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F0AEF5EF-4A94-4861-837F-F4A1154C5863}" xr6:coauthVersionLast="47" xr6:coauthVersionMax="47" xr10:uidLastSave="{00000000-0000-0000-0000-000000000000}"/>
  <bookViews>
    <workbookView xWindow="28690" yWindow="-110" windowWidth="29020" windowHeight="15700" xr2:uid="{00000000-000D-0000-FFFF-FFFF00000000}"/>
  </bookViews>
  <sheets>
    <sheet name="Tartalom" sheetId="20" r:id="rId1"/>
    <sheet name="Fő mérőszámok" sheetId="59" r:id="rId2"/>
    <sheet name="KM1" sheetId="102" r:id="rId3"/>
    <sheet name="OV1" sheetId="103" r:id="rId4"/>
    <sheet name="INS1" sheetId="4" r:id="rId5"/>
    <sheet name="Hatályra vonatkozó információk" sheetId="60" r:id="rId6"/>
    <sheet name="LI1" sheetId="5" r:id="rId7"/>
    <sheet name="LI2" sheetId="6" r:id="rId8"/>
    <sheet name="LI3" sheetId="8" r:id="rId9"/>
    <sheet name="Szavatolótőke" sheetId="61" r:id="rId10"/>
    <sheet name="CC1" sheetId="10" r:id="rId11"/>
    <sheet name="CC2" sheetId="11" r:id="rId12"/>
    <sheet name="CCA" sheetId="95" r:id="rId13"/>
    <sheet name="MREL" sheetId="98" r:id="rId14"/>
    <sheet name="KM2" sheetId="99" r:id="rId15"/>
    <sheet name="TLAC1" sheetId="100" r:id="rId16"/>
    <sheet name="TLAC3" sheetId="101" r:id="rId17"/>
    <sheet name="Anticiklikus tőkepufferek" sheetId="62" r:id="rId18"/>
    <sheet name="CCyB1" sheetId="13" r:id="rId19"/>
    <sheet name="CCyB2" sheetId="14" r:id="rId20"/>
    <sheet name="Tőkeáttételi mutató" sheetId="63" r:id="rId21"/>
    <sheet name="LR1" sheetId="15" r:id="rId22"/>
    <sheet name="LR2" sheetId="16" r:id="rId23"/>
    <sheet name="LR3" sheetId="17" r:id="rId24"/>
    <sheet name="Likviditási követelmények" sheetId="64" r:id="rId25"/>
    <sheet name="LIQ1" sheetId="18" r:id="rId26"/>
    <sheet name="LIQ2" sheetId="19" r:id="rId27"/>
    <sheet name="Hitel-, felhígulási kockázat" sheetId="65" r:id="rId28"/>
    <sheet name="CR1" sheetId="21" r:id="rId29"/>
    <sheet name="CR1-A" sheetId="22" r:id="rId30"/>
    <sheet name="CR2" sheetId="23" r:id="rId31"/>
    <sheet name="CR2-A" sheetId="58" r:id="rId32"/>
    <sheet name="CR2a" sheetId="24" r:id="rId33"/>
    <sheet name="CQ1" sheetId="25" r:id="rId34"/>
    <sheet name="CQ2" sheetId="26" r:id="rId35"/>
    <sheet name="CQ3" sheetId="27" r:id="rId36"/>
    <sheet name="CQ4" sheetId="28" r:id="rId37"/>
    <sheet name="CQ5" sheetId="29" r:id="rId38"/>
    <sheet name="CQ6" sheetId="30" r:id="rId39"/>
    <sheet name="CQ7" sheetId="32" r:id="rId40"/>
    <sheet name="CQ8" sheetId="33" r:id="rId41"/>
    <sheet name="Hitelkock.-mérséklési technikák" sheetId="66" r:id="rId42"/>
    <sheet name="CR3" sheetId="34" r:id="rId43"/>
    <sheet name="Sztenderd módszer alkalmazása" sheetId="67" r:id="rId44"/>
    <sheet name="CR4" sheetId="35" r:id="rId45"/>
    <sheet name="CR5" sheetId="36" r:id="rId46"/>
    <sheet name="Partnerkockázati kitettségek" sheetId="68" r:id="rId47"/>
    <sheet name="CCR1" sheetId="37" r:id="rId48"/>
    <sheet name="CCR2" sheetId="38" r:id="rId49"/>
    <sheet name="CCR3" sheetId="39" r:id="rId50"/>
    <sheet name="CCR5" sheetId="40" r:id="rId51"/>
    <sheet name="CCR6" sheetId="41" r:id="rId52"/>
    <sheet name="CCR8" sheetId="42" r:id="rId53"/>
    <sheet name="Sztenderd módszer, piaci kockáz" sheetId="69" r:id="rId54"/>
    <sheet name="MR1" sheetId="43" r:id="rId55"/>
    <sheet name="CVA kockázat" sheetId="108" r:id="rId56"/>
    <sheet name="CVA1" sheetId="197" r:id="rId57"/>
    <sheet name="Működési kockázat" sheetId="70" r:id="rId58"/>
    <sheet name="OR1" sheetId="201" r:id="rId59"/>
    <sheet name="OR2" sheetId="203" r:id="rId60"/>
    <sheet name="OR3" sheetId="204" r:id="rId61"/>
    <sheet name="Javadalmazási politika" sheetId="71" r:id="rId62"/>
    <sheet name="REM1" sheetId="45" r:id="rId63"/>
    <sheet name="REM2" sheetId="46" r:id="rId64"/>
    <sheet name="REM3" sheetId="47" r:id="rId65"/>
    <sheet name="REM4" sheetId="48" r:id="rId66"/>
    <sheet name="REM5" sheetId="49" r:id="rId67"/>
    <sheet name="Megterhelt,meg nem terhelt eszk" sheetId="72" r:id="rId68"/>
    <sheet name="AE1" sheetId="50" r:id="rId69"/>
    <sheet name="AE2" sheetId="51" r:id="rId70"/>
    <sheet name="AE3" sheetId="52" r:id="rId71"/>
    <sheet name="IRRBB" sheetId="73" r:id="rId72"/>
    <sheet name="IRRBB1" sheetId="57" r:id="rId73"/>
    <sheet name="ESG" sheetId="75" r:id="rId74"/>
    <sheet name="Hitelminőség " sheetId="205" r:id="rId75"/>
    <sheet name="Fedezett hitelek" sheetId="206" r:id="rId76"/>
    <sheet name="Igazodási mérőszámok" sheetId="207" r:id="rId77"/>
    <sheet name="Kitettségek legnagyobb cége" sheetId="208" r:id="rId78"/>
    <sheet name="Fizikai kockázatok" sheetId="209" r:id="rId79"/>
    <sheet name="Fizikai kockázatok (HU110)" sheetId="210" r:id="rId80"/>
    <sheet name="Fizikai kockázatok (HU120)" sheetId="211" r:id="rId81"/>
    <sheet name="Fizikai kockázatok (HU211)" sheetId="212" r:id="rId82"/>
    <sheet name="Fizikai kockázatok (HU212)" sheetId="213" r:id="rId83"/>
    <sheet name="Fizikai kockázatok (HU213)" sheetId="214" r:id="rId84"/>
    <sheet name="Fizikai kockázatok (HU221)" sheetId="215" r:id="rId85"/>
    <sheet name="Fizikai kockázatok (HU222)" sheetId="216" r:id="rId86"/>
    <sheet name="Fizikai kockázatok (HU223)" sheetId="217" r:id="rId87"/>
    <sheet name="Fizikai kockázatok (HU231)" sheetId="218" r:id="rId88"/>
    <sheet name="Fizikai kockázatok (HU232)" sheetId="219" r:id="rId89"/>
    <sheet name="Fizikai kockázatok (HU233)" sheetId="220" r:id="rId90"/>
    <sheet name="Fizikai kockázatok (HU311)" sheetId="221" r:id="rId91"/>
    <sheet name="Fizikai kockázatok (HU312)" sheetId="222" r:id="rId92"/>
    <sheet name="Fizikai kockázatok (HU313)" sheetId="223" r:id="rId93"/>
    <sheet name="Fizikai kockázatok (HU321)" sheetId="224" r:id="rId94"/>
    <sheet name="Fizikai kockázatok (HU322)" sheetId="225" r:id="rId95"/>
    <sheet name="Fizikai kockázatok (HU323)" sheetId="226" r:id="rId96"/>
    <sheet name="Fizikai kockázatok (HU331)" sheetId="227" r:id="rId97"/>
    <sheet name="Fizikai kockázatok (HU332)" sheetId="228" r:id="rId98"/>
    <sheet name="Fizikai kockázatok (HU333)" sheetId="229" r:id="rId99"/>
    <sheet name="Fizikai kockázatok (ALB)" sheetId="230" r:id="rId100"/>
    <sheet name="Fizikai kockázatok (BGR)" sheetId="231" r:id="rId101"/>
    <sheet name="Fizikai kockázatok (HRV)" sheetId="232" r:id="rId102"/>
    <sheet name="Fizikai kockázatok (MDA)" sheetId="233" r:id="rId103"/>
    <sheet name="Fizikai kockázatok (MNE)" sheetId="234" r:id="rId104"/>
    <sheet name="Fizikai kockázatok (SRB)" sheetId="235" r:id="rId105"/>
    <sheet name="Fizikai kockázatok (SVN)" sheetId="236" r:id="rId106"/>
    <sheet name="Fizikai kockázatok (UKR)" sheetId="237" r:id="rId107"/>
    <sheet name="Fizikai kockázatok (UZB)" sheetId="238" r:id="rId108"/>
    <sheet name="Fizikai kockázatok (s999)" sheetId="239" r:id="rId109"/>
    <sheet name="GAR összefoglalás" sheetId="240" r:id="rId110"/>
    <sheet name="GAR eszközök" sheetId="241" r:id="rId111"/>
    <sheet name="GAR %" sheetId="242" r:id="rId112"/>
    <sheet name="BTAR" sheetId="243" r:id="rId113"/>
    <sheet name="Egyéb enyhítő intézkedések" sheetId="244" r:id="rId114"/>
  </sheets>
  <externalReferences>
    <externalReference r:id="rId115"/>
    <externalReference r:id="rId116"/>
    <externalReference r:id="rId117"/>
    <externalReference r:id="rId118"/>
  </externalReferences>
  <definedNames>
    <definedName name="_xlnm._FilterDatabase" localSheetId="15" hidden="1">TLAC1!$A$5:$D$53</definedName>
    <definedName name="_ftnref1_50" localSheetId="16">'[1]Table 39_'!#REF!</definedName>
    <definedName name="_ftnref1_50">'[1]Table 39_'!#REF!</definedName>
    <definedName name="_ftnref1_50_10" localSheetId="16">'[2]Table 39_'!#REF!</definedName>
    <definedName name="_ftnref1_50_10">#REF!</definedName>
    <definedName name="_ftnref1_50_15" localSheetId="16">'[2]Table 39_'!#REF!</definedName>
    <definedName name="_ftnref1_50_15">#REF!</definedName>
    <definedName name="_ftnref1_50_18" localSheetId="16">#REF!</definedName>
    <definedName name="_ftnref1_50_18">#REF!</definedName>
    <definedName name="_ftnref1_50_19" localSheetId="16">'[2]Table 39_'!#REF!</definedName>
    <definedName name="_ftnref1_50_19">'[3]Table 39_'!#REF!</definedName>
    <definedName name="_ftnref1_50_20" localSheetId="16">#REF!</definedName>
    <definedName name="_ftnref1_50_20">#REF!</definedName>
    <definedName name="_ftnref1_50_21" localSheetId="16">#REF!</definedName>
    <definedName name="_ftnref1_50_21">#REF!</definedName>
    <definedName name="_ftnref1_50_23" localSheetId="16">#REF!</definedName>
    <definedName name="_ftnref1_50_23">#REF!</definedName>
    <definedName name="_ftnref1_50_24" localSheetId="16">#REF!</definedName>
    <definedName name="_ftnref1_50_24">#REF!</definedName>
    <definedName name="_ftnref1_50_4" localSheetId="16">'[2]Table 39_'!#REF!</definedName>
    <definedName name="_ftnref1_50_4">#REF!</definedName>
    <definedName name="_ftnref1_50_5" localSheetId="16">'[2]Table 39_'!#REF!</definedName>
    <definedName name="_ftnref1_50_5">#REF!</definedName>
    <definedName name="_ftnref1_51" localSheetId="16">#REF!</definedName>
    <definedName name="_ftnref1_51">#REF!</definedName>
    <definedName name="_ftnref1_51_10" localSheetId="16">#REF!</definedName>
    <definedName name="_ftnref1_51_10">#REF!</definedName>
    <definedName name="_ftnref1_51_15" localSheetId="16">#REF!</definedName>
    <definedName name="_ftnref1_51_15">#REF!</definedName>
    <definedName name="_ftnref1_51_18" localSheetId="16">#REF!</definedName>
    <definedName name="_ftnref1_51_18">#REF!</definedName>
    <definedName name="_ftnref1_51_19" localSheetId="16">#REF!</definedName>
    <definedName name="_ftnref1_51_19">#REF!</definedName>
    <definedName name="_ftnref1_51_20" localSheetId="16">#REF!</definedName>
    <definedName name="_ftnref1_51_20">#REF!</definedName>
    <definedName name="_ftnref1_51_21" localSheetId="16">#REF!</definedName>
    <definedName name="_ftnref1_51_21">#REF!</definedName>
    <definedName name="_ftnref1_51_23" localSheetId="16">'[2]Table 39_'!#REF!</definedName>
    <definedName name="_ftnref1_51_23">#REF!</definedName>
    <definedName name="_ftnref1_51_24" localSheetId="16">#REF!</definedName>
    <definedName name="_ftnref1_51_24">#REF!</definedName>
    <definedName name="_ftnref1_51_4" localSheetId="16">#REF!</definedName>
    <definedName name="_ftnref1_51_4">'[3]Table 39_'!#REF!</definedName>
    <definedName name="_ftnref1_51_5" localSheetId="16">#REF!</definedName>
    <definedName name="_ftnref1_51_5">#REF!</definedName>
    <definedName name="_h" localSheetId="16">#REF!</definedName>
    <definedName name="_h">#REF!</definedName>
    <definedName name="Accounting">#REF!</definedName>
    <definedName name="AP">#REF!</definedName>
    <definedName name="App">#REF!</definedName>
    <definedName name="AT">#REF!</definedName>
    <definedName name="BankType">#REF!</definedName>
    <definedName name="BAS">#REF!</definedName>
    <definedName name="Basel">#REF!</definedName>
    <definedName name="Basel12" localSheetId="15">#REF!</definedName>
    <definedName name="Basel12" localSheetId="16">#REF!</definedName>
    <definedName name="Basel12">#REF!</definedName>
    <definedName name="BT">#REF!</definedName>
    <definedName name="Carlos" localSheetId="15">#REF!</definedName>
    <definedName name="Carlos" localSheetId="16">#REF!</definedName>
    <definedName name="Carlos">#REF!</definedName>
    <definedName name="CCROTC" localSheetId="15">#REF!</definedName>
    <definedName name="CCROTC" localSheetId="16">#REF!</definedName>
    <definedName name="CCROTC">#REF!</definedName>
    <definedName name="CCRSFT" localSheetId="15">#REF!</definedName>
    <definedName name="CCRSFT" localSheetId="16">#REF!</definedName>
    <definedName name="CCRSFT">#REF!</definedName>
    <definedName name="COF">#REF!</definedName>
    <definedName name="COI">#REF!</definedName>
    <definedName name="CP">#REF!</definedName>
    <definedName name="CQS">#REF!</definedName>
    <definedName name="CT">#REF!</definedName>
    <definedName name="DATA">#REF!</definedName>
    <definedName name="dfd" localSheetId="15">#REF!</definedName>
    <definedName name="dfd" localSheetId="16">#REF!</definedName>
    <definedName name="dfd">#REF!</definedName>
    <definedName name="DimensionsNames">#REF!</definedName>
    <definedName name="dsa" localSheetId="15">#REF!</definedName>
    <definedName name="dsa" localSheetId="16">#REF!</definedName>
    <definedName name="dsa">#REF!</definedName>
    <definedName name="edc">#REF!</definedName>
    <definedName name="ER">#REF!</definedName>
    <definedName name="fdsg" localSheetId="15">#REF!</definedName>
    <definedName name="fdsg" localSheetId="16">#REF!</definedName>
    <definedName name="fdsg">#REF!</definedName>
    <definedName name="Frequency">[4]Lists!$A$21:$A$25</definedName>
    <definedName name="GA">#REF!</definedName>
    <definedName name="Group">#REF!</definedName>
    <definedName name="Group2">#REF!</definedName>
    <definedName name="ho" localSheetId="15">#REF!</definedName>
    <definedName name="ho" localSheetId="16">#REF!</definedName>
    <definedName name="ho">#REF!</definedName>
    <definedName name="ID" localSheetId="68" hidden="1">"9189ab83-9784-4e7c-b9e1-4b88af469141"</definedName>
    <definedName name="ID" localSheetId="69" hidden="1">"eb8e9ffa-4bf4-4db6-8899-e19107efff83"</definedName>
    <definedName name="ID" localSheetId="70" hidden="1">"f96db455-c777-4e92-8b3a-2c21ebefc0c1"</definedName>
    <definedName name="ID" localSheetId="17" hidden="1">"07005c07-9f80-48ca-85fc-1bacc331fef8"</definedName>
    <definedName name="ID" localSheetId="10" hidden="1">"f8b37d3f-0e6e-44b3-bfcf-8ce75f800cfc"</definedName>
    <definedName name="ID" localSheetId="11" hidden="1">"75d508c3-1ab3-447b-9dce-5de2e7ee2f31"</definedName>
    <definedName name="ID" localSheetId="12" hidden="1">"fbabc9fb-e7ba-477f-b2f2-1a0ea8de6200"</definedName>
    <definedName name="ID" localSheetId="47" hidden="1">"db847d8b-95ef-46d9-9585-ba8d6a9b43ab"</definedName>
    <definedName name="ID" localSheetId="48" hidden="1">"4e1ccf0b-9783-4d68-9b05-1dbf40eafd69"</definedName>
    <definedName name="ID" localSheetId="49" hidden="1">"5bc7e9f9-b714-4dee-b918-a4480662c2f5"</definedName>
    <definedName name="ID" localSheetId="50" hidden="1">"1b9609fb-47a9-4185-a528-608a3b3792dc"</definedName>
    <definedName name="ID" localSheetId="51" hidden="1">"d85c4783-0bd2-4354-ad42-5644e4fbd015"</definedName>
    <definedName name="ID" localSheetId="52" hidden="1">"1bab5d12-04fe-4a46-b625-3d1434d0bc20"</definedName>
    <definedName name="ID" localSheetId="18" hidden="1">"764fca4a-c9f0-4ca9-91e1-6031fe13ef92"</definedName>
    <definedName name="ID" localSheetId="19" hidden="1">"c5853f07-5105-4368-ba0b-62097a0e176c"</definedName>
    <definedName name="ID" localSheetId="33" hidden="1">"92ce2f02-b02f-427e-969b-0ec320784720"</definedName>
    <definedName name="ID" localSheetId="34" hidden="1">"f457d5f7-19b8-4b68-8b39-9ea3d44fb736"</definedName>
    <definedName name="ID" localSheetId="35" hidden="1">"880d0e8e-b339-40f7-9649-115ff88275c1"</definedName>
    <definedName name="ID" localSheetId="36" hidden="1">"8e3d0309-8381-4297-9a8d-d259401e7e4a"</definedName>
    <definedName name="ID" localSheetId="37" hidden="1">"8f33c5e6-7e72-4f10-bafc-f4886aae1d76"</definedName>
    <definedName name="ID" localSheetId="38" hidden="1">"d9e28d15-f0e1-4dea-9285-c41bfea86c07"</definedName>
    <definedName name="ID" localSheetId="39" hidden="1">"890f539e-d2ab-4141-8278-0882514e2798"</definedName>
    <definedName name="ID" localSheetId="40" hidden="1">"f8bd747d-a9ab-4b11-b6a6-7e39d1c1f63c"</definedName>
    <definedName name="ID" localSheetId="28" hidden="1">"f2afe4cb-35a0-4dc5-9f7f-21cc504057d9"</definedName>
    <definedName name="ID" localSheetId="29" hidden="1">"fd784e43-f375-4613-81e0-3bc5e972307a"</definedName>
    <definedName name="ID" localSheetId="30" hidden="1">"3f4f7274-920d-4bce-b711-3d4b9d64a748"</definedName>
    <definedName name="ID" localSheetId="32" hidden="1">"62a72c21-8753-4cc5-bba7-d8998d65a51a"</definedName>
    <definedName name="ID" localSheetId="31" hidden="1">"db46e9f0-dec4-415a-89ec-51a1f0c606ea"</definedName>
    <definedName name="ID" localSheetId="42" hidden="1">"152f59f1-1d05-4f2e-b945-36763438be16"</definedName>
    <definedName name="ID" localSheetId="44" hidden="1">"93bae02a-1276-4add-a647-a387b7f749fd"</definedName>
    <definedName name="ID" localSheetId="45" hidden="1">"4056149e-c16c-4118-bd2e-89f063ddf44d"</definedName>
    <definedName name="ID" localSheetId="55" hidden="1">"158db7d1-a949-4d66-a57f-bdd1eebed75d"</definedName>
    <definedName name="ID" localSheetId="73" hidden="1">"a24543b8-3988-46d1-af34-dcb581dfa132"</definedName>
    <definedName name="ID" localSheetId="1" hidden="1">"0f1a37b2-d5c8-46e7-8be7-de84969bc6d7"</definedName>
    <definedName name="ID" localSheetId="5" hidden="1">"5bb8c8d6-63e1-4ba2-b1ec-93302e6d652e"</definedName>
    <definedName name="ID" localSheetId="27" hidden="1">"59c288e6-ec8e-4a24-a6ab-b22c6e40b051"</definedName>
    <definedName name="ID" localSheetId="41" hidden="1">"bc74dede-4eb8-463c-b053-432b2ea9a675"</definedName>
    <definedName name="ID" localSheetId="4" hidden="1">"6ff27b79-00c6-416b-b5d0-b37c6438a304"</definedName>
    <definedName name="ID" localSheetId="71" hidden="1">"724d0f5c-3abe-49c1-90bf-2a6dc70d8ada"</definedName>
    <definedName name="ID" localSheetId="72" hidden="1">"6a1db277-096a-4ebb-ac82-dab8bd3ae568"</definedName>
    <definedName name="ID" localSheetId="61" hidden="1">"39532083-5426-41da-8aa6-6070e7272f96"</definedName>
    <definedName name="ID" localSheetId="2" hidden="1">"6d3acf19-6689-4899-bfe6-751d30faf778"</definedName>
    <definedName name="ID" localSheetId="6" hidden="1">"0d3deca4-ee25-4587-b451-1ea217ee57e1"</definedName>
    <definedName name="ID" localSheetId="7" hidden="1">"a0cb5699-4ed5-4e54-af37-a94bbfc8b3d6"</definedName>
    <definedName name="ID" localSheetId="8" hidden="1">"70f072a0-5eea-4d71-824e-f914ff83b92e"</definedName>
    <definedName name="ID" localSheetId="24" hidden="1">"bd627f82-7213-458f-a8d3-d23b38ee9186"</definedName>
    <definedName name="ID" localSheetId="25" hidden="1">"19947c8a-0fd4-487d-85a8-42341fbf8136"</definedName>
    <definedName name="ID" localSheetId="26" hidden="1">"e76fe624-dba8-4a8b-848c-0db528018d31"</definedName>
    <definedName name="ID" localSheetId="21" hidden="1">"ee918671-d219-495b-ad94-fb2cf14b0ea5"</definedName>
    <definedName name="ID" localSheetId="22" hidden="1">"bd034555-6545-417e-92ae-14f30390aa51"</definedName>
    <definedName name="ID" localSheetId="23" hidden="1">"61502c1b-6fac-4bdc-854c-337621c9d142"</definedName>
    <definedName name="ID" localSheetId="67" hidden="1">"e8d12d24-071e-47d6-82c8-5b9d421fbcad"</definedName>
    <definedName name="ID" localSheetId="54" hidden="1">"a306dc6a-d222-4b88-9073-c3a1010a2f4f"</definedName>
    <definedName name="ID" localSheetId="57" hidden="1">"7ed8bb9d-e214-463a-b16a-150dd11a30e5"</definedName>
    <definedName name="ID" localSheetId="3" hidden="1">"756c363a-7754-4829-ab5d-28354c95b735"</definedName>
    <definedName name="ID" localSheetId="46" hidden="1">"79dc15ff-c202-417a-84e9-f0e8499e50a8"</definedName>
    <definedName name="ID" localSheetId="62" hidden="1">"f9600070-32a9-4727-8d02-e93b92adf862"</definedName>
    <definedName name="ID" localSheetId="63" hidden="1">"b431dc47-4564-43f5-b193-84932d4e510e"</definedName>
    <definedName name="ID" localSheetId="64" hidden="1">"3adc7f71-36fd-45fa-bcd0-b21d05669e00"</definedName>
    <definedName name="ID" localSheetId="65" hidden="1">"622f06b4-31ec-4cbd-918a-cc66e7685a7f"</definedName>
    <definedName name="ID" localSheetId="66" hidden="1">"ad5f0780-84ca-47ae-b195-450ec40583f8"</definedName>
    <definedName name="ID" localSheetId="9" hidden="1">"98d8e8b9-69db-414b-b51d-30a1170fcfb6"</definedName>
    <definedName name="ID" localSheetId="43" hidden="1">"1e9ab549-d740-45d7-85a2-f016b806c468"</definedName>
    <definedName name="ID" localSheetId="53" hidden="1">"158db7d1-a949-4d66-a57f-bdd1eebed75d"</definedName>
    <definedName name="ID" localSheetId="0" hidden="1">"d0f7e9ba-7a80-4715-8d10-19e2d2464f43"</definedName>
    <definedName name="ID" localSheetId="20" hidden="1">"8bf23400-e698-430b-8950-831b8e8079cd"</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5">#REF!</definedName>
    <definedName name="JedenRadekPodSestavou" localSheetId="16">#REF!</definedName>
    <definedName name="JedenRadekPodSestavou">#REF!</definedName>
    <definedName name="JedenRadekPodSestavou_11" localSheetId="15">#REF!</definedName>
    <definedName name="JedenRadekPodSestavou_11" localSheetId="16">#REF!</definedName>
    <definedName name="JedenRadekPodSestavou_11">#REF!</definedName>
    <definedName name="JedenRadekPodSestavou_2" localSheetId="15">#REF!</definedName>
    <definedName name="JedenRadekPodSestavou_2" localSheetId="16">#REF!</definedName>
    <definedName name="JedenRadekPodSestavou_2">#REF!</definedName>
    <definedName name="JedenRadekPodSestavou_28" localSheetId="15">#REF!</definedName>
    <definedName name="JedenRadekPodSestavou_28" localSheetId="16">#REF!</definedName>
    <definedName name="JedenRadekPodSestavou_28">#REF!</definedName>
    <definedName name="JedenRadekVedleSestavy" localSheetId="15">#REF!</definedName>
    <definedName name="JedenRadekVedleSestavy" localSheetId="16">#REF!</definedName>
    <definedName name="JedenRadekVedleSestavy">#REF!</definedName>
    <definedName name="JedenRadekVedleSestavy_11" localSheetId="15">#REF!</definedName>
    <definedName name="JedenRadekVedleSestavy_11" localSheetId="16">#REF!</definedName>
    <definedName name="JedenRadekVedleSestavy_11">#REF!</definedName>
    <definedName name="JedenRadekVedleSestavy_2" localSheetId="15">#REF!</definedName>
    <definedName name="JedenRadekVedleSestavy_2" localSheetId="16">#REF!</definedName>
    <definedName name="JedenRadekVedleSestavy_2">#REF!</definedName>
    <definedName name="JedenRadekVedleSestavy_28" localSheetId="15">#REF!</definedName>
    <definedName name="JedenRadekVedleSestavy_28" localSheetId="16">#REF!</definedName>
    <definedName name="JedenRadekVedleSestavy_28">#REF!</definedName>
    <definedName name="kk">#REF!</definedName>
    <definedName name="ll">#REF!</definedName>
    <definedName name="M05_M06">#REF!</definedName>
    <definedName name="MaxOblastTabulky" localSheetId="15">#REF!</definedName>
    <definedName name="MaxOblastTabulky" localSheetId="16">#REF!</definedName>
    <definedName name="MaxOblastTabulky">#REF!</definedName>
    <definedName name="MaxOblastTabulky_11" localSheetId="15">#REF!</definedName>
    <definedName name="MaxOblastTabulky_11" localSheetId="16">#REF!</definedName>
    <definedName name="MaxOblastTabulky_11">#REF!</definedName>
    <definedName name="MaxOblastTabulky_2" localSheetId="15">#REF!</definedName>
    <definedName name="MaxOblastTabulky_2" localSheetId="16">#REF!</definedName>
    <definedName name="MaxOblastTabulky_2">#REF!</definedName>
    <definedName name="MaxOblastTabulky_28" localSheetId="15">#REF!</definedName>
    <definedName name="MaxOblastTabulky_28" localSheetId="16">#REF!</definedName>
    <definedName name="MaxOblastTabulky_28">#REF!</definedName>
    <definedName name="MC">#REF!</definedName>
    <definedName name="Members">#REF!</definedName>
    <definedName name="MemberStatereporting">#REF!</definedName>
    <definedName name="_xlnm.Print_Titles" localSheetId="15">TLAC1!$6:$7</definedName>
    <definedName name="_xlnm.Print_Area" localSheetId="14">'KM2'!$B$2:$D$24</definedName>
    <definedName name="_xlnm.Print_Area" localSheetId="15">TLAC1!$B$2:$D$52</definedName>
    <definedName name="_xlnm.Print_Area" localSheetId="16">TLAC3!$B$2:$T$21</definedName>
    <definedName name="OblastDat2" localSheetId="15">#REF!</definedName>
    <definedName name="OblastDat2" localSheetId="16">#REF!</definedName>
    <definedName name="OblastDat2">#REF!</definedName>
    <definedName name="OblastDat2_11" localSheetId="15">#REF!</definedName>
    <definedName name="OblastDat2_11" localSheetId="16">#REF!</definedName>
    <definedName name="OblastDat2_11">#REF!</definedName>
    <definedName name="OblastDat2_2" localSheetId="15">#REF!</definedName>
    <definedName name="OblastDat2_2" localSheetId="16">#REF!</definedName>
    <definedName name="OblastDat2_2">#REF!</definedName>
    <definedName name="OblastDat2_28" localSheetId="15">#REF!</definedName>
    <definedName name="OblastDat2_28" localSheetId="16">#REF!</definedName>
    <definedName name="OblastDat2_28">#REF!</definedName>
    <definedName name="OblastNadpisuRadku" localSheetId="15">#REF!</definedName>
    <definedName name="OblastNadpisuRadku" localSheetId="16">#REF!</definedName>
    <definedName name="OblastNadpisuRadku">#REF!</definedName>
    <definedName name="OblastNadpisuRadku_11" localSheetId="15">#REF!</definedName>
    <definedName name="OblastNadpisuRadku_11" localSheetId="16">#REF!</definedName>
    <definedName name="OblastNadpisuRadku_11">#REF!</definedName>
    <definedName name="OblastNadpisuRadku_2" localSheetId="15">#REF!</definedName>
    <definedName name="OblastNadpisuRadku_2" localSheetId="16">#REF!</definedName>
    <definedName name="OblastNadpisuRadku_2">#REF!</definedName>
    <definedName name="OblastNadpisuRadku_28" localSheetId="15">#REF!</definedName>
    <definedName name="OblastNadpisuRadku_28" localSheetId="16">#REF!</definedName>
    <definedName name="OblastNadpisuRadku_28">#REF!</definedName>
    <definedName name="OblastNadpisuSloupcu" localSheetId="15">#REF!</definedName>
    <definedName name="OblastNadpisuSloupcu" localSheetId="16">#REF!</definedName>
    <definedName name="OblastNadpisuSloupcu">#REF!</definedName>
    <definedName name="OblastNadpisuSloupcu_11" localSheetId="15">#REF!</definedName>
    <definedName name="OblastNadpisuSloupcu_11" localSheetId="16">#REF!</definedName>
    <definedName name="OblastNadpisuSloupcu_11">#REF!</definedName>
    <definedName name="OblastNadpisuSloupcu_2" localSheetId="15">#REF!</definedName>
    <definedName name="OblastNadpisuSloupcu_2" localSheetId="16">#REF!</definedName>
    <definedName name="OblastNadpisuSloupcu_2">#REF!</definedName>
    <definedName name="OblastNadpisuSloupcu_28" localSheetId="15">#REF!</definedName>
    <definedName name="OblastNadpisuSloupcu_28" localSheetId="16">#REF!</definedName>
    <definedName name="OblastNadpisuSloupcu_28">#REF!</definedName>
    <definedName name="OpRisk" localSheetId="15">#REF!</definedName>
    <definedName name="OpRisk" localSheetId="16">#REF!</definedName>
    <definedName name="OpRisk">#REF!</definedName>
    <definedName name="PCT">#REF!</definedName>
    <definedName name="PI">#REF!</definedName>
    <definedName name="PL">#REF!</definedName>
    <definedName name="PR">#REF!</definedName>
    <definedName name="Print_Area_MI" localSheetId="15">#REF!</definedName>
    <definedName name="Print_Area_MI" localSheetId="16">#REF!</definedName>
    <definedName name="Print_Area_MI">#REF!</definedName>
    <definedName name="Print_Area_MI_11" localSheetId="15">#REF!</definedName>
    <definedName name="Print_Area_MI_11" localSheetId="16">#REF!</definedName>
    <definedName name="Print_Area_MI_11">#REF!</definedName>
    <definedName name="Print_Area_MI_2" localSheetId="15">#REF!</definedName>
    <definedName name="Print_Area_MI_2" localSheetId="16">#REF!</definedName>
    <definedName name="Print_Area_MI_2">#REF!</definedName>
    <definedName name="Print_Area_MI_28" localSheetId="15">#REF!</definedName>
    <definedName name="Print_Area_MI_28" localSheetId="16">#REF!</definedName>
    <definedName name="Print_Area_MI_28">#REF!</definedName>
    <definedName name="Print_Titles_MI" localSheetId="15">#REF!</definedName>
    <definedName name="Print_Titles_MI" localSheetId="16">#REF!</definedName>
    <definedName name="Print_Titles_MI">#REF!</definedName>
    <definedName name="Print_Titles_MI_11" localSheetId="15">#REF!</definedName>
    <definedName name="Print_Titles_MI_11" localSheetId="16">#REF!</definedName>
    <definedName name="Print_Titles_MI_11">#REF!</definedName>
    <definedName name="Print_Titles_MI_2" localSheetId="15">#REF!</definedName>
    <definedName name="Print_Titles_MI_2" localSheetId="16">#REF!</definedName>
    <definedName name="Print_Titles_MI_2">#REF!</definedName>
    <definedName name="Print_Titles_MI_28" localSheetId="15">#REF!</definedName>
    <definedName name="Print_Titles_MI_28" localSheetId="16">#REF!</definedName>
    <definedName name="Print_Titles_MI_28">#REF!</definedName>
    <definedName name="rfgf" localSheetId="15">#REF!</definedName>
    <definedName name="rfgf" localSheetId="16">#REF!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 localSheetId="15">#REF!</definedName>
    <definedName name="Valid1" localSheetId="16">#REF!</definedName>
    <definedName name="Valid1">#REF!</definedName>
    <definedName name="Valid2" localSheetId="15">#REF!</definedName>
    <definedName name="Valid2" localSheetId="16">#REF!</definedName>
    <definedName name="Valid2">#REF!</definedName>
    <definedName name="Valid3" localSheetId="15">#REF!</definedName>
    <definedName name="Valid3" localSheetId="16">#REF!</definedName>
    <definedName name="Valid3">#REF!</definedName>
    <definedName name="Valid4" localSheetId="15">#REF!</definedName>
    <definedName name="Valid4" localSheetId="16">#REF!</definedName>
    <definedName name="Valid4">#REF!</definedName>
    <definedName name="Valid5" localSheetId="15">#REF!</definedName>
    <definedName name="Valid5" localSheetId="16">#REF!</definedName>
    <definedName name="Valid5">#REF!</definedName>
    <definedName name="XBRL">#REF!</definedName>
    <definedName name="XX">#REF!</definedName>
    <definedName name="YesNo">#REF!</definedName>
    <definedName name="YesNoBasel2" localSheetId="15">#REF!</definedName>
    <definedName name="YesNoBasel2" localSheetId="16">#REF!</definedName>
    <definedName name="YesNoBasel2">#REF!</definedName>
    <definedName name="YesNoNA" localSheetId="15">#REF!</definedName>
    <definedName name="YesNoNA" localSheetId="16">#REF!</definedName>
    <definedName name="YesNoNA">#REF!</definedName>
    <definedName name="zxasdafsds" localSheetId="15">#REF!</definedName>
    <definedName name="zxasdafsds" localSheetId="16">#REF!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203" l="1"/>
  <c r="N33" i="13" l="1"/>
  <c r="E33" i="13"/>
  <c r="F33" i="13"/>
  <c r="O33" i="13"/>
  <c r="D33" i="13"/>
  <c r="K30" i="13"/>
  <c r="J30" i="13"/>
  <c r="M30" i="13" s="1"/>
  <c r="I30" i="13"/>
  <c r="K28" i="13"/>
  <c r="J28" i="13"/>
  <c r="M28" i="13" s="1"/>
  <c r="I28" i="13"/>
  <c r="K27" i="13"/>
  <c r="J27" i="13"/>
  <c r="I27" i="13"/>
  <c r="K24" i="13"/>
  <c r="J24" i="13"/>
  <c r="M24" i="13" s="1"/>
  <c r="I24" i="13"/>
  <c r="K19" i="13"/>
  <c r="J19" i="13"/>
  <c r="I19" i="13"/>
  <c r="K17" i="13"/>
  <c r="J17" i="13"/>
  <c r="M17" i="13" s="1"/>
  <c r="I17" i="13"/>
  <c r="K16" i="13"/>
  <c r="J16" i="13"/>
  <c r="M16" i="13" s="1"/>
  <c r="I16" i="13"/>
  <c r="K14" i="13"/>
  <c r="J14" i="13"/>
  <c r="M14" i="13" s="1"/>
  <c r="I14" i="13"/>
  <c r="K32" i="13"/>
  <c r="J32" i="13"/>
  <c r="I32" i="13"/>
  <c r="K31" i="13"/>
  <c r="J31" i="13"/>
  <c r="I31" i="13"/>
  <c r="K29" i="13"/>
  <c r="J29" i="13"/>
  <c r="M29" i="13" s="1"/>
  <c r="I29" i="13"/>
  <c r="K26" i="13"/>
  <c r="J26" i="13"/>
  <c r="M26" i="13" s="1"/>
  <c r="I26" i="13"/>
  <c r="K25" i="13"/>
  <c r="J25" i="13"/>
  <c r="I25" i="13"/>
  <c r="K23" i="13"/>
  <c r="J23" i="13"/>
  <c r="M23" i="13" s="1"/>
  <c r="I23" i="13"/>
  <c r="K22" i="13"/>
  <c r="J22" i="13"/>
  <c r="M22" i="13" s="1"/>
  <c r="I22" i="13"/>
  <c r="K21" i="13"/>
  <c r="J21" i="13"/>
  <c r="M21" i="13" s="1"/>
  <c r="I21" i="13"/>
  <c r="K20" i="13"/>
  <c r="J20" i="13"/>
  <c r="M20" i="13" s="1"/>
  <c r="I20" i="13"/>
  <c r="K18" i="13"/>
  <c r="J18" i="13"/>
  <c r="M18" i="13" s="1"/>
  <c r="I18" i="13"/>
  <c r="K15" i="13"/>
  <c r="J15" i="13"/>
  <c r="M15" i="13" s="1"/>
  <c r="I15" i="13"/>
  <c r="K13" i="13"/>
  <c r="J13" i="13"/>
  <c r="I13" i="13"/>
  <c r="K12" i="13"/>
  <c r="J12" i="13"/>
  <c r="I12" i="13"/>
  <c r="I11" i="13"/>
  <c r="K11" i="13"/>
  <c r="J11" i="13"/>
  <c r="E68" i="11"/>
  <c r="D68" i="11"/>
  <c r="E64" i="11"/>
  <c r="D64" i="11"/>
  <c r="E59" i="11"/>
  <c r="D59" i="11"/>
  <c r="K33" i="13" l="1"/>
  <c r="M12" i="13"/>
  <c r="I33" i="13"/>
  <c r="M27" i="13"/>
  <c r="M32" i="13"/>
  <c r="M19" i="13"/>
  <c r="J33" i="13"/>
  <c r="M11" i="13"/>
  <c r="M33" i="13" s="1"/>
  <c r="M31" i="13"/>
  <c r="M25" i="13"/>
  <c r="M13" i="13"/>
  <c r="D56" i="11"/>
  <c r="D76" i="11" s="1"/>
  <c r="E56" i="11"/>
  <c r="E76" i="11" s="1"/>
  <c r="B7" i="204"/>
  <c r="D8" i="203"/>
  <c r="E8" i="203" s="1"/>
  <c r="F8" i="203" s="1"/>
  <c r="B7" i="203"/>
  <c r="C8" i="201"/>
  <c r="D8" i="201" s="1"/>
  <c r="E8" i="201" s="1"/>
  <c r="F8" i="201" s="1"/>
  <c r="G8" i="201" s="1"/>
  <c r="H8" i="201" s="1"/>
  <c r="I8" i="201" s="1"/>
  <c r="J8" i="201" s="1"/>
  <c r="K8" i="201" s="1"/>
  <c r="L8" i="201" s="1"/>
  <c r="B7" i="201"/>
  <c r="B6" i="197" l="1"/>
  <c r="C8" i="95" l="1"/>
  <c r="D10" i="103"/>
  <c r="F10" i="103" s="1"/>
  <c r="D9" i="102"/>
  <c r="E9" i="102" s="1"/>
  <c r="F9" i="102" s="1"/>
  <c r="G9" i="102" s="1"/>
  <c r="H9" i="102" s="1"/>
  <c r="E10" i="103" l="1"/>
  <c r="F10" i="57" l="1"/>
  <c r="G10" i="57" s="1"/>
  <c r="D10" i="57"/>
  <c r="E10" i="57" s="1"/>
  <c r="C8" i="58"/>
  <c r="C8" i="52"/>
  <c r="C8" i="51"/>
  <c r="C8" i="50"/>
  <c r="C8" i="49"/>
  <c r="C8" i="48"/>
  <c r="C8" i="47"/>
  <c r="C8" i="46"/>
  <c r="C8" i="45"/>
  <c r="C8" i="43"/>
  <c r="C8" i="42"/>
  <c r="C8" i="41"/>
  <c r="C8" i="40"/>
  <c r="C8" i="39"/>
  <c r="C8" i="38"/>
  <c r="C8" i="37"/>
  <c r="C8" i="36"/>
  <c r="C8" i="35"/>
  <c r="C8" i="34"/>
  <c r="C8" i="29"/>
  <c r="C8" i="33"/>
  <c r="C8" i="32"/>
  <c r="C8" i="30"/>
  <c r="C8" i="28"/>
  <c r="C8" i="27"/>
  <c r="C8" i="26"/>
  <c r="C8" i="25"/>
  <c r="C8" i="24"/>
  <c r="C8" i="23"/>
  <c r="C8" i="22"/>
  <c r="C8" i="21"/>
  <c r="C8" i="19"/>
  <c r="H10" i="18"/>
  <c r="I10" i="18" s="1"/>
  <c r="J10" i="18" s="1"/>
  <c r="K10" i="18" s="1"/>
  <c r="D10" i="18"/>
  <c r="E10" i="18" s="1"/>
  <c r="F10" i="18" s="1"/>
  <c r="G10" i="18" s="1"/>
  <c r="C8" i="17"/>
  <c r="D10" i="16"/>
  <c r="E10" i="16" s="1"/>
  <c r="D9" i="14"/>
  <c r="C8" i="15"/>
  <c r="C8" i="13"/>
  <c r="C8" i="11"/>
  <c r="C8" i="10"/>
  <c r="C8" i="6"/>
  <c r="C8" i="8"/>
  <c r="C8" i="5"/>
  <c r="C8" i="4"/>
</calcChain>
</file>

<file path=xl/sharedStrings.xml><?xml version="1.0" encoding="utf-8"?>
<sst xmlns="http://schemas.openxmlformats.org/spreadsheetml/2006/main" count="4842" uniqueCount="2057">
  <si>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</si>
  <si>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</si>
  <si>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</si>
  <si>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</si>
  <si>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</si>
  <si>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</si>
  <si>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</si>
  <si>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</si>
  <si>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</si>
  <si>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Piaci kockázat</t>
  </si>
  <si>
    <t>Működési kockázat</t>
  </si>
  <si>
    <t>Összesen</t>
  </si>
  <si>
    <t>INS1 - Részesedések biztosítókban</t>
  </si>
  <si>
    <t>Kitettségérték</t>
  </si>
  <si>
    <t>Kockázati kitettségérték</t>
  </si>
  <si>
    <t>A szavatolótőkéből le nem vont, biztosítóban, viszontbiztosítóban vagy biztosítási holdingtársaságban lévő szavatolótőke-instrumentumok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</si>
  <si>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</si>
  <si>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</si>
  <si>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</si>
  <si>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</si>
  <si>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</si>
  <si>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</si>
  <si>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</si>
  <si>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</si>
  <si>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Pénztárak, betétszámlák, elszámolások a Nemzeti Bankokkal</t>
  </si>
  <si>
    <t>Bankközi kihelyezések, követelések a kihelyezési veszteségekre elszámolt értékvesztés levonása után</t>
  </si>
  <si>
    <t>Repó követelések</t>
  </si>
  <si>
    <t>Eredménnyel szemben valós értéken értékelt pénzügyi eszközök</t>
  </si>
  <si>
    <t>Egyéb átfogó eredménnyel szemben valós értéken értékelt értékpapírok</t>
  </si>
  <si>
    <t>Amortizált bekerülési értéken értékelt értékpapírok</t>
  </si>
  <si>
    <t>Pénzügyi lízingkövetelés</t>
  </si>
  <si>
    <t>Tárgyi eszközök</t>
  </si>
  <si>
    <t>Immateriális javak és goodwill</t>
  </si>
  <si>
    <t>Használati jog eszköz</t>
  </si>
  <si>
    <t>Befektetési célú ingatlanok</t>
  </si>
  <si>
    <t>Fedezeti célú származékos pénzügyi eszközök</t>
  </si>
  <si>
    <t>Halasztott adó eszközök</t>
  </si>
  <si>
    <t>Egyéb eszközök</t>
  </si>
  <si>
    <t>A prudenciális konszolidáció hatóköre szerinti könyv szerinti értékek</t>
  </si>
  <si>
    <t>Nem tartozik szavatolótőke-követelmények hatálya alá, vagy a szavatolótőkéből való levonás hatálya alá tartozik</t>
  </si>
  <si>
    <t>Nemzeti Kormánnyal,  Nemzeti Bankokkal és egyéb bankokkal szembeni kötelezettségek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</si>
  <si>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</si>
  <si>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</si>
  <si>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</si>
  <si>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</si>
  <si>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</si>
  <si>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Lízing kötelezettségek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</si>
  <si>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</si>
  <si>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</si>
  <si>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</si>
  <si>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</si>
  <si>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</si>
  <si>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</si>
  <si>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</si>
  <si>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</si>
  <si>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</si>
  <si>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</si>
  <si>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</si>
  <si>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</si>
  <si>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</si>
  <si>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</si>
  <si>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</si>
  <si>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</si>
  <si>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</si>
  <si>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</si>
  <si>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</si>
  <si>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</si>
  <si>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</si>
  <si>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A szervezet leírása</t>
  </si>
  <si>
    <t>Teljes körű konszolidáció</t>
  </si>
  <si>
    <t>Arányos konszolidáció</t>
  </si>
  <si>
    <t>Nem került konszolidálásra, sem levonásra</t>
  </si>
  <si>
    <t>Levonásra került</t>
  </si>
  <si>
    <t>Ingatlanügyletek</t>
  </si>
  <si>
    <t>LI3 - A konszolidáció hatóköreiben mutatkozó eltérések ismertetése (szervezetenként)</t>
  </si>
  <si>
    <t>A szervezet neve</t>
  </si>
  <si>
    <t>A számviteli konszolidáció módszere</t>
  </si>
  <si>
    <t>Tőkemódszer</t>
  </si>
  <si>
    <t>A prudenciális konszolidáció módszere</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</si>
  <si>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</si>
  <si>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</si>
  <si>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</si>
  <si>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</si>
  <si>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</si>
  <si>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</si>
  <si>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</si>
  <si>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</si>
  <si>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</si>
  <si>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</si>
  <si>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</si>
  <si>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</si>
  <si>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</si>
  <si>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</si>
  <si>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</si>
  <si>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</si>
  <si>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</si>
  <si>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</si>
  <si>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</si>
  <si>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</si>
  <si>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</si>
  <si>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</si>
  <si>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</si>
  <si>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</si>
  <si>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</si>
  <si>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</si>
  <si>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</si>
  <si>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</si>
  <si>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</si>
  <si>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</si>
  <si>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</si>
  <si>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</si>
  <si>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</si>
  <si>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</si>
  <si>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</si>
  <si>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</si>
  <si>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</si>
  <si>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</si>
  <si>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</si>
  <si>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</si>
  <si>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</si>
  <si>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</si>
  <si>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</si>
  <si>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</si>
  <si>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</si>
  <si>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</si>
  <si>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</si>
  <si>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</si>
  <si>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</si>
  <si>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</si>
  <si>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</si>
  <si>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</si>
  <si>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</si>
  <si>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</si>
  <si>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</si>
  <si>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</si>
  <si>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</si>
  <si>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</si>
  <si>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</si>
  <si>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</si>
  <si>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</si>
  <si>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</si>
  <si>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</si>
  <si>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</si>
  <si>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</si>
  <si>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</si>
  <si>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</si>
  <si>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</si>
  <si>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</si>
  <si>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</si>
  <si>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</si>
  <si>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</si>
  <si>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</si>
  <si>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</si>
  <si>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</si>
  <si>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</si>
  <si>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</si>
  <si>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</si>
  <si>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</si>
  <si>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</si>
  <si>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</si>
  <si>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</si>
  <si>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</si>
  <si>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</si>
  <si>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</si>
  <si>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</si>
  <si>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</si>
  <si>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</si>
  <si>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</si>
  <si>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</si>
  <si>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</si>
  <si>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</si>
  <si>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</si>
  <si>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</si>
  <si>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</si>
  <si>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</si>
  <si>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</si>
  <si>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</si>
  <si>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</si>
  <si>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</si>
  <si>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</si>
  <si>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</si>
  <si>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</si>
  <si>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</si>
  <si>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</si>
  <si>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</si>
  <si>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CC2 - A szabályozói szavatolótőke auditált pénzügyi kimutatásokban szereplő mérleggel való egyeztetése</t>
  </si>
  <si>
    <t>A szabályozói konszolidáció hatóköre alapján</t>
  </si>
  <si>
    <t>Hivatkozás</t>
  </si>
  <si>
    <t>7*</t>
  </si>
  <si>
    <t>Ebből: közvetlen, közvetett és szintetikus jelentős részesedés pénzügyi ágazatbeli szervezetek elsődleges alapvető tőkeinstumentumaiban</t>
  </si>
  <si>
    <t>Ebből: közvetlen, közvetett nem jelentős részesedés pénzügyi ágazatbeli szervezetek elsődleges alapvető tőkeinstumentumaiban</t>
  </si>
  <si>
    <t>18, 72</t>
  </si>
  <si>
    <t>25</t>
  </si>
  <si>
    <t>ESZKÖZÖK ÖSSZESEN</t>
  </si>
  <si>
    <t>Repo kötelezettségek</t>
  </si>
  <si>
    <t>Halasztott adó kötelezettségek</t>
  </si>
  <si>
    <t>Jegyzett tőke</t>
  </si>
  <si>
    <t>Eredménytartalék és egyéb tartalékok</t>
  </si>
  <si>
    <t>Kibocsátott tulajdoni részesedést megtestesítő instrumentumok, kivéve jegyzett tőke</t>
  </si>
  <si>
    <t>Egyéb tőke</t>
  </si>
  <si>
    <t>Halmozott egyéb átfogó jövedelem</t>
  </si>
  <si>
    <t>Ebből: Átértékelési különbözet</t>
  </si>
  <si>
    <t>Ebből: Értékesíthető értékpapírok és pénzügyi instrumentumok valós érték korrekciója az eredménytartalékban</t>
  </si>
  <si>
    <t>Ebből: Cash -Flow fedezeti ügyletek valós érték</t>
  </si>
  <si>
    <t>Ebből: Nettó befektetés fedezeti ügyletei</t>
  </si>
  <si>
    <t>Eredménytartalék</t>
  </si>
  <si>
    <t>Ebből: Eredménytartalék</t>
  </si>
  <si>
    <t>Ebből: Konszolidáció miatti változások</t>
  </si>
  <si>
    <t>Ebből: szavatoló tőkébe beszámítható</t>
  </si>
  <si>
    <t>Egyéb tartalék</t>
  </si>
  <si>
    <t>Ebből: Leányvállalati és közös vezetésű vállalkozások saját tőke változása</t>
  </si>
  <si>
    <t>Ebből: Egyéb tartalék</t>
  </si>
  <si>
    <t>Anyavállalat tulajdonosait megillető nyereség vagy veszteség</t>
  </si>
  <si>
    <t>Visszavásárolt saját részvény</t>
  </si>
  <si>
    <t>Kisebbségi részesedések [Nem ellenőrző részesedés]</t>
  </si>
  <si>
    <t>SAJÁT TŐKE</t>
  </si>
  <si>
    <t>CCA - A szabályozói szavatolótőke-instrumentumok és a leírható, illetve átalakítható kötelezettséginstrumentumok fő jellemzői</t>
  </si>
  <si>
    <t>Kibocsátó</t>
  </si>
  <si>
    <t>A CRR átmeneti időszakot követő szabályai</t>
  </si>
  <si>
    <t>Egyéni és/vagy szubkonszolidált alapon figyelembe vehető</t>
  </si>
  <si>
    <t>Az instrumentum típusa (az egyes joghatóságok szerint meghatározandó típusok)</t>
  </si>
  <si>
    <t>Az instrumentum névleges összege</t>
  </si>
  <si>
    <t>Kibocsátási ár</t>
  </si>
  <si>
    <t>Visszaváltási ár</t>
  </si>
  <si>
    <t>Számviteli besorolás</t>
  </si>
  <si>
    <t>A kibocsátás eredeti időpontja</t>
  </si>
  <si>
    <t>Lejárat nélküli vagy lejáratra szóló</t>
  </si>
  <si>
    <t>Eredeti lejárati idő</t>
  </si>
  <si>
    <t>A kibocsátó vételi (call) opciója előzetes felügyeleti jóváhagyáshoz kötött</t>
  </si>
  <si>
    <t>Opcionális vételi időpont, függő vételi időpontok és visszaváltási összeg</t>
  </si>
  <si>
    <t>Adott esetben további vételi időpontok</t>
  </si>
  <si>
    <t>Rögzített vagy változó összegű osztalék / kamatszelvény</t>
  </si>
  <si>
    <t>Osztalékfizetést felfüggesztő rendelkezés (dividend stopper) fennállása</t>
  </si>
  <si>
    <t>Teljes mértékben diszkrecionális, részben diszkrecionális vagy kötelező (az időzítés tekintetében)</t>
  </si>
  <si>
    <t>Teljes mértékben diszkrecionális, részben diszkrecionális vagy kötelező (az összeg tekintetében)</t>
  </si>
  <si>
    <t>Feljebb lépési vagy egyéb visszaváltási ösztönző</t>
  </si>
  <si>
    <t>Nem halmozódó vagy halmozódó</t>
  </si>
  <si>
    <t>Átalakítható vagy nem átalakítható</t>
  </si>
  <si>
    <t>Ha átalakítható, az átváltási küszöb(ök)</t>
  </si>
  <si>
    <t>Ha átalakítható, 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</si>
  <si>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</si>
  <si>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</si>
  <si>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</si>
  <si>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</si>
  <si>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Ha leírható, a leírási küszöb(ök)</t>
  </si>
  <si>
    <t>Ha leírható, teljesen vagy részben</t>
  </si>
  <si>
    <t>Ha leírható, akkor tartósan vagy ideiglenesen</t>
  </si>
  <si>
    <t>Ideiglenes leírás esetén a felértékelési mechanizmus leírása</t>
  </si>
  <si>
    <t>A felszámolási alárendeltségi hierarchiában elfoglalt pozíció (határozza meg az instrumentumot közvetlenül megelőző instrumentum típusát)</t>
  </si>
  <si>
    <t>Nem megfelelő áttérő jellemzők</t>
  </si>
  <si>
    <t>Ha igen, nevezze meg a nem megfelelő jellemzőket</t>
  </si>
  <si>
    <t>Egyedi azonosító (pl. CUSIP, ISIN vagy zárt körű kihelyezés Bloomberg-azonosítója)</t>
  </si>
  <si>
    <t>Az instrumentum irányadó joga</t>
  </si>
  <si>
    <t>A szanálási hatóságok leírási és átalakítási hatáskörének szerződéses elismerése</t>
  </si>
  <si>
    <t>Szabályozói kezelés</t>
  </si>
  <si>
    <t>Aktuális kezelés adott esetben a CRR átmeneti szabályainak figyelembevételével</t>
  </si>
  <si>
    <t>A szabályozói tőkében vagy a leírható, illetve átalakítható kötelezettségekben megjelenített összeg (pénznem millióban, a legutóbbi adatszolgáltatás időpontjában)</t>
  </si>
  <si>
    <t>Kamatszelvények / osztalékok</t>
  </si>
  <si>
    <t>Kamatszelvény-ráta és bármely kapcsolódó index</t>
  </si>
  <si>
    <t>Leírás jellemzők</t>
  </si>
  <si>
    <t>Az alárendeltség típusa (csak a leírható, illetve átalakítható kötelezettségek esetében</t>
  </si>
  <si>
    <t>Az instrumentum rangsorban elfoglalt helye a rendes fizetésképtelenségi eljárásban</t>
  </si>
  <si>
    <t>Hivatkozás az eszköz teljes körű feltételeire (link)</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</si>
  <si>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</si>
  <si>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</si>
  <si>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</si>
  <si>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</si>
  <si>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</si>
  <si>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</si>
  <si>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</si>
  <si>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</si>
  <si>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</si>
  <si>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</si>
  <si>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</si>
  <si>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</si>
  <si>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</si>
  <si>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</si>
  <si>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</si>
  <si>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</si>
  <si>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</si>
  <si>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Norvégia</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</si>
  <si>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</si>
  <si>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</si>
  <si>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</si>
  <si>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</si>
  <si>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</si>
  <si>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</si>
  <si>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</si>
  <si>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</si>
  <si>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</si>
  <si>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</si>
  <si>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</si>
  <si>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</si>
  <si>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</si>
  <si>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</si>
  <si>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</si>
  <si>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</si>
  <si>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</si>
  <si>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</si>
  <si>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</si>
  <si>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</si>
  <si>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</si>
  <si>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</si>
  <si>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</si>
  <si>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</si>
  <si>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</si>
  <si>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</si>
  <si>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</si>
  <si>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</si>
  <si>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</si>
  <si>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</si>
  <si>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</si>
  <si>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</si>
  <si>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</si>
  <si>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</si>
  <si>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</si>
  <si>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</si>
  <si>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</si>
  <si>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</si>
  <si>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</si>
  <si>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</si>
  <si>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</si>
  <si>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</si>
  <si>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</si>
  <si>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</si>
  <si>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</si>
  <si>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</si>
  <si>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</si>
  <si>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</si>
  <si>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</si>
  <si>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</si>
  <si>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</si>
  <si>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</si>
  <si>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</si>
  <si>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</si>
  <si>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</si>
  <si>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</si>
  <si>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</si>
  <si>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</si>
  <si>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</si>
  <si>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</si>
  <si>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</si>
  <si>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</si>
  <si>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</si>
  <si>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</si>
  <si>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</si>
  <si>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</si>
  <si>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</si>
  <si>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</si>
  <si>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</si>
  <si>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</si>
  <si>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</si>
  <si>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</si>
  <si>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</si>
  <si>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</si>
  <si>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</si>
  <si>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</si>
  <si>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</si>
  <si>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</si>
  <si>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</si>
  <si>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</si>
  <si>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</si>
  <si>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</si>
  <si>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</si>
  <si>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</si>
  <si>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</si>
  <si>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</si>
  <si>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</si>
  <si>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</si>
  <si>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</si>
  <si>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</si>
  <si>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</si>
  <si>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</si>
  <si>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</si>
  <si>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</si>
  <si>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</si>
  <si>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</si>
  <si>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</si>
  <si>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</si>
  <si>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</si>
  <si>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</si>
  <si>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</si>
  <si>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</si>
  <si>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</si>
  <si>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</si>
  <si>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</si>
  <si>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</si>
  <si>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</si>
  <si>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</si>
  <si>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</si>
  <si>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</si>
  <si>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</si>
  <si>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</si>
  <si>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</si>
  <si>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</si>
  <si>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</si>
  <si>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</si>
  <si>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</si>
  <si>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</si>
  <si>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</si>
  <si>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</si>
  <si>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</si>
  <si>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</si>
  <si>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</si>
  <si>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</si>
  <si>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</si>
  <si>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</si>
  <si>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</si>
  <si>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</si>
  <si>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</si>
  <si>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</si>
  <si>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</si>
  <si>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</si>
  <si>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</si>
  <si>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</si>
  <si>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</si>
  <si>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</si>
  <si>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</si>
  <si>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</si>
  <si>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</si>
  <si>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</si>
  <si>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</si>
  <si>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</si>
  <si>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</si>
  <si>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</si>
  <si>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</si>
  <si>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</si>
  <si>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</si>
  <si>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</si>
  <si>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</si>
  <si>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</si>
  <si>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</si>
  <si>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</si>
  <si>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</si>
  <si>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</si>
  <si>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</si>
  <si>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</si>
  <si>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</si>
  <si>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</si>
  <si>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</si>
  <si>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</si>
  <si>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</si>
  <si>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</si>
  <si>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</si>
  <si>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</si>
  <si>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</si>
  <si>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</si>
  <si>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</si>
  <si>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</si>
  <si>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</si>
  <si>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</si>
  <si>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</si>
  <si>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</si>
  <si>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</si>
  <si>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</si>
  <si>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</si>
  <si>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</si>
  <si>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</si>
  <si>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</si>
  <si>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</si>
  <si>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</si>
  <si>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</si>
  <si>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</si>
  <si>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</si>
  <si>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</si>
  <si>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</si>
  <si>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</si>
  <si>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A tőkeinstrumentumok fő jellemzőit tartalmazó táblázat</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</si>
  <si>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</si>
  <si>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</si>
  <si>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</si>
  <si>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</si>
  <si>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</si>
  <si>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</si>
  <si>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</si>
  <si>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</si>
  <si>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</si>
  <si>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</si>
  <si>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</si>
  <si>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</si>
  <si>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</si>
  <si>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</si>
  <si>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</si>
  <si>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</si>
  <si>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</si>
  <si>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</si>
  <si>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</si>
  <si>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</si>
  <si>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</si>
  <si>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</si>
  <si>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</si>
  <si>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</si>
  <si>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</si>
  <si>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</si>
  <si>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</si>
  <si>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</si>
  <si>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</si>
  <si>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</si>
  <si>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</si>
  <si>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</si>
  <si>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</si>
  <si>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</si>
  <si>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</si>
  <si>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</si>
  <si>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</si>
  <si>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</si>
  <si>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</si>
  <si>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</si>
  <si>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</si>
  <si>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</si>
  <si>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</si>
  <si>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</si>
  <si>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</si>
  <si>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</si>
  <si>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</si>
  <si>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</si>
  <si>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</si>
  <si>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</si>
  <si>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</si>
  <si>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</si>
  <si>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</si>
  <si>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</si>
  <si>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</si>
  <si>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</si>
  <si>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</si>
  <si>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</si>
  <si>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</si>
  <si>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</si>
  <si>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</si>
  <si>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</si>
  <si>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</si>
  <si>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</si>
  <si>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</si>
  <si>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</si>
  <si>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</si>
  <si>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</si>
  <si>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</si>
  <si>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</si>
  <si>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</si>
  <si>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</si>
  <si>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</si>
  <si>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</si>
  <si>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</si>
  <si>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</si>
  <si>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</si>
  <si>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</si>
  <si>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</si>
  <si>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</si>
  <si>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</si>
  <si>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</si>
  <si>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</si>
  <si>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</si>
  <si>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</si>
  <si>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</si>
  <si>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</si>
  <si>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</si>
  <si>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</si>
  <si>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</si>
  <si>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</si>
  <si>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</si>
  <si>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</si>
  <si>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</si>
  <si>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</si>
  <si>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</si>
  <si>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</si>
  <si>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</si>
  <si>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</si>
  <si>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</si>
  <si>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</si>
  <si>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</si>
  <si>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</si>
  <si>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</si>
  <si>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</si>
  <si>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</si>
  <si>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</si>
  <si>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</si>
  <si>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</si>
  <si>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</si>
  <si>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</si>
  <si>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</si>
  <si>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</si>
  <si>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</si>
  <si>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</si>
  <si>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</si>
  <si>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</si>
  <si>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</si>
  <si>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</si>
  <si>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</si>
  <si>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</si>
  <si>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</si>
  <si>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</si>
  <si>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</si>
  <si>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</si>
  <si>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</si>
  <si>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</si>
  <si>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</si>
  <si>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</si>
  <si>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</si>
  <si>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</si>
  <si>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</si>
  <si>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</si>
  <si>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</si>
  <si>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</si>
  <si>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</si>
  <si>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</si>
  <si>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</si>
  <si>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</si>
  <si>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</si>
  <si>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</si>
  <si>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</si>
  <si>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</si>
  <si>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</si>
  <si>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</si>
  <si>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</si>
  <si>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</si>
  <si>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</si>
  <si>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</si>
  <si>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</si>
  <si>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</si>
  <si>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</si>
  <si>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</si>
  <si>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</si>
  <si>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</si>
  <si>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</si>
  <si>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</si>
  <si>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</si>
  <si>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</si>
  <si>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</si>
  <si>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</si>
  <si>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</si>
  <si>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</si>
  <si>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</si>
  <si>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</si>
  <si>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</si>
  <si>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</si>
  <si>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</si>
  <si>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</si>
  <si>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</si>
  <si>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</si>
  <si>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</si>
  <si>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</si>
  <si>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</si>
  <si>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</si>
  <si>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</si>
  <si>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</si>
  <si>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</si>
  <si>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</si>
  <si>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</si>
  <si>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</si>
  <si>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</si>
  <si>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</si>
  <si>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</si>
  <si>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</si>
  <si>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</si>
  <si>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</si>
  <si>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</si>
  <si>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</si>
  <si>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</si>
  <si>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</si>
  <si>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</si>
  <si>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</si>
  <si>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</si>
  <si>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</si>
  <si>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</si>
  <si>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</si>
  <si>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</si>
  <si>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</si>
  <si>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</si>
  <si>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</si>
  <si>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</si>
  <si>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</si>
  <si>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</si>
  <si>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</si>
  <si>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</si>
  <si>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</si>
  <si>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</si>
  <si>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</si>
  <si>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</si>
  <si>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</si>
  <si>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</si>
  <si>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</si>
  <si>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</si>
  <si>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</si>
  <si>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</si>
  <si>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</si>
  <si>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</si>
  <si>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</si>
  <si>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</si>
  <si>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</si>
  <si>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</si>
  <si>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</si>
  <si>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</si>
  <si>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</si>
  <si>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</si>
  <si>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</si>
  <si>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</si>
  <si>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</si>
  <si>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</si>
  <si>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</si>
  <si>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</si>
  <si>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</si>
  <si>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</si>
  <si>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</si>
  <si>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</si>
  <si>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</si>
  <si>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</si>
  <si>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</si>
  <si>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</si>
  <si>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</si>
  <si>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</si>
  <si>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</si>
  <si>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</si>
  <si>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</si>
  <si>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</si>
  <si>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</si>
  <si>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</si>
  <si>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</si>
  <si>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</si>
  <si>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</si>
  <si>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</si>
  <si>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</si>
  <si>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</si>
  <si>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</si>
  <si>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</si>
  <si>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</si>
  <si>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</si>
  <si>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</si>
  <si>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</si>
  <si>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</si>
  <si>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</si>
  <si>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</si>
  <si>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</si>
  <si>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</si>
  <si>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</si>
  <si>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</si>
  <si>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</si>
  <si>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</si>
  <si>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</si>
  <si>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</si>
  <si>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</si>
  <si>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</si>
  <si>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</si>
  <si>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</si>
  <si>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</si>
  <si>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</si>
  <si>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</si>
  <si>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</si>
  <si>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</si>
  <si>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</si>
  <si>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</si>
  <si>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</si>
  <si>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</si>
  <si>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</si>
  <si>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</si>
  <si>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</si>
  <si>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</si>
  <si>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</si>
  <si>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</si>
  <si>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</si>
  <si>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</si>
  <si>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</si>
  <si>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</si>
  <si>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</si>
  <si>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</si>
  <si>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</si>
  <si>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</si>
  <si>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</si>
  <si>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</si>
  <si>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</si>
  <si>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</si>
  <si>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</si>
  <si>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</si>
  <si>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</si>
  <si>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</si>
  <si>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</si>
  <si>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</si>
  <si>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</si>
  <si>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</si>
  <si>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</si>
  <si>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</si>
  <si>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</si>
  <si>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</si>
  <si>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</si>
  <si>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</si>
  <si>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</si>
  <si>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</si>
  <si>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</si>
  <si>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</si>
  <si>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</si>
  <si>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</si>
  <si>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</si>
  <si>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</si>
  <si>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</si>
  <si>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</si>
  <si>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</si>
  <si>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</si>
  <si>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</si>
  <si>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</si>
  <si>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</si>
  <si>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</si>
  <si>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</si>
  <si>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</si>
  <si>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</si>
  <si>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</si>
  <si>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</si>
  <si>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</si>
  <si>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</si>
  <si>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</si>
  <si>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</si>
  <si>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</si>
  <si>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</si>
  <si>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</si>
  <si>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</si>
  <si>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</si>
  <si>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</si>
  <si>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</si>
  <si>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</si>
  <si>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</si>
  <si>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</si>
  <si>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</si>
  <si>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</si>
  <si>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</si>
  <si>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</si>
  <si>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</si>
  <si>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</si>
  <si>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</si>
  <si>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</si>
  <si>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</si>
  <si>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</si>
  <si>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</si>
  <si>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</si>
  <si>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</si>
  <si>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</si>
  <si>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</si>
  <si>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</si>
  <si>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</si>
  <si>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</si>
  <si>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</si>
  <si>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</si>
  <si>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</si>
  <si>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</si>
  <si>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</si>
  <si>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</si>
  <si>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</si>
  <si>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</si>
  <si>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</si>
  <si>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</si>
  <si>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</si>
  <si>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</si>
  <si>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</si>
  <si>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</si>
  <si>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</si>
  <si>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</si>
  <si>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</si>
  <si>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</si>
  <si>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</si>
  <si>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</si>
  <si>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</si>
  <si>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</si>
  <si>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</si>
  <si>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</si>
  <si>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</si>
  <si>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</si>
  <si>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</si>
  <si>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</si>
  <si>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</si>
  <si>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</si>
  <si>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</si>
  <si>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</si>
  <si>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</si>
  <si>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</si>
  <si>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</si>
  <si>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</si>
  <si>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</si>
  <si>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</si>
  <si>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</si>
  <si>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</si>
  <si>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</si>
  <si>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</si>
  <si>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</si>
  <si>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</si>
  <si>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</si>
  <si>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</si>
  <si>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</si>
  <si>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</si>
  <si>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</si>
  <si>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</si>
  <si>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</si>
  <si>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</si>
  <si>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</si>
  <si>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</si>
  <si>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</si>
  <si>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</si>
  <si>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</si>
  <si>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</si>
  <si>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</si>
  <si>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</si>
  <si>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</si>
  <si>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</si>
  <si>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</si>
  <si>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</si>
  <si>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</si>
  <si>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</si>
  <si>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</si>
  <si>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</si>
  <si>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</si>
  <si>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</si>
  <si>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</si>
  <si>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</si>
  <si>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</si>
  <si>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</si>
  <si>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</si>
  <si>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</si>
  <si>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</si>
  <si>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</si>
  <si>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</si>
  <si>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</si>
  <si>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</si>
  <si>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</si>
  <si>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</si>
  <si>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</si>
  <si>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</si>
  <si>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</si>
  <si>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</si>
  <si>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</si>
  <si>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</si>
  <si>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</si>
  <si>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</si>
  <si>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</si>
  <si>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</si>
  <si>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</si>
  <si>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</si>
  <si>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</si>
  <si>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</si>
  <si>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</si>
  <si>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</si>
  <si>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</si>
  <si>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</si>
  <si>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</si>
  <si>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</si>
  <si>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</si>
  <si>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</si>
  <si>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CC2</t>
  </si>
  <si>
    <t>INS1</t>
  </si>
  <si>
    <t>LI1</t>
  </si>
  <si>
    <t>LI2</t>
  </si>
  <si>
    <t>LI3</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</si>
  <si>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</si>
  <si>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</si>
  <si>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</si>
  <si>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</si>
  <si>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</si>
  <si>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</si>
  <si>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</si>
  <si>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</si>
  <si>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</si>
  <si>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</si>
  <si>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</si>
  <si>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</si>
  <si>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</si>
  <si>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</si>
  <si>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</si>
  <si>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</si>
  <si>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</si>
  <si>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</si>
  <si>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</si>
  <si>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Részesedések biztosítókban</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</si>
  <si>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</si>
  <si>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</si>
  <si>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</si>
  <si>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konszolidáció hatóköreiben mutatkozó eltérések ismertetése (szervezetenként)</t>
  </si>
  <si>
    <t>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</si>
  <si>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</si>
  <si>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</si>
  <si>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</si>
  <si>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</si>
  <si>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</si>
  <si>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</si>
  <si>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</si>
  <si>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</si>
  <si>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</si>
  <si>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</si>
  <si>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</si>
  <si>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</si>
  <si>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</si>
  <si>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</si>
  <si>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</si>
  <si>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</si>
  <si>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</si>
  <si>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</si>
  <si>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</si>
  <si>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</si>
  <si>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</si>
  <si>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</si>
  <si>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</si>
  <si>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</si>
  <si>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</si>
  <si>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</si>
  <si>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</si>
  <si>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</si>
  <si>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</si>
  <si>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</si>
  <si>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</si>
  <si>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</si>
  <si>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</si>
  <si>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</si>
  <si>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</si>
  <si>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</si>
  <si>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</si>
  <si>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</si>
  <si>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</si>
  <si>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</si>
  <si>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</si>
  <si>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</si>
  <si>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</si>
  <si>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</si>
  <si>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</si>
  <si>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</si>
  <si>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</si>
  <si>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</si>
  <si>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</si>
  <si>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</si>
  <si>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</si>
  <si>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</si>
  <si>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</si>
  <si>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</si>
  <si>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</si>
  <si>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</si>
  <si>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</si>
  <si>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</si>
  <si>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</si>
  <si>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</si>
  <si>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</si>
  <si>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</si>
  <si>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</si>
  <si>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</si>
  <si>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</si>
  <si>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</si>
  <si>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</si>
  <si>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</si>
  <si>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</si>
  <si>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</si>
  <si>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</si>
  <si>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</si>
  <si>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</si>
  <si>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</si>
  <si>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1</t>
    </r>
    <r>
      <rPr>
        <sz val="8"/>
        <rFont val="Arial"/>
        <family val="2"/>
        <charset val="238"/>
      </rPr>
      <t xml:space="preserve"> IFRS adatok alapján számított</t>
    </r>
  </si>
  <si>
    <r>
      <rPr>
        <vertAlign val="superscript"/>
        <sz val="8"/>
        <color theme="1"/>
        <rFont val="Arial"/>
        <family val="2"/>
        <charset val="238"/>
      </rPr>
      <t>*</t>
    </r>
    <r>
      <rPr>
        <sz val="8"/>
        <color theme="1"/>
        <rFont val="Arial"/>
        <family val="2"/>
        <charset val="238"/>
      </rPr>
      <t xml:space="preserve"> A kiegészítő értékelési korrekció az egyszerűsített módszertan alapján kerül meghatározásra, amely alapján a megjelölt tételek mérlegértékének 0,1%-ával kerül a szavatoló tőke csökkentésre.</t>
    </r>
  </si>
  <si>
    <r>
      <t>Egyéb változások</t>
    </r>
    <r>
      <rPr>
        <vertAlign val="superscript"/>
        <sz val="8"/>
        <rFont val="Arial"/>
        <family val="2"/>
        <charset val="238"/>
      </rPr>
      <t>1</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</si>
  <si>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</si>
  <si>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r>
      <t>A nyilvánosságra hozott pénzügyi kimutatások szerinti mérleg</t>
    </r>
    <r>
      <rPr>
        <b/>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</si>
  <si>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Számviteli, a pénzügyi kimutatásokban közétett konszolidációs kör alapján készült</t>
    </r>
  </si>
  <si>
    <r>
      <t>Ebből: Jövőbeli nyereségtől függően érvényesíthető, nem átmeneti különbözetből származó</t>
    </r>
    <r>
      <rPr>
        <i/>
        <vertAlign val="superscript"/>
        <sz val="8"/>
        <color theme="1"/>
        <rFont val="Arial"/>
        <family val="2"/>
        <charset val="238"/>
      </rPr>
      <t>2</t>
    </r>
  </si>
  <si>
    <r>
      <t>Ebből: Jövőbeli nyereségtől függően érvényesíthető, átmeneti különbözetből származó</t>
    </r>
    <r>
      <rPr>
        <i/>
        <vertAlign val="superscript"/>
        <sz val="8"/>
        <color theme="1"/>
        <rFont val="Arial"/>
        <family val="2"/>
        <charset val="238"/>
      </rPr>
      <t>2</t>
    </r>
  </si>
  <si>
    <r>
      <rPr>
        <vertAlign val="superscript"/>
        <sz val="8"/>
        <color theme="1"/>
        <rFont val="Arial"/>
        <family val="2"/>
        <charset val="238"/>
      </rPr>
      <t>2</t>
    </r>
    <r>
      <rPr>
        <sz val="8"/>
        <color theme="1"/>
        <rFont val="Arial"/>
        <family val="2"/>
        <charset val="238"/>
      </rPr>
      <t xml:space="preserve"> A konszolidált mérlegben az IAS12 alapján kerül sor a halasztott adókövetelések illetve adókötelezettségek összegének meghatározására, ami nem veszi figyelembe a CRR által elvárt megbontást (jövőbeli nyereségtől függően érvényesíthető, illetve nem jövőbeli nyereségtől függően érvényesíthető, valamint átmeneti különbözetből származó, illetve nem átmeneti különbözetből származó besorolás). A szavatoló tőkében figyelembe vett halasztott adókövetelések (illetve adókötelezettségek) meghatározásakor az összes halasztott adókövetelést és adókötelezettséget a CRR szerinti alkategóriákra kerül megbontásra, majd az egyes CRR szerinti alkategórián belül kerül elvégzésre a halasztott adókövetelések és adókötelezettségek kiegyenlítése leányvállalatonként (melyre a 241/2014/EU számú RTS 14. cikk (2-3) bekezdése ad lehetőséget). Ezen módszertan alkalmazása nincs hatással a halaszott adókövetelések és adókötelezettségek különbözetének értékére.</t>
    </r>
  </si>
  <si>
    <r>
      <t>Ebből: a szavatoló tőkébe beszámítható járulékos és alárendelt kölcsöntőke</t>
    </r>
    <r>
      <rPr>
        <i/>
        <vertAlign val="superscript"/>
        <sz val="8"/>
        <color theme="1"/>
        <rFont val="Arial"/>
        <family val="2"/>
        <charset val="238"/>
      </rPr>
      <t>3</t>
    </r>
  </si>
  <si>
    <r>
      <rPr>
        <vertAlign val="superscript"/>
        <sz val="8"/>
        <color theme="1"/>
        <rFont val="Arial"/>
        <family val="2"/>
        <charset val="238"/>
      </rPr>
      <t>3</t>
    </r>
    <r>
      <rPr>
        <sz val="8"/>
        <color theme="1"/>
        <rFont val="Arial"/>
        <family val="2"/>
        <charset val="238"/>
      </rPr>
      <t xml:space="preserve"> Szavatoló tőkébe beszámítható járulékos tőke értéke</t>
    </r>
  </si>
  <si>
    <r>
      <rPr>
        <vertAlign val="superscript"/>
        <sz val="8"/>
        <color theme="1"/>
        <rFont val="Arial"/>
        <family val="2"/>
        <charset val="238"/>
      </rPr>
      <t>4</t>
    </r>
    <r>
      <rPr>
        <sz val="8"/>
        <color theme="1"/>
        <rFont val="Arial"/>
        <family val="2"/>
        <charset val="238"/>
      </rPr>
      <t xml:space="preserve"> A CRR 81-88. cikkeit figyelembe véve</t>
    </r>
  </si>
  <si>
    <r>
      <t>Ebből: szavatoló tőkébe beszámítható</t>
    </r>
    <r>
      <rPr>
        <i/>
        <vertAlign val="superscript"/>
        <sz val="8"/>
        <rFont val="Arial"/>
        <family val="2"/>
        <charset val="238"/>
      </rPr>
      <t>4</t>
    </r>
  </si>
  <si>
    <r>
      <t>Ebből: a konszolidált járulékos tőkében figyelembe vehető leányvállalatok által kibocsátott tőkeinstrumentumok</t>
    </r>
    <r>
      <rPr>
        <i/>
        <vertAlign val="superscript"/>
        <sz val="8"/>
        <color theme="1"/>
        <rFont val="Arial"/>
        <family val="2"/>
        <charset val="238"/>
      </rPr>
      <t>4</t>
    </r>
  </si>
  <si>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</si>
  <si>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</si>
  <si>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</si>
  <si>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</si>
  <si>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</si>
  <si>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</si>
  <si>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</si>
  <si>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</si>
  <si>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</si>
  <si>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</si>
  <si>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</si>
  <si>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</si>
  <si>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</si>
  <si>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</si>
  <si>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</si>
  <si>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</si>
  <si>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</si>
  <si>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</si>
  <si>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</si>
  <si>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</si>
  <si>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</si>
  <si>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</si>
  <si>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</si>
  <si>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</si>
  <si>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</si>
  <si>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</si>
  <si>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</si>
  <si>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</si>
  <si>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</si>
  <si>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</si>
  <si>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</si>
  <si>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</si>
  <si>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</si>
  <si>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</si>
  <si>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</si>
  <si>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</si>
  <si>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</si>
  <si>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</si>
  <si>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</si>
  <si>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</si>
  <si>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</si>
  <si>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</si>
  <si>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</si>
  <si>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</si>
  <si>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</si>
  <si>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</si>
  <si>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</si>
  <si>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</si>
  <si>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</si>
  <si>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</si>
  <si>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OTP Csoport konszolidált nyilvánosságra hozatali dokumentuma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</si>
  <si>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</si>
  <si>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</si>
  <si>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</si>
  <si>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</si>
  <si>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</si>
  <si>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</si>
  <si>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</si>
  <si>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</si>
  <si>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</si>
  <si>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</si>
  <si>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</si>
  <si>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</si>
  <si>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Pénztárak, betétszámlák, elszámolások a nemzeti bankokkal</t>
  </si>
  <si>
    <t>Bankközi kihelyezések, követelések</t>
  </si>
  <si>
    <t>Repókövetelések</t>
  </si>
  <si>
    <t>Egyéb átfogó eredménnyel szemben valós értéken értékelt pénzügyi eszközök</t>
  </si>
  <si>
    <t xml:space="preserve"> Befektetések társult és egyéb vállalkozásokban</t>
  </si>
  <si>
    <t>Használatijog-eszköz</t>
  </si>
  <si>
    <t>Halasztott adóeszközök</t>
  </si>
  <si>
    <t>Tényleges nyereségadó-követelések</t>
  </si>
  <si>
    <t>Értékesítésre tartott befektetett eszközök</t>
  </si>
  <si>
    <t>Nemzeti kormányokkal,  nemzeti bankokkal és egyéb bankokkal szembeni kötelezettségek</t>
  </si>
  <si>
    <t>Repókötelezettségek</t>
  </si>
  <si>
    <t>Lízingkötelezettség</t>
  </si>
  <si>
    <t>Halasztott adókötelezettség</t>
  </si>
  <si>
    <t>Tényleges nyereségadó-kötelezettségek</t>
  </si>
  <si>
    <t>Céltartalékok</t>
  </si>
  <si>
    <t>Értékesítésre tartott befektetett eszközökhöz közvetlenül kapcsolódó kötelezettségek</t>
  </si>
  <si>
    <t>Hollandia</t>
  </si>
  <si>
    <t>Írország</t>
  </si>
  <si>
    <t>Németország</t>
  </si>
  <si>
    <t>Franciaország</t>
  </si>
  <si>
    <t>Nagy-Britannia</t>
  </si>
  <si>
    <t>Amortizált bekerülési értéken értékelt hitelek</t>
  </si>
  <si>
    <t>Eredménnyel szemben kötelezően valósan értékelt hitelek</t>
  </si>
  <si>
    <t>Szerbia</t>
  </si>
  <si>
    <t>Üzbegisztán</t>
  </si>
  <si>
    <t>Ukrajna</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</si>
  <si>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</si>
  <si>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</si>
  <si>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</si>
  <si>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</si>
  <si>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</si>
  <si>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</si>
  <si>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</si>
  <si>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</si>
  <si>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</si>
  <si>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</si>
  <si>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</si>
  <si>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</si>
  <si>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</si>
  <si>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</si>
  <si>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</si>
  <si>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</si>
  <si>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</si>
  <si>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</si>
  <si>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Finanszírozott ÜHG-kibocsátások (partnerek 1., 2. és 3.körbe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</si>
  <si>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</si>
  <si>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</si>
  <si>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</si>
  <si>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</si>
  <si>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</si>
  <si>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</si>
  <si>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</si>
  <si>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</si>
  <si>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</si>
  <si>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</si>
  <si>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</si>
  <si>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</si>
  <si>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</si>
  <si>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</si>
  <si>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</si>
  <si>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</si>
  <si>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</si>
  <si>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</si>
  <si>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</si>
  <si>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</si>
  <si>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</si>
  <si>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</si>
  <si>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</si>
  <si>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</si>
  <si>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</si>
  <si>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</si>
  <si>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</si>
  <si>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</si>
  <si>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</si>
  <si>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</si>
  <si>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</si>
  <si>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</si>
  <si>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</si>
  <si>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</si>
  <si>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</si>
  <si>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</si>
  <si>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</si>
  <si>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</si>
  <si>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</si>
  <si>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</si>
  <si>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</si>
  <si>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</si>
  <si>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</si>
  <si>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</si>
  <si>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</si>
  <si>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</si>
  <si>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</si>
  <si>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</si>
  <si>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</si>
  <si>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</si>
  <si>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</si>
  <si>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</si>
  <si>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</si>
  <si>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</si>
  <si>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</si>
  <si>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</si>
  <si>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</si>
  <si>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</si>
  <si>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</si>
  <si>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</si>
  <si>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</si>
  <si>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</si>
  <si>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</si>
  <si>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</si>
  <si>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</si>
  <si>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</si>
  <si>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</si>
  <si>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</si>
  <si>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</si>
  <si>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</si>
  <si>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</si>
  <si>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</si>
  <si>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</si>
  <si>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</si>
  <si>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</si>
  <si>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</si>
  <si>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</si>
  <si>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</si>
  <si>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</si>
  <si>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</si>
  <si>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</si>
  <si>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</si>
  <si>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</si>
  <si>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</si>
  <si>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</si>
  <si>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</si>
  <si>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</si>
  <si>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</si>
  <si>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</si>
  <si>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</si>
  <si>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</si>
  <si>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</si>
  <si>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</si>
  <si>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</si>
  <si>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</si>
  <si>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</si>
  <si>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Autóipar</t>
  </si>
  <si>
    <t>Légiközlekedés</t>
  </si>
  <si>
    <t>Tengeri szállítás</t>
  </si>
  <si>
    <t>Cement-, klinker- és mészgyártás</t>
  </si>
  <si>
    <t>Vas- és acél-, koksz- és fémérctermelés</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</si>
  <si>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</si>
  <si>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</si>
  <si>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</si>
  <si>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</si>
  <si>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</si>
  <si>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</si>
  <si>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</si>
  <si>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</si>
  <si>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</si>
  <si>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</si>
  <si>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</si>
  <si>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</si>
  <si>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</si>
  <si>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</si>
  <si>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</si>
  <si>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</si>
  <si>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</si>
  <si>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</si>
  <si>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</si>
  <si>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</si>
  <si>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</si>
  <si>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</si>
  <si>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</si>
  <si>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</si>
  <si>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</si>
  <si>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</si>
  <si>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</si>
  <si>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</si>
  <si>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</si>
  <si>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</si>
  <si>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</si>
  <si>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</si>
  <si>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</si>
  <si>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</si>
  <si>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</si>
  <si>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</si>
  <si>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</si>
  <si>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</si>
  <si>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C - feldolgozóipar</t>
  </si>
  <si>
    <t>E - Vízellátás; csatornázás, hulladékgazdálkodás és szennyeződésmentesítés</t>
  </si>
  <si>
    <t>G - Nagy- és kiskereskedelem; gépjárművek és motorkerékpárok javítása</t>
  </si>
  <si>
    <t>H - Szállítás és raktározás</t>
  </si>
  <si>
    <t>Lakóingatlanokkal fedezett hitelek</t>
  </si>
  <si>
    <t>Kereskedelmi ingatlannal fedezettű hitelek</t>
  </si>
  <si>
    <t>Birtokbavétellel megszerzett biztosítékok</t>
  </si>
  <si>
    <t>Egyéb érintett ágazatok (adott esetben az alább lebontva)</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</si>
  <si>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</si>
  <si>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</si>
  <si>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</si>
  <si>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</si>
  <si>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</si>
  <si>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</si>
  <si>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</si>
  <si>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</si>
  <si>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</si>
  <si>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</si>
  <si>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</si>
  <si>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</si>
  <si>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</si>
  <si>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</si>
  <si>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</si>
  <si>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</si>
  <si>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</si>
  <si>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</si>
  <si>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</si>
  <si>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</si>
  <si>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</si>
  <si>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</si>
  <si>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</si>
  <si>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</si>
  <si>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</si>
  <si>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</si>
  <si>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</si>
  <si>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</si>
  <si>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</si>
  <si>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</si>
  <si>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</si>
  <si>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</si>
  <si>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</si>
  <si>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</si>
  <si>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</si>
  <si>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</si>
  <si>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</si>
  <si>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</si>
  <si>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</si>
  <si>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</si>
  <si>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</si>
  <si>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</si>
  <si>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</si>
  <si>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</si>
  <si>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</si>
  <si>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</si>
  <si>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</si>
  <si>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</si>
  <si>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</si>
  <si>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</si>
  <si>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</si>
  <si>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</si>
  <si>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</si>
  <si>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</si>
  <si>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</si>
  <si>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</si>
  <si>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</si>
  <si>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</si>
  <si>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</si>
  <si>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</si>
  <si>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</si>
  <si>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</si>
  <si>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</si>
  <si>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</si>
  <si>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</si>
  <si>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</si>
  <si>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</si>
  <si>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</si>
  <si>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</si>
  <si>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</si>
  <si>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</si>
  <si>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</si>
  <si>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</si>
  <si>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</si>
  <si>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</si>
  <si>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</si>
  <si>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</si>
  <si>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</si>
  <si>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</si>
  <si>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</si>
  <si>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</si>
  <si>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</si>
  <si>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</si>
  <si>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</si>
  <si>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</si>
  <si>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</si>
  <si>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</si>
  <si>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</si>
  <si>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</si>
  <si>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</si>
  <si>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</si>
  <si>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</si>
  <si>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</si>
  <si>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</si>
  <si>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</si>
  <si>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</si>
  <si>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</si>
  <si>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</si>
  <si>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</si>
  <si>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</si>
  <si>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</si>
  <si>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</si>
  <si>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</si>
  <si>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</si>
  <si>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</si>
  <si>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</si>
  <si>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</si>
  <si>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</si>
  <si>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</si>
  <si>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Hitelek (az uniós standardok szerint zöldnek, fenntarthatónak, fenntarthatósággal összefüggőnek stb. minősülő)</t>
  </si>
  <si>
    <t>**A bank dolgozik az EU Párizshoz igazodó referenciaértékekből kizárt vállalatokkal szembeni kitettségek azonosítására szolgáló folyamat kialakításán. Ehhez speciális adatgyűjtésre van szükség az ügyfelektől, amelyet be fognak építeni az ügyfélkezelési folyamatba.</t>
  </si>
  <si>
    <t>ESG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</si>
  <si>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</si>
  <si>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</si>
  <si>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</si>
  <si>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</si>
  <si>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</si>
  <si>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</si>
  <si>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</si>
  <si>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</si>
  <si>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</si>
  <si>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</si>
  <si>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</si>
  <si>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</si>
  <si>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</si>
  <si>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</si>
  <si>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</si>
  <si>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</si>
  <si>
    <t>HUF</t>
  </si>
  <si>
    <t>EUR+BGN</t>
  </si>
  <si>
    <t>USD</t>
  </si>
  <si>
    <t>Other</t>
  </si>
  <si>
    <t>Hitelminőség</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</si>
  <si>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</si>
  <si>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</si>
  <si>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</si>
  <si>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Eredménnyel szemben kötelezően valósan értékelt valós értéken értékelt hitelek</t>
  </si>
  <si>
    <t>Ebben a sablonban bemutatott adatok azonosításához az OTP Csoport a Refinitive adatplatformját használta fel a 20 leginkább szén-dioxid-intenzív vállalat azonosítására. Ennek eredményeképpen az OTP Csoport nincs kitéve a 20 legnagyobb szén-dioxid-intenzív vállalatnak. Elemzésünkkel összhangban a táblázatot üresen hagytuk.</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</si>
  <si>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
Az EVE, NII, és valós értéken értékelt értékpapírokra számított BPV érzékenység számításokat a bank havi rendszerességgel elvégzi, illetve igény szerint kiegészíti a menedzsment számára készített riportokkal.
A fix kamatozású hitelek esetében azzal a feltételezéssel éltünk, hogy emelkedő kamatok esetén csökken, csökkenő kamatok esetén pedig nő az előtörlesztési hajlandóság. Tekintettel arra, hogy a statisztikai becsléshez nem rendelkezünk megfelelő hosszúságú releváns idősorral, a 2016-os BIS sztenderd szorzóit (80%/120%) alkalmaztuk az EBA szcenárióknál. Amennyiben az adott hozamszcenárióban az 5 éves hozampont az alappályához képest nő/csökken, a historikus előtörlesztési arányokat 20%-kal csökkentettük/növeltük.
A lejárat nélküli betétek kifutásánál 3 kategóriát különböztettünk meg: core, átcsoportosuló- illetve átárazódó állományok. A core állománynak a lejárat nélküli betétek azon részét tekintjük, ami várhatóan nem migrál át lekötött betétbe, illetve nem árazódik át (alacsony kamaton marad a bankon belül). Az átcsoportosuló részt a historikus látra szóló betét arány alapján számszerűsítjük; az EBA párhuzamos felfelé sokk bekövetkezése esetén a lekötött betéti kamatokban történő megegyező mértékű emelkedéshez tartozó tapasztalati látra arányt tekintjük olyannak, ami várhatóan nem csoportosul át. Az átárazódó részt a látra szóló kamatok kamatrugalmasságával modellezzük, lineáris regresszió segítségével, ahol lekötött betéti kamat a magyarázó változó. A core rész a lejárat nélküli betéteknek azon része, ami nem migrál, illetve nem árazódik át.</t>
  </si>
  <si>
    <t>MREL</t>
  </si>
  <si>
    <t>KM2</t>
  </si>
  <si>
    <t>Fő mérőszámok – MREL (Szavatoló tőkére, leírható illetve átalakítható kötelezettségre vonatkozó követelmény)</t>
  </si>
  <si>
    <t>TLAC1</t>
  </si>
  <si>
    <t>Összetétel – MREL</t>
  </si>
  <si>
    <t>TLAC3</t>
  </si>
  <si>
    <t>Hitelezői rangsor – szanálás alá vonható szervezet</t>
  </si>
  <si>
    <t>KM2: Fő mérőszámok – MREL (Szavatoló tőkére, leírható illetve átalakítható kötelezettségre vonatkozó követelmény)</t>
  </si>
  <si>
    <t>A szavatolótőkére és a leírható, illetve átalakítható kötelezettségekre vonatkozó minimumkövetelmény (MREL)</t>
  </si>
  <si>
    <t>Szavatolótőke és leírható, illetve átalakítható kötelezettségek, arányok és összetevők</t>
  </si>
  <si>
    <t>1</t>
  </si>
  <si>
    <t xml:space="preserve">A szavatolótőke és a leírható, illetve átalakítható kötelezettségek </t>
  </si>
  <si>
    <t>EU-1a</t>
  </si>
  <si>
    <t xml:space="preserve">Ebből: szavatolótőke és alárendelt kötelezettségek </t>
  </si>
  <si>
    <t>2</t>
  </si>
  <si>
    <t>A szanálás alá vonható csoport teljes kockázati kitettségértéke (TREA)</t>
  </si>
  <si>
    <t>3</t>
  </si>
  <si>
    <t>Szavatolótőke és leírható, illetve átalakítható kötelezettségek a TREA százalékában</t>
  </si>
  <si>
    <t>4</t>
  </si>
  <si>
    <t>A szanálás alá vonható csoport teljes kitettségi mértéke (TEM)</t>
  </si>
  <si>
    <t>5</t>
  </si>
  <si>
    <t>Szavatolótőke és leírható, illetve átalakítható kötelezettségek a TEM százalékában</t>
  </si>
  <si>
    <t xml:space="preserve">Ebből: szavatolótőke vagy alárendelt kötelezettség </t>
  </si>
  <si>
    <t>6a</t>
  </si>
  <si>
    <t>Alkalmazandó-e az 575/2013/EU rendelet 72b. cikkének (4) bekezdése szerinti alárendeltségi mentesség? (5 %-os mentesség)</t>
  </si>
  <si>
    <t>6b</t>
  </si>
  <si>
    <t>Az engedélyezett, nem alárendelt leírható, illetve átalakítható kötelezettséginstrumentumok aggregált összege az 575/2013/EU rendelet 72b. cikkének (3) bekezdése szerinti alárendeltségi mérlegelés alkalmazása esetén (legfeljebb 3,5 %-os mentesség)</t>
  </si>
  <si>
    <t>6c</t>
  </si>
  <si>
    <r>
      <rPr>
        <sz val="8"/>
        <color theme="1"/>
        <rFont val="Arial"/>
        <family val="2"/>
        <charset val="238"/>
      </rPr>
      <t>Ha az 575/2013/EU rendelet 72b. cikkének (3) bekezdése szerinti maximált alárendeltségi mentesség alkalmazandó: a kizárt kötelezettségekkel egyenrangú kibocsátott finanszírozás 1. sorban megjelenített összegének, illetve a kizárt kötelezettségekkel egyenrangú kibocsátott finanszírozás azon összegének az aránya, amely a felső korlát hiányában az 1. sorban megjeleníthető lenne (%)</t>
    </r>
  </si>
  <si>
    <t>A TREA százalékában kifejezett MREL</t>
  </si>
  <si>
    <t>Ebből: szavatolótőkével vagy alárendelt kötelezettséggel fedezendő*</t>
  </si>
  <si>
    <t>A TEM százalékában kifejezett MREL</t>
  </si>
  <si>
    <t>* Az alárendeltségi követelmények 2024. december 16-tól alkalmazandóak.</t>
  </si>
  <si>
    <t>TLAC1 – Összetétel – MREL</t>
  </si>
  <si>
    <t>A TLAC1 táblázatban a szavatolótőke és leírható, illetve átalakítható kötelezettségek arányára vonatkozó információk az OTP Bank szanálás alá vonható csoportjának szintjén összevont alapon kerülnek közzétételre.</t>
  </si>
  <si>
    <t>Szavatolótőke és leírható, illetve átalakítható kötelezettségek, valamint kiigazítások</t>
  </si>
  <si>
    <t>Egyéb alapvető tőke (AT1)</t>
  </si>
  <si>
    <t>Az EU-ban nem kitöltendő</t>
  </si>
  <si>
    <t xml:space="preserve">Szavatolótőke az 575/2013/EU rendelet 92a. cikke és a 2014/59/EU irányelv 45. cikke alkalmazásában </t>
  </si>
  <si>
    <t xml:space="preserve">Szavatolótőke és leírható, illetve átalakítható kötelezettségek: Nem szabályozói tőkeelemek </t>
  </si>
  <si>
    <t>Közvetlenül a szanálás alá vonható szervezet által kibocsátott, kizárt kötelezettségeknek alárendelt, leírható, illetve átalakítható kötelezettséginstrumentumok (a szerzett jogi rendelkezések hatálya alá tartozók kivételével)</t>
  </si>
  <si>
    <t>EU 12a</t>
  </si>
  <si>
    <t>A szanálás alá vonható csoporthoz tartozó más szervezet által kibocsátott, kizárt kötelezettségeknek alárendelt, leírható, illetve átalakítható kötelezettséginstrumentumok (a szerzett jogi rendelkezések hatálya alá tartozók kivételével)</t>
  </si>
  <si>
    <t>EU12b</t>
  </si>
  <si>
    <t>2019. június 27. előtt kibocsátott, kizárt kötelezettségeknek alárendelt, leírható, illetve átalakítható kötelezettséginstrumentumok (alárendelt, a szerzett jogi rendelkezések hatálya alá tartozó összegek)</t>
  </si>
  <si>
    <t>EU12c</t>
  </si>
  <si>
    <t>Legalább egyéves hátralévő futamidejű járulékos tőkeinstrumentumok, amennyiben nem minősülnek járulékos tőkeelemnek</t>
  </si>
  <si>
    <t>Kizárt kötelezettségeknek nem alárendelt leírható, illetve átalakítható kötelezettségek (a szerzett jogi rendelkezések hatálya alá tartozók kivételével, a felső korlát alkalmazása előtti összegek)</t>
  </si>
  <si>
    <t>2019. június 27. előtt kibocsátott, kizárt kötelezettségeknek nem alárendelt leírható, illetve átalakítható kötelezettségek (a felső korlát alkalmazása előtti összegek)</t>
  </si>
  <si>
    <t xml:space="preserve">A nem alárendelt leírható, illetve átalakítható kötelezettséginstrumentumok összege, adott esetben a CRR 72b. cikke (3) bekezdésének alkalmazása után </t>
  </si>
  <si>
    <t/>
  </si>
  <si>
    <t>Leírható, illetve átalakítható kötelezettségelemek, kiigazítások előtt</t>
  </si>
  <si>
    <t>Ebből: alárendelt kötelezettségelemek</t>
  </si>
  <si>
    <t>Szavatolótőke és leírható, illetve átalakítható kötelezettségek: A nem szabályozói tőkeelemek kiigazításai</t>
  </si>
  <si>
    <t>Szavatolótőke- és leírható, illetve átalakítható kötelezettségelemek, kiigazítások előtt</t>
  </si>
  <si>
    <t>(Több pontból kiinduló (MPE) szanálás alá vonható csoportok közötti kitettségek levonása)</t>
  </si>
  <si>
    <t>(Egyéb leírható, illetve átalakítható kötelezettséginstrumentumokban lévő befektetések levonása)</t>
  </si>
  <si>
    <t>Szavatolótőke és leírható, illetve átalakítható kötelezettségek, kiigazítások után</t>
  </si>
  <si>
    <t>Ebből: szavatolótőke és alárendelt kötelezettségek</t>
  </si>
  <si>
    <t>A szanálás alá vonható csoport kockázattal súlyozott kitettségértéke és tőkeáttételi mutató számításához használt kitettségi mértéke</t>
  </si>
  <si>
    <t>Teljes kitettségi mérték (TEM)</t>
  </si>
  <si>
    <t>Szavatolótőke és leírható, illetve átalakítható kötelezettségek aránya</t>
  </si>
  <si>
    <t>A szanálás alá vonható csoportra vonatkozó követelmények teljesítését követően rendelkezésre álló elsődleges alapvető tőke (CET1, a TREA százalékában)</t>
  </si>
  <si>
    <t xml:space="preserve">Intézményspecifikus kombinált pufferkövetelmény </t>
  </si>
  <si>
    <t xml:space="preserve">ebből: tőkefenntartási pufferkövetelmény </t>
  </si>
  <si>
    <t xml:space="preserve">ebből: anticiklikus tőkepuffer-követelmény </t>
  </si>
  <si>
    <t xml:space="preserve">ebből: rendszerkockázati tőkepuffer-követelmény </t>
  </si>
  <si>
    <t>EU-31a</t>
  </si>
  <si>
    <t>ebből: globálisan rendszerszinten jelentős intézmények vagy egyéb rendszerszinten jelentős intézmények tőkepuffere</t>
  </si>
  <si>
    <t>Tájékoztató adatok</t>
  </si>
  <si>
    <t>EU-32</t>
  </si>
  <si>
    <t>Az 575/2013/EU rendelet 72a. cikkének (2) bekezdésében említett kizárt kötelezettségek teljes összege</t>
  </si>
  <si>
    <t>TLAC3b: Hitelezői rangsor – szanálás alá vonható szervezet</t>
  </si>
  <si>
    <t>Az (EU) 763/2021 rendelet 14. cikk (2) bekezdése alapján az OTP Bank az EU TLAC3b táblázat használatával felel meg a 2014/59/EU irányelv 45i. cikke (3) bekezdésének b) pontjában meghatározott közzétételi követelménynek.</t>
  </si>
  <si>
    <t>A TLAC3 táblázatban szereplő információk az OTP Bank egyedi szintjén kerülnek közzétételre.</t>
  </si>
  <si>
    <t xml:space="preserve">A ranghelyek az MNB, mint az OTP Bank Szanálási Hatósága által közzétett leírási, illetve átalakítási sorrendről szóló tájékoztatóban szereplő ranghelyeket jelölik: https://www.mnb.hu/letoltes/leiras-atalakitas-sorrendje-vegleges.pdf </t>
  </si>
  <si>
    <t>Kielégítési sorrend</t>
  </si>
  <si>
    <t>1 + … + n összege</t>
  </si>
  <si>
    <t>(leghátrébb sorolt)</t>
  </si>
  <si>
    <t>(legelőrébb sorolt)</t>
  </si>
  <si>
    <t>A kielégítési ranghely leírása (szabad szöveg)</t>
  </si>
  <si>
    <t>Kiegészítő alapvető tőke</t>
  </si>
  <si>
    <t>Járulékos tőke</t>
  </si>
  <si>
    <t>Szavatolótőkének nem minősülő alárendelt kötelezettség</t>
  </si>
  <si>
    <t>Gazdálkodó szervezet többségi befolyással rendelkező tagja, vezető tisztségviselő, vezető állású munkavállaló, közeli hozzátartozójuk követelése, többségi befolyása alatt álló gazdálkodó szervezet, ingyenes szerződés alapján kedvezményezett szervezet követelései</t>
  </si>
  <si>
    <t>Késedelmi kamat, pótlék, bírság</t>
  </si>
  <si>
    <t>8. és 9. ranghelyre nem tartozó egyéb követelések</t>
  </si>
  <si>
    <t>Nem elsőbbségi fedezetlen követelések</t>
  </si>
  <si>
    <t>Rendes, fedezetlen követelések</t>
  </si>
  <si>
    <t>Társadalombiztosítási alapok javára fennálló és meghatározott adótartozások és OBA hitelintézettel szembeni meghatározott követelései</t>
  </si>
  <si>
    <t>Egyéb betétek, magánszemély nem gazdasági tevékenységből eredő követelései, kis- és mikrovállalkozás, mezőgazdasági őstermelő követelése, Szövetkezeti Hitelintézetek Tőkefedezeti Közös Alapja egyes követelései</t>
  </si>
  <si>
    <t>Természetes személy, valamint a mikro-, kis- és középvállalkozás OBA által biztosított, kártalanítási kötelezettséget meghaladó betétrészből eredő követelése</t>
  </si>
  <si>
    <t>Az OBA által biztosított betétek kártalanítási kötelezettség alá tartozó betétrészei, valamint az 1993. június 30-át megelőzően - állami garanciával (helytállással) biztosított - betételhelyezésből eredő követelések</t>
  </si>
  <si>
    <t>A gazdálkodó szervezetet terhelő tartásdíj, életjáradék, kártérítési járadék, bányászati keresetkiegészítés, továbbá a mezőgazdasági szövetkezet tagja részére a háztáji föld vagy termény helyett adott pénzbeli juttatás, amely a jogosultat élete végéig megilleti.</t>
  </si>
  <si>
    <t>Meghatározott feltételeket teljesítő zálogjoggal biztosított követelések</t>
  </si>
  <si>
    <t>Felszámolás költségei</t>
  </si>
  <si>
    <t>Az MREL-nek való megfelelés szempontjából potenciálisan figyelembe vehető szavatolótőke és kötelezettségek</t>
  </si>
  <si>
    <t>ebből: hátralevő futamidő ≥ 1 év &lt; 2 év</t>
  </si>
  <si>
    <t>ebből: hátralevő futamidő ≥ 2 év &lt; 5 év</t>
  </si>
  <si>
    <t>ebből: hátralevő futamidő ≥ 5 év &lt; 10 év</t>
  </si>
  <si>
    <t>ebből: hátralévő futamidő ≥ 10 év, a lejárat nélküli értékpapírok kivételével</t>
  </si>
  <si>
    <t>ebből: lejárat nélküli értékpapírok</t>
  </si>
  <si>
    <t>4a</t>
  </si>
  <si>
    <t>5a</t>
  </si>
  <si>
    <t>5b</t>
  </si>
  <si>
    <t>Elsődleges alapvető tőkemegfelelési mutató küszöbérték nélküli TREA figyelembe vételével (%)</t>
  </si>
  <si>
    <t>Alapvetőtőke-megfelelési mutató küszöbérték nélküli TREA figyelembe vételével (%)</t>
  </si>
  <si>
    <t>7a</t>
  </si>
  <si>
    <t>7b</t>
  </si>
  <si>
    <t>Teljestőke-megfelelési mutató küszöbérték nélküli TREA figyelembe vételével (%)</t>
  </si>
  <si>
    <t>EU 7e</t>
  </si>
  <si>
    <t>EU 7f</t>
  </si>
  <si>
    <t>EU 7g</t>
  </si>
  <si>
    <t>ebből a belső minősítésen alapuló módszer alapváltozata (F-IRB)</t>
  </si>
  <si>
    <t>ebből slotting módszer</t>
  </si>
  <si>
    <t>EU 4a</t>
  </si>
  <si>
    <t>ebből részvényjellegű pozíciók az egyszerű kockázati súlyozási módszer alapján</t>
  </si>
  <si>
    <t>ebből a fejlett IRB módszer (A-IRB)</t>
  </si>
  <si>
    <t>ebből belső modell módszer (IMM)</t>
  </si>
  <si>
    <t>ebből központi szerződő féllel szembeni kitettség</t>
  </si>
  <si>
    <t>ebből egyéb CCR</t>
  </si>
  <si>
    <t>Hitelértékelési korrekció (CVA)</t>
  </si>
  <si>
    <t>EU 10b</t>
  </si>
  <si>
    <t>ebből alap módszer (F-BA and R-BA)</t>
  </si>
  <si>
    <t>EU 10c</t>
  </si>
  <si>
    <t>ebből egyszerűsített módszer</t>
  </si>
  <si>
    <t>Nem alkalmazandó</t>
  </si>
  <si>
    <t>Kiegyenlítési kockázat</t>
  </si>
  <si>
    <t>Nem kereskedési könyvi értékpapírosítási kitettségek (a felső korlát alkalmazása után)</t>
  </si>
  <si>
    <t>ebből SEC-IRBA-módszer</t>
  </si>
  <si>
    <t>ebből SEC-ERBA-módszer (beleértve a belső értékelési módszert)</t>
  </si>
  <si>
    <t>ebből SEC-SA-módszer</t>
  </si>
  <si>
    <t>EU 19a</t>
  </si>
  <si>
    <t>ebből 1 250 %-os kockázati súly / levonás</t>
  </si>
  <si>
    <t>ebből alternatív sztenderd módszer (A-SA)</t>
  </si>
  <si>
    <t>EU 21a</t>
  </si>
  <si>
    <t>ebből egyszerűsített sztenderd módszer (S-SA)</t>
  </si>
  <si>
    <t xml:space="preserve">ebből alternatív belső modell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</si>
  <si>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</si>
  <si>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</si>
  <si>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</si>
  <si>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</si>
  <si>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</si>
  <si>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</si>
  <si>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</si>
  <si>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</si>
  <si>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</si>
  <si>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Nemteljesítő hitelek és előlegek nyitó állománya - 2024.12.31</t>
  </si>
  <si>
    <t>Nemteljesítő hitelek és előlegek záró állománya - 2025.12.31  (6 =1 + 2 - 3 - 4 + 5)</t>
  </si>
  <si>
    <t>Leírások miatti kiáramlás</t>
  </si>
  <si>
    <t>Érzékenység alapú módszer</t>
  </si>
  <si>
    <t>Általános kamatlábkockázat (GIRR)</t>
  </si>
  <si>
    <t>Részvénypiaci kockázat (EQU)</t>
  </si>
  <si>
    <t>Árukockázat (COM)</t>
  </si>
  <si>
    <t>Devizaárfolyam-kockázat (FX)</t>
  </si>
  <si>
    <t>Nem értékpapírosítások hitelfelár-kockázata (CSR)</t>
  </si>
  <si>
    <t>Alternatív korrelációkereskedési portfólióba nem tartozó értékpapírosítások hitelfelár-kockázata (non-ACTP CSR)</t>
  </si>
  <si>
    <t>Alternatív korrelációkereskedési portfólióba tartozó értékpapírosítások hitelfelár-kockázata (ACTP CSR)</t>
  </si>
  <si>
    <t>Nemteljesítési kockázat</t>
  </si>
  <si>
    <t>Nem értékpapírosítások</t>
  </si>
  <si>
    <t>Alternatív korrelációkereskedési portfólióba nem tartozó értékpapírosítások (non-ACTP)</t>
  </si>
  <si>
    <t>Alternatív korrelációkereskedési portfólióba tartozó értékpapírosítások (ACTP)</t>
  </si>
  <si>
    <t>Fennmaradó kockázat</t>
  </si>
  <si>
    <t>Alapul szolgáló egzotikus eszközök</t>
  </si>
  <si>
    <t>Egyéb fennmaradó kockázatok</t>
  </si>
  <si>
    <t>Összes OFR ASA</t>
  </si>
  <si>
    <t>Teljes kockázati kitettségérték küszöb előtt</t>
  </si>
  <si>
    <t> </t>
  </si>
  <si>
    <t>Számlakövetelések központi bankokkal szemben és egyéb látra szóló betétek</t>
  </si>
  <si>
    <t xml:space="preserve">Nem központi kormányzati közszektorbeli intézmények </t>
  </si>
  <si>
    <t xml:space="preserve">    Regionális kormányzatok vagy helyi hatóságok</t>
  </si>
  <si>
    <t xml:space="preserve">    Közszektorbeli intézmények</t>
  </si>
  <si>
    <t xml:space="preserve">     Ebből: Speciális hitelezés</t>
  </si>
  <si>
    <t>Alárendelt hitelviszonyt megtestesítő, valamint részvényjellegű kitettségek</t>
  </si>
  <si>
    <t xml:space="preserve">     Alárendelt hitelviszonyt megtestesítő kitettségek</t>
  </si>
  <si>
    <t xml:space="preserve">     Részvényjellegű kitettségek</t>
  </si>
  <si>
    <t>Lakosság</t>
  </si>
  <si>
    <t xml:space="preserve">Ingatlanra bejegyzett zálogjoggal fedezett, valamint földterületszerzéssel, fejlesztéssel és építéssel szembeni kitettségek </t>
  </si>
  <si>
    <t>Rövid távú hitelminősítéssel rendelkező intézményekkel és vállalkozásokkal szembeni követelések</t>
  </si>
  <si>
    <t>Kollektív befektetési formák (KBF)</t>
  </si>
  <si>
    <t>n.a.</t>
  </si>
  <si>
    <t>ÖSSZESEN</t>
  </si>
  <si>
    <t>Lakóingatlanra bejegyzett zálogjoggal fedezett kitettségek – nem jövedelemtermelő ingatlanok</t>
  </si>
  <si>
    <t>Lakóingatlanra bejegyzett zálogjoggal fedezett kitettségek – jövedelemtermelő ingatlanok</t>
  </si>
  <si>
    <t>Kereskedelmi ingatlanra bejegyzett zálogjoggal fedezett kitettségek – nem jövedelemtermelő ingatlanok</t>
  </si>
  <si>
    <t>Kereskedelmi ingatlanra bejegyzett zálogjoggal fedezett kitettségek – jövedelemtermelő ingatlanok</t>
  </si>
  <si>
    <t>Földterületszerzéssel, fejlesztéssel és építéssel szembeni kitettségek</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</si>
  <si>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</si>
  <si>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</si>
  <si>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</si>
  <si>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</si>
  <si>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</si>
  <si>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hitelfelosztás alkalmazása nélkül</t>
  </si>
  <si>
    <t xml:space="preserve">        hitelfelosztás alkalmazásával (fedezett)</t>
  </si>
  <si>
    <t xml:space="preserve">        hitelfelosztás alkalmazásával (fedezetlen)</t>
  </si>
  <si>
    <t>EU CVA 1 tábla – A csökkentett alapmódszer (R-BA) szerinti hitelértékelési korrekciós kockázat</t>
  </si>
  <si>
    <t>A szavatolótőke-követelmények elemei</t>
  </si>
  <si>
    <t xml:space="preserve">Szavatolótőke-követelmények </t>
  </si>
  <si>
    <t>CVA1</t>
  </si>
  <si>
    <t>CVA kockázat</t>
  </si>
  <si>
    <t>OR1 -Működési kockázati veszteségek</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</si>
  <si>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</si>
  <si>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</si>
  <si>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</si>
  <si>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</si>
  <si>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</si>
  <si>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</si>
  <si>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</si>
  <si>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100 000 EUR-s küszöbérték esetében</t>
  </si>
  <si>
    <t>A működési kockázati tőke kiszámításának részletei</t>
  </si>
  <si>
    <r>
      <rPr>
        <sz val="8"/>
        <color rgb="FF000000"/>
        <rFont val="Arial"/>
        <family val="2"/>
        <charset val="238"/>
      </rPr>
      <t xml:space="preserve">A CVA-kockázat szisztematikus elemeinek összesítése </t>
    </r>
  </si>
  <si>
    <r>
      <rPr>
        <sz val="8"/>
        <color rgb="FF000000"/>
        <rFont val="Arial"/>
        <family val="2"/>
        <charset val="238"/>
      </rPr>
      <t>A CVA-kockázat sajátos elemeinek összesítése</t>
    </r>
  </si>
  <si>
    <r>
      <rPr>
        <b/>
        <sz val="8"/>
        <color rgb="FF000000"/>
        <rFont val="Arial"/>
        <family val="2"/>
        <charset val="238"/>
      </rPr>
      <t>Összesen</t>
    </r>
  </si>
  <si>
    <t>Működési kockázati veszteségek</t>
  </si>
  <si>
    <t>CVA 1 – A csökkentett alapmódszer (R-BA) szerinti hitelértékelési korrekciós kockázat</t>
  </si>
  <si>
    <t>OR2 – Üzleti mutató (BI), komponensek és alkomponensek</t>
  </si>
  <si>
    <t>átlagos érték</t>
  </si>
  <si>
    <t>BI és alkomponensei</t>
  </si>
  <si>
    <t>Kamat-, lízing- és osztalékkomponens (ILDC)</t>
  </si>
  <si>
    <t>Az egyes intézményhez/konszolidált csoporthoz kapcsolódó kamat-, lízing- és osztalékkomponens (a 314. cikk (3) bekezdésében figyelembe vett szervezetek kivételével)</t>
  </si>
  <si>
    <t>Kamat- és lízingbevétel</t>
  </si>
  <si>
    <t>Kamat- és lízingráfordítás</t>
  </si>
  <si>
    <t>Eszközök összesen/eszközkomponens</t>
  </si>
  <si>
    <t>Osztalékbevétel/osztalékkomponens</t>
  </si>
  <si>
    <t>Szolgáltatási komponens (SC)</t>
  </si>
  <si>
    <t>Díj- és jutalékbevétel</t>
  </si>
  <si>
    <t>Díj- és jutalékráfordítás</t>
  </si>
  <si>
    <t>Egyéb működési bevétel</t>
  </si>
  <si>
    <t>Egyéb működési kiadás</t>
  </si>
  <si>
    <t>Pénzügyi komponens (FC)</t>
  </si>
  <si>
    <t>A kereskedési könyvre (TB) alkalmazandó nettó nyereség vagy veszteség</t>
  </si>
  <si>
    <t>A nem kereskedési könyvre (BB) alkalmazandó nettó nyereség vagy veszteség</t>
  </si>
  <si>
    <t>A TB/BB határ meghatározásához alkalmazott megközelítés (PBA vagy számviteli megközelítés)</t>
  </si>
  <si>
    <t>Üzleti mutató (BI)</t>
  </si>
  <si>
    <t>Üzletimutató-komponens (BIC)</t>
  </si>
  <si>
    <t>A üzleti mutató nyilvánosságra hozatala:</t>
  </si>
  <si>
    <t>Az üzleti mutató a kizárt leválasztott tevékenységek figyelembevételével</t>
  </si>
  <si>
    <t>Az üzleti mutató csökkenése a kizárt leválasztott tevékenységek miatt</t>
  </si>
  <si>
    <t>EU 6c</t>
  </si>
  <si>
    <t>A fúziók/felvásárlások hatása az üzleti mutatóra</t>
  </si>
  <si>
    <t>OR2</t>
  </si>
  <si>
    <t>Üzleti mutató (BI), komponensek és alkomponensek</t>
  </si>
  <si>
    <t>OR3</t>
  </si>
  <si>
    <t>A működési kockázathoz kapcsolódó szavatolótőke-követelmények és kockázati kitettségértékek</t>
  </si>
  <si>
    <t>OR3 – A működési kockázathoz kapcsolódó szavatolótőke-követelmények és kockázati kitettségértékek</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</si>
  <si>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</si>
  <si>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</si>
  <si>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</si>
  <si>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</si>
  <si>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</si>
  <si>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1</t>
  </si>
  <si>
    <t>1a</t>
  </si>
  <si>
    <t>1b</t>
  </si>
  <si>
    <t>1c</t>
  </si>
  <si>
    <t>1d</t>
  </si>
  <si>
    <t>2d</t>
  </si>
  <si>
    <t>3b</t>
  </si>
  <si>
    <t>EU 3c</t>
  </si>
  <si>
    <t>dEVE - 2025.12.31</t>
  </si>
  <si>
    <t>dNII - 2025.12.31</t>
  </si>
  <si>
    <t>OTP Bank Nyrt.</t>
  </si>
  <si>
    <t>X</t>
  </si>
  <si>
    <t>Hitelintézet</t>
  </si>
  <si>
    <t>AFP Private Equity Invest Zártkörűen Működő Részvénytársaság</t>
  </si>
  <si>
    <t>AGROMAG-PLUSZ Mezőgazdasági Termékelőállító, Kereskedelmi és Szolgáltató Korlátolt Felelősségű Társa</t>
  </si>
  <si>
    <t>Gabonaféle (kivéve: rizs), hüvelyes növény, olajos mag termesztése</t>
  </si>
  <si>
    <t>AGRO-MILCH Mezőgazdasági és Szolgáltató Kft.</t>
  </si>
  <si>
    <t>Tejhasznú szarvasmarha tenyésztése</t>
  </si>
  <si>
    <t>Air-Invest Vagyonkezelö Kft.</t>
  </si>
  <si>
    <t>Légi személyszállítás</t>
  </si>
  <si>
    <t xml:space="preserve">OTP factoring d.o.o. </t>
  </si>
  <si>
    <t>Egyéb pénzügyi kiegészítő tevékenység</t>
  </si>
  <si>
    <t>Aranykalász 1955. Mezőgazdasági korlátolt felelősségű társaság</t>
  </si>
  <si>
    <t>ARANYMEZŐ 2001. Mezőgazdasági Termékelőállító, Kereskedelmi és Szolgáltató Korlátolt Felelősségű Tár</t>
  </si>
  <si>
    <t>BAKONYI AGRÁR Mezőgazdasági, Vagyonkezelő és Szolgáltató Kft</t>
  </si>
  <si>
    <t>BALANSZ Zártkörű Nyíltvégű Ingatlan Alap</t>
  </si>
  <si>
    <t>Ingatlanalap</t>
  </si>
  <si>
    <t>BANK CENTER No. 1. Beruházási és Fejlesztési Kft.</t>
  </si>
  <si>
    <t>Ingatlankezelés</t>
  </si>
  <si>
    <t>BANK CENTER No. Kettő Beruházási és Fejlesztési Kft.</t>
  </si>
  <si>
    <t>Faktoring ügyletek</t>
  </si>
  <si>
    <t>Banka OTP Albania SHA</t>
  </si>
  <si>
    <t>BOSFLÓR Mezőgazdasági és Szolgáltató Kft.</t>
  </si>
  <si>
    <t>CIL Babér Kft.</t>
  </si>
  <si>
    <t>Club Hotel Füred Szálloda Kft.</t>
  </si>
  <si>
    <t>Szállodai szolgáltatás</t>
  </si>
  <si>
    <t>CRESCO d.o.o.</t>
  </si>
  <si>
    <t>Crnogorska Komercijalna Banka a.d.</t>
  </si>
  <si>
    <t>DSK Asset Management EAD</t>
  </si>
  <si>
    <t>Alapkezelés</t>
  </si>
  <si>
    <t>DSK Bank AD</t>
  </si>
  <si>
    <t>DSK DOM EAD</t>
  </si>
  <si>
    <t>Egyéb hitelnyújtás</t>
  </si>
  <si>
    <t>DSK Ventures EAD</t>
  </si>
  <si>
    <t>IT szolgáltatás nyújtása</t>
  </si>
  <si>
    <t>Foglaljorvost Online Korlátolt Felelősségű Társaság</t>
  </si>
  <si>
    <t>Világháló-portál szolgáltatás</t>
  </si>
  <si>
    <t>Hage hajdúsági Agráripari Zrt.</t>
  </si>
  <si>
    <t>Sertéstenyésztés</t>
  </si>
  <si>
    <t>HelloPay Informatikai és Szolgáltató Zártkörűen Működő Részvénytársaság</t>
  </si>
  <si>
    <t>Egyéb információ-technológiai szolgáltatás</t>
  </si>
  <si>
    <t xml:space="preserve">JN Parkoló Ingatlanhasznosító Kft. </t>
  </si>
  <si>
    <t>Építményüzemeltetés</t>
  </si>
  <si>
    <t>JSC "OTP Bank" (Russia)</t>
  </si>
  <si>
    <t>JSCMB 'IPOTEKA BANK'</t>
  </si>
  <si>
    <t>LLC AllianceReserve</t>
  </si>
  <si>
    <t>Üzletviteli, vezetési tanácsadás</t>
  </si>
  <si>
    <t>LLC AMC OTP Capital</t>
  </si>
  <si>
    <t>Alapkezelő</t>
  </si>
  <si>
    <t>LLC MFO "OTP Finance"</t>
  </si>
  <si>
    <t>LLC OTP Leasing</t>
  </si>
  <si>
    <t>Pénzügyi, operaív lízingügyletek</t>
  </si>
  <si>
    <t>Limited Liability Company OTP Financial Technologies</t>
  </si>
  <si>
    <t>Mendota Invest, Nepremicninska druzba, d.o.o.</t>
  </si>
  <si>
    <t>Merkantil Bank Zrt.</t>
  </si>
  <si>
    <t>Merkantil Bérlet Kft.</t>
  </si>
  <si>
    <t xml:space="preserve">Pénzügyi lízing </t>
  </si>
  <si>
    <t>MONICOMP Zrt.</t>
  </si>
  <si>
    <t>IT hardver rendszer szolgáltatás</t>
  </si>
  <si>
    <t>Nádudvari Élelmiszer Feldolgozó és Kereskedelmi Korlátolt Felelősségű Társaság</t>
  </si>
  <si>
    <t>Tejtermék gyártása</t>
  </si>
  <si>
    <t>NAGISZ Mezőgazdasági Termelő és Szolgáltató Zártkörűen Működő Részvénytársaság</t>
  </si>
  <si>
    <t>Baromfitenyésztés</t>
  </si>
  <si>
    <t xml:space="preserve">"Nemesszalóki Mezőgazdasági"Állattenyésztési, Növénytermesztési,Termelő és Szolgáltató Zrt. </t>
  </si>
  <si>
    <t>Tejhasznú szarvasmarha tenyésztés</t>
  </si>
  <si>
    <t>NIMO 2002 Ker. és Szolgáltató Kft.</t>
  </si>
  <si>
    <t>Ingatlanüzemeltetés</t>
  </si>
  <si>
    <t>NORB Digital Korlátolt Felelősségű Társaság</t>
  </si>
  <si>
    <t>OD Informatikai Fejlesztő és Szolgáltató Korlátolt Felelősségű Társaság</t>
  </si>
  <si>
    <t>Számítógépes programozás</t>
  </si>
  <si>
    <t>OTP Alapkezelő Zrt.</t>
  </si>
  <si>
    <t>Befektetési alapok kezelése</t>
  </si>
  <si>
    <t>OTP Bank JSC (Ukraine)</t>
  </si>
  <si>
    <t>OTP Bank S.A.</t>
  </si>
  <si>
    <t>OTP banka dioničko društvo</t>
  </si>
  <si>
    <t>OTP banka Srbija akcionarsko drustvo Novi Sad</t>
  </si>
  <si>
    <t>OTP banka d.d.</t>
  </si>
  <si>
    <t>OTP Debt Collection d.o.o. Podgorica</t>
  </si>
  <si>
    <t>OTP Ecosystem Korlátolt Felelősségű Társaság</t>
  </si>
  <si>
    <t>OTP Életjáradék Ingatlanbefektető Zrt.</t>
  </si>
  <si>
    <t>Életjáradék nyújtása ingatlan fedezetért</t>
  </si>
  <si>
    <t>OTP Factoring Serbia d.o.o.</t>
  </si>
  <si>
    <t>Project 01 Consulting, s. r. o.</t>
  </si>
  <si>
    <t>OTP Faktoring Követeléskezelő Zrt.</t>
  </si>
  <si>
    <t>OTP Financing Malta Ltd.</t>
  </si>
  <si>
    <t>Csoportfinanszirozási tevékenység</t>
  </si>
  <si>
    <t>OTP Financing Solutions B.V.</t>
  </si>
  <si>
    <t>OTP Holding Ltd.</t>
  </si>
  <si>
    <t>Holdingtársaság</t>
  </si>
  <si>
    <t>OTP Holding Malta Ltd.</t>
  </si>
  <si>
    <t>OTP Hungaro-Projekt Kft.</t>
  </si>
  <si>
    <t>OTP Immobilien Verwertung GmbH.</t>
  </si>
  <si>
    <t>OTP Ingatlan Befektetési Alapkezelő Zrt.</t>
  </si>
  <si>
    <t>OTP Ingatlan Zrt.</t>
  </si>
  <si>
    <t>Ingatlanforgalmazás és fejlesztés</t>
  </si>
  <si>
    <t>OTP Ingatlankezelő Kft.</t>
  </si>
  <si>
    <t>OTP Ingatlanlízing Zrt.</t>
  </si>
  <si>
    <t>OTP Ingatlanpont Ingatlanközvetítő Kft.</t>
  </si>
  <si>
    <t>Ingatlanügynőki tevékenység</t>
  </si>
  <si>
    <t>OTP Insurance Broker EOOD</t>
  </si>
  <si>
    <t>Biztosítás-közvetítés</t>
  </si>
  <si>
    <t>OTP Invest d.o.o.</t>
  </si>
  <si>
    <t>OTP Nekretnine d.o.o. Novi Sad</t>
  </si>
  <si>
    <t>OTP INVEST DRUŠTVO ZA UPRAVLJANJE UCITS FONDOM AD BEOGRAD</t>
  </si>
  <si>
    <t>OTP Jelzálogbank Zrt.</t>
  </si>
  <si>
    <t>Jelzáloghitelezés</t>
  </si>
  <si>
    <t>OTP Lakástakarékpénztár Zrt.</t>
  </si>
  <si>
    <t>Lakáscélú megtakarítások és hitelezés</t>
  </si>
  <si>
    <t>OTP Leasing d.d.</t>
  </si>
  <si>
    <t>OTP Leasing EOOD</t>
  </si>
  <si>
    <t>OTP Leasing Srbija d.o.o. Beograd</t>
  </si>
  <si>
    <t>OTP Luxembourg S.à r.l.</t>
  </si>
  <si>
    <t>OTP Mérnöki Szolgáltató Kft.</t>
  </si>
  <si>
    <t>Műszaki tervezés</t>
  </si>
  <si>
    <t>OTP Nekretnine d.o.o.</t>
  </si>
  <si>
    <t>OTP MRP Szervezet</t>
  </si>
  <si>
    <t>Munkavállalói részvényprogram</t>
  </si>
  <si>
    <t>OTP Osiguranje A.D.O. Beograd</t>
  </si>
  <si>
    <t>Biztosító</t>
  </si>
  <si>
    <t>OTP Otthonmegoldások Kft.</t>
  </si>
  <si>
    <t>Adatfeldolgozás, web-hoszting szolgáltatás</t>
  </si>
  <si>
    <t>OTP Pénztárszolgáltató Zrt.</t>
  </si>
  <si>
    <t>Pénztárak kezelése</t>
  </si>
  <si>
    <t>OTP Pénzügyi Pont Zrt.</t>
  </si>
  <si>
    <t>Pénzügyi termékek közvetítése</t>
  </si>
  <si>
    <t>OTP Services d. o. o.</t>
  </si>
  <si>
    <t>Operatív lízing</t>
  </si>
  <si>
    <t>OTP Travel Kft.</t>
  </si>
  <si>
    <t>Utazásszervezés, utazási ügynöki tevékenység, idegenvezetés</t>
  </si>
  <si>
    <t>POK DSK-Rodina AD</t>
  </si>
  <si>
    <t>Nyugdíjbiztosító társaság</t>
  </si>
  <si>
    <t>PortfoLion Digital Kft.</t>
  </si>
  <si>
    <t xml:space="preserve">Portfolion Agrár Magántőkealap II. </t>
  </si>
  <si>
    <t>Befektetési alap</t>
  </si>
  <si>
    <t>PortfoLion Digitális Magántőkealap I.</t>
  </si>
  <si>
    <t>PortfoLion Digitális Magántőkealap II.</t>
  </si>
  <si>
    <t>PortfoLion Kockázati Tőkealap-kezelő Zrt.</t>
  </si>
  <si>
    <t>kockázati tőkealap kezelés</t>
  </si>
  <si>
    <t>PortfoLion Partner Magántőke Alap</t>
  </si>
  <si>
    <t>PortfoLion Regionális Magántőkelap II.</t>
  </si>
  <si>
    <t>Portfolion Zöld Magántőkealap</t>
  </si>
  <si>
    <t>PortfoLion MRP</t>
  </si>
  <si>
    <t>R.E. Four d.o.o., Novi Sad</t>
  </si>
  <si>
    <t>Ingatlanforgalmazás</t>
  </si>
  <si>
    <t xml:space="preserve">Regional Urban Development Fund AD </t>
  </si>
  <si>
    <t>Alap</t>
  </si>
  <si>
    <t>ShiwaForce.com Zártkörűen Működő Részvénytársaság</t>
  </si>
  <si>
    <t>SimplePay Zártkörűen Működő Részvénytársaság</t>
  </si>
  <si>
    <t>Egyéb információtechnológiai szolgáltatás</t>
  </si>
  <si>
    <t>SKB Leasing d.o.o.</t>
  </si>
  <si>
    <t>SKB Leasing Select d.o.o.</t>
  </si>
  <si>
    <t>SPLC Vagyonkezelő Kft.</t>
  </si>
  <si>
    <t>Személygépjármű, könnyűgépjármű kereskedelem</t>
  </si>
  <si>
    <t>SPLC-P Ingatlanfejlesztő, Ingatlanhasznosító Kft.</t>
  </si>
  <si>
    <t>Ingatlanfejlesztés</t>
  </si>
  <si>
    <t>Szajki Mezőgazdasági Zártkörűen Működő Részvénytársaság</t>
  </si>
  <si>
    <t>Szekszárdi Mezőgazdasági Zártkörűen Működő Részvénytársaság</t>
  </si>
  <si>
    <t>Velvin Ventures Ltd.</t>
  </si>
  <si>
    <t>ZA Gamma HoldCo Korlátolt Felelősségű Társaság</t>
  </si>
  <si>
    <t>ZA Invest Gamma Korlátolt Felelősségű Társaság</t>
  </si>
  <si>
    <t>ZA Lambda Holdco Korlátolt Felelősségű Társaság</t>
  </si>
  <si>
    <t>ZA-Invest Béta Kft.</t>
  </si>
  <si>
    <t>ZA-Invest Delta Kft.</t>
  </si>
  <si>
    <t>ZA-Invest Kappa Kft.</t>
  </si>
  <si>
    <t>ZA-Invest Lambda Korlátolt Felelősségű Társaság</t>
  </si>
  <si>
    <t>ZA-Invest Poultry Korlátolt Felelősségű Társaság</t>
  </si>
  <si>
    <t>"YASHIL FERMA" Joint Venture Limited Liability Company</t>
  </si>
  <si>
    <t>Kamatlábkockázatra vonatkozó portfóliófedezeti ügylet során fedezett tételek valós értékének változása</t>
  </si>
  <si>
    <t>Likviditási ráta számításához az OTP csak az LCR-táblában szereplő tételeket használja fel. A Bankcsoport likviditási tartalékai (HQLA) 2025 negyedik negyedévében közel 2599 millió euróval (2.0%-kal) csökkentek, míg a nettó likviditáskiáramlás 1942 millió euróval (10.2%) szintén csökkent. A szabályozói limit fölötti többlet mértéke az előző negyedévben közel 656 millió euróval volt alacsonyabb az azt megelőző negyedévhez képest. A csoport konszolidált LCR mutatója közel 16 százalékponttal, 251.0%-ra nőtt. A likviditási tartalékok kockázati profilhoz viszonyított mértéke nem változott érdemben, ezáltal továbbra is megnyugtató fedezetet jelentenek a potenciálisan felmerülő likviditási kockázati eseményekre.</t>
  </si>
  <si>
    <t>HU0000061726</t>
  </si>
  <si>
    <t>XS2586007036</t>
  </si>
  <si>
    <t>XS2988670878</t>
  </si>
  <si>
    <t>Magyar jog</t>
  </si>
  <si>
    <t>Általánosságban angol jog, kivéve az alárendeltséget, ahol a magyar jog az irányadó</t>
  </si>
  <si>
    <t>Elsődleges alapvető tőkeinstrumentum</t>
  </si>
  <si>
    <t>Járulékos tőkeinstrumentum</t>
  </si>
  <si>
    <t>Egyedi és konszolidált</t>
  </si>
  <si>
    <t>Részvény, Elsődleges alapvető tőkeinstrumentum az 575/2013/EU rendelet 28. cikke szerint</t>
  </si>
  <si>
    <t>Tier 2 as published in Regulation 
(EU) No 575/2013 article 63</t>
  </si>
  <si>
    <t>28 000,001 m HUF</t>
  </si>
  <si>
    <t>650 m USD</t>
  </si>
  <si>
    <t>750 m USD</t>
  </si>
  <si>
    <t>100 HUF</t>
  </si>
  <si>
    <t>99,417 százalék</t>
  </si>
  <si>
    <t>100,000 százalék</t>
  </si>
  <si>
    <t>N/A</t>
  </si>
  <si>
    <t>100 százalék + kumulált ki nem fizetett kamat (ha van)</t>
  </si>
  <si>
    <t>Saját tőke</t>
  </si>
  <si>
    <t>Kötelezettség - amortizált bekerülési érték</t>
  </si>
  <si>
    <t>Lejárat nélküli</t>
  </si>
  <si>
    <t>Lejáratra szóló</t>
  </si>
  <si>
    <t>Nincs lejárati idő</t>
  </si>
  <si>
    <t>Igen</t>
  </si>
  <si>
    <t>Opcionális visszaváltási periódus: 2028. február 15. és 2028. május 15. közötti időszak, 100 százalék  + felhalmozott és ki nem fizetett kamat;
Feltételes visszaváltási opció: visszafizetés adózási és szabályozói okok miatt bármikor 100 százalék + felhalmozott és ki nem fizetett kamat</t>
  </si>
  <si>
    <t>Opcionális visszaváltási periódus: 2030. január 30. és 2030. július 30. közötti időszak, 100 százalékon  + felhalmozott és ki nem fizetett kamat;
Feltételes visszaváltási opció: visszafizetés adózási és szabályozói okok miatt bármikor 100 százalékon + felhalmozott és ki nem fizetett kamat</t>
  </si>
  <si>
    <t>Opcionális visszaváltási periódus: 2028. február 15. - 2028. május 15.</t>
  </si>
  <si>
    <t>Opcionális visszaváltási periódus: 2030. január 30. és 2030. július 30.</t>
  </si>
  <si>
    <t>Változó (osztalék)</t>
  </si>
  <si>
    <t>Rögzítettből rögzített</t>
  </si>
  <si>
    <t>Fix 8,750% 2028. május 15-ig, évente kétszer; 2028. május 15-től lejáratig az éves fix kamat a kibocsátási hozamfelár (506 bázispont) és a 2028. május 15-én érvényes 5 éves CMT ráta összegeként számítódik</t>
  </si>
  <si>
    <t>Fix 7,300% 2030. július 30-ig, évente kétszer; 2030. július 30-tól a lejáratig az éves fix kamat a kibocsátási hozamfelár (286,1 bázispont) és a 2030. július 30-án érvényes 5 éves CMT ráta összegeként számítódik</t>
  </si>
  <si>
    <t>Nem</t>
  </si>
  <si>
    <t>Kötelező</t>
  </si>
  <si>
    <t>Nem halmozódó</t>
  </si>
  <si>
    <t>Halmozódó</t>
  </si>
  <si>
    <t>Nem átalakítható</t>
  </si>
  <si>
    <t>Az OTP Bank Nyrt. esetleges felszámolása esetén a csődeljárásról és a felszámolási eljárásról szóló 1991. évi XLIX. törvény 61§ (4) bekezdése alapján valamint az Európai Parlament és a Tanács 575/2013 rendelete (28. cikk j) pont) alapján az instrumentumok az összes többi követelés mögé sorolódnak.  A CRR 63. cikke szerinti TIER 2 instrumentumok közvetlenül megelőzik ezen instrumentumot.</t>
  </si>
  <si>
    <t>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 hitelintézetekről és a pénzügyi vállalkozásokról szóló 2013. évi CCXXXVII. törvény és az 575/2013/EU európai parlamenti és tanácsi rendelet szerinti alárendelt kötelezettségvállalást megtestesítő, de a CRR 63. cikke szerinti járulékos tőkeinstrumentumnak nem minősülő instrumentumok előzik meg közvetlenül.</t>
  </si>
  <si>
    <t>Végleges Felételek</t>
  </si>
  <si>
    <t>Végleges Feltételek</t>
  </si>
  <si>
    <t>A Bankcsoport 2025. december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az SMA módszert alkalmazza.</t>
  </si>
  <si>
    <t>Albánia</t>
  </si>
  <si>
    <t>Csehország</t>
  </si>
  <si>
    <t>Dánia</t>
  </si>
  <si>
    <t>Spanyolország</t>
  </si>
  <si>
    <t>Görögország</t>
  </si>
  <si>
    <t>Montenegró</t>
  </si>
  <si>
    <t>Lengyelország</t>
  </si>
  <si>
    <t>Svédország</t>
  </si>
  <si>
    <t>**</t>
  </si>
  <si>
    <t xml:space="preserve"> 35.11</t>
  </si>
  <si>
    <t>tons of CO2eq / MWh produced</t>
  </si>
  <si>
    <t xml:space="preserve"> 23.51</t>
  </si>
  <si>
    <t>tons of CO2eq / tons of cement produced</t>
  </si>
  <si>
    <t xml:space="preserve"> 24.10</t>
  </si>
  <si>
    <t>tons of CO2eq / tons of steel produced</t>
  </si>
  <si>
    <t xml:space="preserve"> 24.42</t>
  </si>
  <si>
    <t>tons of CO2eq / tons of aluminium produced</t>
  </si>
  <si>
    <t>HU110</t>
  </si>
  <si>
    <t>Budapest</t>
  </si>
  <si>
    <t>HU120</t>
  </si>
  <si>
    <t>Pest vármegye</t>
  </si>
  <si>
    <t>HU211</t>
  </si>
  <si>
    <t>Fejér vármegye</t>
  </si>
  <si>
    <t>HU212</t>
  </si>
  <si>
    <t>Komárom-Esztergom vármegye</t>
  </si>
  <si>
    <t>HU213</t>
  </si>
  <si>
    <t>Veszprém vármegye</t>
  </si>
  <si>
    <t>HU221</t>
  </si>
  <si>
    <t>Győr-Moson-Sopron vármegye</t>
  </si>
  <si>
    <t>HU222</t>
  </si>
  <si>
    <t>Vas vármegye</t>
  </si>
  <si>
    <t>HU223</t>
  </si>
  <si>
    <t>Zala vármegye</t>
  </si>
  <si>
    <t>HU231</t>
  </si>
  <si>
    <t>Baranya vármegye</t>
  </si>
  <si>
    <t>HU232</t>
  </si>
  <si>
    <t>Somogy vármegye</t>
  </si>
  <si>
    <t>HU233</t>
  </si>
  <si>
    <t>Tolna vármegye</t>
  </si>
  <si>
    <t>HU311</t>
  </si>
  <si>
    <t>Borsod-Abaúj-Zemplén vármegye</t>
  </si>
  <si>
    <t>HU312</t>
  </si>
  <si>
    <t>Heves vármegye</t>
  </si>
  <si>
    <t>HU313</t>
  </si>
  <si>
    <t>Nógrád vármegye</t>
  </si>
  <si>
    <t>HU321</t>
  </si>
  <si>
    <t>Hajdú-Bihar vármegye</t>
  </si>
  <si>
    <t>HU322</t>
  </si>
  <si>
    <t>Jász-Nagykun-Szolnok vármegye</t>
  </si>
  <si>
    <t>HU323</t>
  </si>
  <si>
    <t>Szabolcs-Szatmár-Bereg vármegye</t>
  </si>
  <si>
    <t>HU331</t>
  </si>
  <si>
    <t>Bács-Kiskun vármegye</t>
  </si>
  <si>
    <t>HU332</t>
  </si>
  <si>
    <t>Békés vármegye</t>
  </si>
  <si>
    <t>HU333</t>
  </si>
  <si>
    <t>Csongrád-Csanád vármegye</t>
  </si>
  <si>
    <t>ALB</t>
  </si>
  <si>
    <t>BGR</t>
  </si>
  <si>
    <t>HRV</t>
  </si>
  <si>
    <t>MDA</t>
  </si>
  <si>
    <t>Moldova</t>
  </si>
  <si>
    <t>MNE</t>
  </si>
  <si>
    <t>SRB</t>
  </si>
  <si>
    <t>SVN</t>
  </si>
  <si>
    <t>UKR</t>
  </si>
  <si>
    <t>UZB</t>
  </si>
  <si>
    <t>s999</t>
  </si>
  <si>
    <t>Nem besorolt és Oroszország</t>
  </si>
  <si>
    <t>* A teljes bruttó könyv szerinti érték összege a következő országokra vonatkozó adatokat tartalmazza: Magyarország, Budapest</t>
  </si>
  <si>
    <t xml:space="preserve">**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</si>
  <si>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Magyarország esetén a következő fizikai kockázatokkal végezték el: hőségkockázat, aszálykockázat, viharkockázat, heves csapadékkockázat, fagykockázat, árvízkockázat. 
Fizikai kockázat érintettség Magyarországra:
Aszálykockázat: Magyarországon a mezőgazdaságban és a vízgazdálkodásban dolgozó felhasználók számára kifejlesztett Pálfai-féle aszályindexet (PAI) az 1980-as évek eleje óta használják az aszályok numerikus jellemzésére. Az OTP Bank a módosított Pálfai-féle aszályindexet használja. A PAI alapadatai eseményadat szolgáltatók: Az Országos Meteorológiai Szolgálat meteorológiai adatbázisa.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Árvízveszély: A 2007/60/EK árvízvédelmi irányelv előírja, hogy Magyarországnak fel kell mérnie területének jelentős árvízkockázatát, fel kell térképeznie az árvíz kiterjedését, és azonosítania kell a jövőbeli árvizek lehetséges káros következményeit. Az árvízi veszélyek vizsgálatához három árvízcsoportot hoztak létre:
Folyami árvizek: A gátakkal védett folyószakaszok áradásai;
Villámárvizek vagy pluviális árvizek: A gátakkal nem védett folyó- és patakszakaszok áradásai;
Vízfelesleg: Belvízi elöntések.
Az OTP Bank a nagy valószínűségű árvizeket vizsgálja (valószínű visszatérési időszak ≥ 100 év). Az árvíz adatai esemény adatszolgáltatója: Vízügyi Főigazgatóság (https://vizeink.hu/orszag-jelentesek; https://cdr.eionet.europa.eu/hu/eu/floods2019/).
fhrm_2020/spatial/hu1000/envygyfq/).
Heves csapadék kockázata: A heves csapadékindex megadja azon napok számát egy évben, amikor a napi csapadékösszeg meghaladja a 20 mm-t. Ez az index a mezőgazdaság, a vízgazdálkodás, a közlekedés és a városi szektor szempontjából fontos. A Rendkívül heves csapadékos napok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Viharkockázat: A viharkockázati index megadja, hogy egy évben hány olyan nap van, amikor a legerősebb széllökés sebessége meghaladja vagy eléri a 20 m/s-ot. A Viharos 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keresztül odp.met.hu.
Fagyveszély: A fagykockázati index megadja azon napok számát egy évben, amikor a minimumhőmérséklet nem haladja meg a 2 °C-ot a talajszint felett 2 m magasságban.  A késő tavaszi fagyok súlyos hatással lehetnek a mezőgazdaságra és az erdészetre. A fagynap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t>
  </si>
  <si>
    <t>* A teljes bruttó könyv szerinti érték összege a következő országokra vonatkozó adatokat tartalmazza: Magyarország, Pest vármegye</t>
  </si>
  <si>
    <t>* A teljes bruttó könyv szerinti érték összege a következő országokra vonatkozó adatokat tartalmazza: Magyarország, Fejér vármegye</t>
  </si>
  <si>
    <t>* A teljes bruttó könyv szerinti érték összege a következő országokra vonatkozó adatokat tartalmazza: Magyarország, Komárom-Esztergom vármegye</t>
  </si>
  <si>
    <t>* A teljes bruttó könyv szerinti érték összege a következő országokra vonatkozó adatokat tartalmazza: Magyarország, Veszprém vármegye</t>
  </si>
  <si>
    <t>* A teljes bruttó könyv szerinti érték összege a következő országokra vonatkozó adatokat tartalmazza: Magyarország, Győr-Moson-Sopron vármegye</t>
  </si>
  <si>
    <t>* A teljes bruttó könyv szerinti érték összege a következő országokra vonatkozó adatokat tartalmazza: Magyarország, Vas vármegye</t>
  </si>
  <si>
    <t>* A teljes bruttó könyv szerinti érték összege a következő országokra vonatkozó adatokat tartalmazza: Magyarország, Zala vármegye</t>
  </si>
  <si>
    <t>* A teljes bruttó könyv szerinti érték összege a következő országokra vonatkozó adatokat tartalmazza: Magyarország, Baranya vármegye</t>
  </si>
  <si>
    <t>* A teljes bruttó könyv szerinti érték összege a következő országokra vonatkozó adatokat tartalmazza: Magyarország, Somogy vármegye</t>
  </si>
  <si>
    <t>* A teljes bruttó könyv szerinti érték összege a következő országokra vonatkozó adatokat tartalmazza: Magyarország, Tolna vármegye</t>
  </si>
  <si>
    <t>* A teljes bruttó könyv szerinti érték összege a következő országokra vonatkozó adatokat tartalmazza: Magyarország, Borsod-Abaúj-Zemplén vármegye</t>
  </si>
  <si>
    <t>* A teljes bruttó könyv szerinti érték összege a következő országokra vonatkozó adatokat tartalmazza: Magyarország, Heves vármegye</t>
  </si>
  <si>
    <t>* A teljes bruttó könyv szerinti érték összege a következő országokra vonatkozó adatokat tartalmazza: Magyarország, Nógrád vármegye</t>
  </si>
  <si>
    <t>* A teljes bruttó könyv szerinti érték összege a következő országokra vonatkozó adatokat tartalmazza: Magyarország, Hajdú-Bihar vármegye</t>
  </si>
  <si>
    <t>* A teljes bruttó könyv szerinti érték összege a következő országokra vonatkozó adatokat tartalmazza: Magyarország, Jász-Nagykun-Szolnok vármegye</t>
  </si>
  <si>
    <t>* A teljes bruttó könyv szerinti érték összege a következő országokra vonatkozó adatokat tartalmazza: Magyarország, Szabolcs-Szatmár-Bereg vármegye</t>
  </si>
  <si>
    <t>* A teljes bruttó könyv szerinti érték összege a következő országokra vonatkozó adatokat tartalmazza: Magyarország, Bács-Kiskun vármegye</t>
  </si>
  <si>
    <t>* A teljes bruttó könyv szerinti érték összege a következő országokra vonatkozó adatokat tartalmazza: Magyarország, Békés vármegye</t>
  </si>
  <si>
    <t>* A teljes bruttó könyv szerinti érték összege a következő országokra vonatkozó adatokat tartalmazza: Magyarország, Csongrád-Csanád vármegye</t>
  </si>
  <si>
    <t>* A teljes bruttó könyv szerinti érték összege a következő országokra vonatkozó adatokat tartalmazza: Albánia.</t>
  </si>
  <si>
    <t>**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</si>
  <si>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Albánia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Albánia: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</si>
  <si>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Bulgária.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</si>
  <si>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Bulgária esetén a következő fizikai kockázatokkal végezték el: aszálykockázat, árvízkockázat, hőhullámkockázat, tűzkockázat, viharkockázat. 
Fizikai kockázat érintettség Bulgáriára:
Hőhullámkockázat: A hőhullámos napok (HWD) az év során előforduló forró napok száma, meghatározott definíciók alapján.
Aszálykockázat: A száraz időszakok átlagos hossza az év során legalább 5 napos száraz időszakok átlagos hossza.
Árvízkockázat: Az éves maximális napi csapadékmennyiség. Az összes csapadékmennyiség kiszámításához az aggregációs időszak alatt egy átváltási tényezőt kell alkalmazni, amely 3600x24x1000x365 (az év átlagos napjainak száma).
Tűzkockázat: A Tűzveszély Index (FWI) – 45 nap. Az EFFIS osztályok középső értékeit (azaz 15, 30, 45) választották küszöbértéknek a mérsékelt/magas/nagyon magas tűzveszély osztályhoz.
Viharkockázat: A szélsebesség a felszín közelében lévő kétdimenziós vízszintes légsebesség nagysága, m/s-ban mérve.
A klímaindikátor pontozása figyelembe veszi az alapátlag tartományt (rövid távon) és az indikátor százalékos változását 2030-ra (középtávon) és 2050-re (hosszú távon) az adott helyszínre vonatkozóan. A klímaveszély adatai a Copernicus Climate Data Store-ból származnak ([https://cds.climate.copernicus.eu/#!/home](https://cds.climate.copernicus.eu/#!/home)) a földrajzi koordináták szintjén, és tükrözik az RCP4.5 (Representative Concentration Pathways) modellt, amely a különböző sugárzási szinteken lévő üvegházhatású gázok légköri koncentrációinak változásait mutatja. Az RCP 4.5 egy köztes forgatókönyv, amely valószínűleg 2,4°C-os globális felmelegedést eredményezne. Az RCP 4.5 szerint a globális kibocsátások 2040-ben tetőznek, majd gyorsan csökkennek 2080-ig. Az RCP 4.5 kombinálható a Megosztott Társadalmi-gazdasági Útvonalak forgatókönyvével az Éghajlatváltozási Kormányközi Testület (IPCC) szerint.</t>
  </si>
  <si>
    <t>* A teljes bruttó könyv szerinti érték összege a következő országokra vonatkozó adatokat tartalmazza: Horvátország.</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</si>
  <si>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Horvátország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Horvátország: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</si>
  <si>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Moldova.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</si>
  <si>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Moldova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Moldova: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</si>
  <si>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Montenegró.</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</si>
  <si>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Ukrajna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Montenegró: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</si>
  <si>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Szerbia.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</si>
  <si>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Szerbia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Szerbia: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</si>
  <si>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Szlovénia.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</si>
  <si>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Szlovénia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Szlovénia: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</si>
  <si>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Ukrajna.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</si>
  <si>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Ukrajna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Ukrajna:
Hőhullámkockázat: Az eseményen belüli napok száma, amikor a hőmérséklet három egymást követő napon meghaladja a 30°C-ot egy évben.
Adatforrás: Copernicus EDO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Az év során a PM10 értéke meghaladja az átlagos 45 (µg/m³) értéket.
Adatforrás: Copernicus Atmosphere Monitoring Service.
Aszálykockázat: Az év során a CDI index alapján 10 napos felbontású "Riasztás" jelzések átlagos száma.
Adatforrás: Copernicus EDO,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JRC Open Data – CEMS EFAS, Croatia Waterways – OpenStreetMap Export
Fagykockázat: A tavaszi fagyos napok száma (minimális hőmérséklet &lt;0°C).
Adatforrás: Copernicus EDO.
Viharkockázat: A 10 méteres magasságban mért maximális 3 másodperces széllökés egy 72 órás időszak alatt - éves átlag (2000-2011).
Adatforrás: Copernicus Climate Data Store.
Földcsuszamláskockázat: A földcsuszamlások valószínűsége: 1: Alacsony esély; 2: Mérsékelten alacsony esély; 3: Közepes esély; 4: Mérsékelten magas esély; 5: Magas esély.
Adatforrás: ELSUS v2 – ESDAC
Az őshonos fajok teljes kipusztulásának kockázata: MSA (Mean Species Abundance) érték, 0-tól 1-ig, ahol 1 a közel természetes és 0 a kipusztulás (az őshonos fajok teljes kipusztulása).
Adatforrás: GLOBIO.
Felhőszakadás kockázat: Az év során a csapadékos napok száma (20 mm&lt; ; 2010-2019 átlag).
Adatforrás: Copernicus Climate Data Store</t>
  </si>
  <si>
    <t>* A teljes bruttó könyv szerinti érték összege a következő országokra vonatkozó adatokat tartalmazza: Üzbegisztán.</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</si>
  <si>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A fizikai kockázatértékeléseket Üzbegisztán esetén a következő fizikai kockázatokkal végezték el: hőhullámkockázat, eróziókockázat, tengerszintemelkedés kockázata, légszennyezettségi kockázat, aszálykockázat, földrengéskockázat, árvízkockázat, erdőtűzkockázat, fagykockázat, viharkockázat, földcsuszamláskockázat, az őshonos fajok teljes kipusztulásának kockázata, vihar kockázat. 
Fizikai kockázat érintettség Üzbegisztán:
Hőhullámkockázat: Az eseményen belüli napok száma, amikor a hőmérséklet három egymást követő napon meghaladja a 30°C-ot egy évben.
Adatforrás: NOAA CPC Global Temperature Dataset.
Eróziókockázat: A bruttó talajeróziós ráták az eróziós potenciál modell (EPM vs. mEPM) szerint. Az erózió értékei: 1: 0-1 t/hektár/év; 2: 1-3 t/h/év; 3: 3-5 t/h/év; 4: 5-10 t/h/év; 5: 10-20 t/h/év; 6: &gt;20 t/h/év
Data sources: GSE: Global Soil Erodibility – ESDAC, EPM: Erosion Potential Method – ESDAC.
Tengerszint-emelkedés kockázata: A tenger alatti terület 1 méteres tengerszint-emelkedéssel (hektárban).
Adatforrás: USGS Earth Explorer.
Légszennyezettségi kockázat: Szakértői becslés tudomány publikáció alapján
H. Klein, M. Gauss, S. Tsyro, and Á. Nyíri (2023): Transboundary air pollution by sulphur, nitrogen, ozone and particulate matter in 2021, Uzbekistan, Norwegian Meteorological Institute, ISSN 1890-0003
Aszálykockázat: A mezőgazdaság aszálykockázati hatásának mutatója - "magas"
Adatforrás: Copernicus GDO.
Földrengéskockázat: A földrengések maximális felszíni gyorsulási értéke (m/s²), amely 10%-os valószínűséggel fordul elő 50 évente regionális maximumokban.
Adatforrás: Global Seismic Hazard Map – GEM.
Árvízkockázat: Az évente potenciálisan 50 éves árvizek aránya a régió területéhez viszonyítva.
Erdőtűzkockázat: Az erdőterület százalékos aránya, amely 2001-2023 között leégett, összehasonlítva a régió erdőterületével.
Adatforrás: World Bank – Central Asia Flood Hazard.
Fagykockázat: A tavaszi fagyos napok száma (minimális hőmérséklet &lt;0°C).
Adatforrás: GSE: Global Soil Erodibility – ESDAC, EPM: Erosion Potential Method – ESDAC.
Viharkockázat: Szakértői becslés tudományos publikáció alapján
Nilufar Avezova, Azizboy Khaitmukhamedov, Akmal Vokhidov (2017) : Uzbekistan renewable energy short overview: programs and prospects, International Journal of Energy and Smart Grid, Vol 2, Number 2, 2017
Földcsuszamláskockázat: A földcsuszamlások valószínűsége: 1: Alacsony esély; 2: Mérsékelten alacsony esély; 3: Közepes esély; 4: Mérsékelten magas esély; 5: Magas esély.
Adatforrás: Think Hazard.
Az őshonos fajok teljes kipusztulásának kockázata: MSA (Mean Species Abundance) érték, 0-tól 1-ig, ahol 1 a közel természetes és 0 a kipusztulás (az őshonos fajok teljes kipusztulása).
Adatforrás: GLOBIO.
Felhőszakadás kockázat: 10-napos csapadékösszegeek 50 mm felett (2010–2019).
Adatforrás: Humanitarian Data Exchange.</t>
  </si>
  <si>
    <t>* A teljes bruttó könyv szerinti érték összege azokban az esetekben, amelyeket NUTS szerint nem lehetett megbontani. Oroszországra vonatkozó adatok is itt jelennek meg.</t>
  </si>
  <si>
    <t xml:space="preserve">***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is. </t>
  </si>
  <si>
    <t xml:space="preserve">o </t>
  </si>
  <si>
    <t>*A nyilvánosságra hozatali kötelezettséget előíró (EU) 2021/637 bizottsági végrehajtási rendelet 18a. cikk (2) bekezdése értelmében az intézmények önkéntes alapon hozhatják nyilvánosságra a rendelet XXXIX. és XL mellékletében foglalt 9.1, 9.2 és 9.3 táblákban szereplő információkat.
Az OTP Bank nem él az önkéntes adatszolgáltatás lehetőségével, így ezek a táblák nem kerülnek kitöltésre.</t>
  </si>
  <si>
    <t>Nem pénzügyi vállaltok</t>
  </si>
  <si>
    <t>Technológiai változás, kormányzati politika, társadalmi értékek.</t>
  </si>
  <si>
    <t>Megújuló energiatermelés, az energiahatékonyság javítása vagy energiahatékony kereskedelmi és/vagy lakóépületek építésének finanszírozása.</t>
  </si>
  <si>
    <t>Egyéb partnerek</t>
  </si>
  <si>
    <t>Technológiai változás, kormányzati politika.</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</si>
  <si>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</si>
  <si>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</si>
  <si>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Kormányzati politika és társadalmi értékek.</t>
  </si>
  <si>
    <t>Ide tartoznak az ingatlanokhoz kapcsolódó zöld hitelek, amelyeknél a hitel felhasználása a következők valamelyikére irányul: alacsony károsanyag-kibocsátású ingatlanok építése vagy vásárlása; meglévő épületek felújítása.</t>
  </si>
  <si>
    <t>Épületek energiahatékonyságának javítása, energiahatékony épületek építése vagy vásárlása.</t>
  </si>
  <si>
    <t xml:space="preserve">Az épületek energiahatékonyságának javítása: beleértve legalább a PED 30%-os javítását és az energiahatékonysági berendezések telepítését, karbantartását és javítását.
</t>
  </si>
  <si>
    <t>Az OTP Csoport eszközeinek, kapott biztosítékainak megterheléseit több különböző típusú ügylet okozza. 1) Az MNB által a Növekedési Hitelprogram (NHP) keretében nyújtott forrás biztosítéka részben maguk a forrással refinanszírozott hitelek, másrészt pedig az OTP Jelzálogbank által kibocsátott, a Csoport könyveiben lévő jelzáloglevelek fedezetéül szolgáló hitelek. 2) Az MNB által nyújtott fedezett hitel biztositékának a jelzáloglevelek, vállalati és banki kötvények, valamit MNB kedvezményezettségére zárolt vállalati hitelek tekinthetők. 3) A derivatív ügyletek miatti megterhelések főleg a CIRS ügyleteknek köszönhetőek, melyek piaci értéke a devizaárfolyam függvényében ingadozhat. 4) Több leánybank is köt repó-megállapodást, melyek mögött általában az adott központi kormányzat által kibocsátott államkötvények jelentik a biztosítékot. 5) Az egyéb zárolások, pl. értékpapír-kölcsönzésből származó, illetve a VISA, Mastercard illetve tőzsdék felé nyújtandó biztosítékok értéke a legkevésbé releváns a Csoport megterheléseiben.
CRR szerint HQLA-nak tekinthetjük a megterhelt eszközök közül a Európai Unió tagállamai által kibocsátott államapírokat, a US T-bill-eket, valamint az eurós MOL kötvényt.
Medián kitettséget az utolsó 4 negyedév közül a mérlegfőösszeg szerinti 2 középső érték átlagaként kapjuk, azaz a legkisebb és a legnagyobb mérlegfőösszegű negyedév kiesik.
Az OTP Csoport fedezett kötelezettség állománya csökkent az év során, aminek része a 42 Mrd Ft MNB által nyújtott fedezett hitel. A kibocsátott jelzáloglevél-állomány 178 Mrd Ft-tal volt magasabb 2025.12.31-én, mint 2024.12.31-én. 
Csoporton belüli eszközterhelés a származtatott ügyletekből, repó-megállapodásokból, illetve jelzáloglevél-kibocsátásból fakadt. 
A Jelzálogbanknál a fedezetként figyelembe vehető követelések állománya jelentősen meghaladja a kibocsátott jelzáloglevél-állományt.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 Csoport a mérleg egyéb eszközei közé sorolt tételei közül a pénztárkészletet, az immateriális jószágait, a tárgyi eszközeit, a halasztott adóköveteléseit illetve a készletállományát nem tekinti megterhelhetőnek.</t>
  </si>
  <si>
    <t>Az EU KM2 táblázatban szereplő információk az OTP Bank szanálás alá vonható csoportjának szintjén kerülnek közzétételre, amely eltér a CRR szerinti prudenciálisan konszolidált csoporttól.
Az OTP Csoport számára a szanálási hatóság által meghatározott előnyben részestett szanálási stratégia a Multiple point of entry (MPE) stratégia, és az OTP Bank, mint szanálás alá vonható szervezet a szanálás alá vonható csoportja szintjén konszolidáltan teljesíti a szavatolótőkére és a leírható, illetve átalakítható kötelezettségekre vonatkozó minimumkövetelményt (MREL követelmény). 
Az alkalmazandó MREL követelmény és az OTP Bank szanálás alá vonható csoportjának összetétele az OTP Bank honlapján is elérhető: 
https://www.otpbank.hu/static/portal/sw/file/250114_MREL_017.pdf
A közzététel a BRRD (a 2019/879/EU által módosított 2014/59/EU) irányelv 45i. cikkének (3) bekezdésén és a 2021/763/EU felhatalmazáson alapuló rendeleten alapul.</t>
  </si>
  <si>
    <r>
      <rPr>
        <vertAlign val="superscript"/>
        <sz val="8"/>
        <rFont val="Arial"/>
        <family val="2"/>
        <charset val="238"/>
      </rPr>
      <t>1</t>
    </r>
    <r>
      <rPr>
        <sz val="8"/>
        <rFont val="Arial"/>
        <family val="2"/>
        <charset val="238"/>
      </rPr>
      <t xml:space="preserve"> Tartalmazza a részlegesen vagy teljesen visszafizetett állományokat illetve az FX hatást is.</t>
    </r>
  </si>
  <si>
    <t>Kitettségérték hitelkockázat- mérséklés után</t>
  </si>
  <si>
    <t>Ebből nemteljesítő kitettségek</t>
  </si>
  <si>
    <t>számviteli megközelítés</t>
  </si>
  <si>
    <t>EUR/HUF: 385,4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</si>
</sst>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5">
    <numFmt numFmtId="41" formatCode="_-* #,##0_-;\-* #,##0_-;_-* &quot;-&quot;_-;_-@_-"/>
    <numFmt numFmtId="43" formatCode="_-* #,##0.00_-;\-* #,##0.00_-;_-* &quot;-&quot;??_-;_-@_-"/>
    <numFmt numFmtId="164" formatCode="_-* #,##0_-;\-* #,##0_-;_-* &quot;-&quot;??_-;_-@_-"/>
    <numFmt numFmtId="165" formatCode="#,##0.0"/>
    <numFmt numFmtId="166" formatCode="0.0%"/>
    <numFmt numFmtId="167" formatCode="_-* #,##0.00\ _F_t_-;\-* #,##0.00\ _F_t_-;_-* &quot;-&quot;??\ _F_t_-;_-@_-"/>
    <numFmt numFmtId="168" formatCode="#,##0_ ;\-#,##0\ "/>
    <numFmt numFmtId="169" formatCode="&quot;£&quot;#,##0;[Red]\-&quot;£&quot;#,##0"/>
    <numFmt numFmtId="170" formatCode="&quot;£&quot;#,##0.00;[Red]\-&quot;£&quot;#,##0.00"/>
    <numFmt numFmtId="171" formatCode="_-&quot;£&quot;* #,##0_-;\-&quot;£&quot;* #,##0_-;_-&quot;£&quot;* &quot;-&quot;_-;_-@_-"/>
    <numFmt numFmtId="172" formatCode="_-&quot;£&quot;* #,##0.00_-;\-&quot;£&quot;* #,##0.00_-;_-&quot;£&quot;* &quot;-&quot;??_-;_-@_-"/>
    <numFmt numFmtId="173" formatCode="_-* #,##0\ &quot;€&quot;_-;\-* #,##0\ &quot;€&quot;_-;_-* &quot;-&quot;\ &quot;€&quot;_-;_-@_-"/>
    <numFmt numFmtId="174" formatCode="_-* #,##0\ _€_-;\-* #,##0\ _€_-;_-* &quot;-&quot;\ _€_-;_-@_-"/>
    <numFmt numFmtId="175" formatCode="_-* #,##0.00\ &quot;€&quot;_-;\-* #,##0.00\ &quot;€&quot;_-;_-* &quot;-&quot;??\ &quot;€&quot;_-;_-@_-"/>
    <numFmt numFmtId="176" formatCode="_-* #,##0.00\ _€_-;\-* #,##0.00\ _€_-;_-* &quot;-&quot;??\ _€_-;_-@_-"/>
    <numFmt numFmtId="177" formatCode="&quot;$&quot;#,##0;\(&quot;$&quot;#,##0\)"/>
    <numFmt numFmtId="178" formatCode="&quot;$&quot;#,##0.00_);[Red]\(&quot;$&quot;#,##0.00\)"/>
    <numFmt numFmtId="179" formatCode="&quot;$&quot;#,##0_);\(&quot;$&quot;#,##0\)"/>
    <numFmt numFmtId="180" formatCode="&quot;$&quot;#,##0.0_);\(&quot;$&quot;#,##0.0\)"/>
    <numFmt numFmtId="181" formatCode="&quot;$&quot;#,##0.00_);\(&quot;$&quot;#,##0.00\)"/>
    <numFmt numFmtId="182" formatCode="&quot;$&quot;#,##0.000_);\(&quot;$&quot;#,##0.000\)"/>
    <numFmt numFmtId="183" formatCode="#,##0.0\ ;\(#,##0.0\)"/>
    <numFmt numFmtId="184" formatCode="&quot;\&quot;#,##0.00;[Red]&quot;\&quot;\-#,##0.00"/>
    <numFmt numFmtId="185" formatCode="_-* #,##0\ &quot;GRD&quot;_-;\-* #,##0\ &quot;GRD&quot;_-;_-* &quot;-&quot;\ &quot;GRD&quot;_-;_-@_-"/>
    <numFmt numFmtId="186" formatCode="_-* #,##0\ _G_R_D_-;\-* #,##0\ _G_R_D_-;_-* &quot;-&quot;\ _G_R_D_-;_-@_-"/>
    <numFmt numFmtId="187" formatCode="_-* #,##0.00\ _G_R_D_-;\-* #,##0.00\ _G_R_D_-;_-* &quot;-&quot;??\ _G_R_D_-;_-@_-"/>
    <numFmt numFmtId="188" formatCode="_-* #,##0.00\ &quot;GRD&quot;_-;\-* #,##0.00\ &quot;GRD&quot;_-;_-* &quot;-&quot;??\ &quot;GRD&quot;_-;_-@_-"/>
    <numFmt numFmtId="189" formatCode="&quot;\&quot;#,##0;[Red]&quot;\&quot;\-#,##0"/>
    <numFmt numFmtId="190" formatCode="#,##0_);\(#,##0\);&quot; - &quot;_);@_)"/>
    <numFmt numFmtId="191" formatCode="0.0_)\%;\(0.0\)\%;0.0_)\%;@_)_%"/>
    <numFmt numFmtId="192" formatCode="&quot;£&quot;_(#,##0.00_);&quot;£&quot;\(#,##0.00\);&quot;£&quot;_(0.00_);@_)"/>
    <numFmt numFmtId="193" formatCode="#,##0.0_)_%;\(#,##0.0\)_%;0.0_)_%;@_)_%"/>
    <numFmt numFmtId="194" formatCode="&quot;$&quot;_(#,##0.00_);&quot;$&quot;\(#,##0.00\);&quot;$&quot;_(0.00_);@_)"/>
    <numFmt numFmtId="195" formatCode="#,##0.0_);\(#,##0.0\);#,##0.0_);@_)"/>
    <numFmt numFmtId="196" formatCode="0.000000"/>
    <numFmt numFmtId="197" formatCode="#,##0.00_);\(#,##0.00\);0.00_);@_)"/>
    <numFmt numFmtId="198" formatCode="&quot;£&quot;_(#,##0.00_);&quot;£&quot;\(#,##0.00\)"/>
    <numFmt numFmtId="199" formatCode="#,##0.0_);\(#,##0.0\)"/>
    <numFmt numFmtId="200" formatCode="\€_(#,##0.00_);\€\(#,##0.00\);\€_(0.00_);@_)"/>
    <numFmt numFmtId="201" formatCode="#,##0.0_)\x;\(#,##0.0\)\x"/>
    <numFmt numFmtId="202" formatCode="&quot;$&quot;_(#,##0.00_);&quot;$&quot;\(#,##0.00\)"/>
    <numFmt numFmtId="203" formatCode="#,##0_)\x;\(#,##0\)\x;0_)\x;@_)_x"/>
    <numFmt numFmtId="204" formatCode="#,##0.0_)_x;\(#,##0.0\)_x"/>
    <numFmt numFmtId="205" formatCode="#,##0_)_x;\(#,##0\)_x;0_)_x;@_)_x"/>
    <numFmt numFmtId="206" formatCode="0.0_)\%;\(0.0\)\%"/>
    <numFmt numFmtId="207" formatCode="0_)"/>
    <numFmt numFmtId="208" formatCode="#,##0.0_)_%;\(#,##0.0\)_%"/>
    <numFmt numFmtId="209" formatCode="_-[$€-2]* #,##0.00_-;\-[$€-2]* #,##0.00_-;_-[$€-2]* &quot;-&quot;??_-"/>
    <numFmt numFmtId="210" formatCode="_ &quot;DEM&quot;* #,##0.00_ ;_ &quot;DEM&quot;* \-#,##0.00_ ;_ &quot;DEM&quot;* &quot;-&quot;??_ ;_ @_ "/>
    <numFmt numFmtId="211" formatCode="#,##0.000"/>
    <numFmt numFmtId="212" formatCode="[$-409]dddd\,\ mmmm\ dd\,\ yyyy"/>
    <numFmt numFmtId="213" formatCode="0.0%;\(0.0\)%;@\ \ "/>
    <numFmt numFmtId="214" formatCode="#,##0.0;\(#,##0.0\);\-"/>
    <numFmt numFmtId="215" formatCode="#,##0.0&quot; F&quot;;\(#,##0.0&quot; F&quot;\);\-"/>
    <numFmt numFmtId="216" formatCode="0.0%;\(0.0%\);\-"/>
    <numFmt numFmtId="217" formatCode="0.00\x"/>
    <numFmt numFmtId="218" formatCode="0.0\x"/>
    <numFmt numFmtId="219" formatCode="#,##0;\(#,##0\);\-"/>
    <numFmt numFmtId="220" formatCode="#,##0&quot; MF&quot;;\(#,##0&quot; MF&quot;\);\-"/>
    <numFmt numFmtId="221" formatCode="&quot;$&quot;#,##0_);[Red]\(&quot;$&quot;#,##0\)"/>
    <numFmt numFmtId="222" formatCode="&quot;+ &quot;0.000%;&quot;- &quot;0.000%"/>
    <numFmt numFmtId="223" formatCode="#,###"/>
    <numFmt numFmtId="224" formatCode="0&quot;A&quot;"/>
    <numFmt numFmtId="225" formatCode="#,##0;\(#,##0\)"/>
    <numFmt numFmtId="226" formatCode="[$$-C09]#,##0.00;[Red]\-[$$-C09]#,##0.00"/>
    <numFmt numFmtId="227" formatCode="#,##0_);\(#,##0\);\-_);"/>
    <numFmt numFmtId="228" formatCode="&quot;$&quot;#,##0_);[Red]\(&quot;$&quot;#,##0\);&quot;-&quot;"/>
    <numFmt numFmtId="229" formatCode="0.0_)"/>
    <numFmt numFmtId="230" formatCode="0.00000000"/>
    <numFmt numFmtId="231" formatCode="General_)"/>
    <numFmt numFmtId="232" formatCode="#,##0_);\(#,##0\);\-_)"/>
    <numFmt numFmtId="233" formatCode="_-* #,##0.00\ _F_-;\-* #,##0.00\ _F_-;_-* &quot;-&quot;??\ _F_-;_-@_-"/>
    <numFmt numFmtId="234" formatCode="\ \ \ \ @"/>
    <numFmt numFmtId="235" formatCode="\ \ \ \ \ \ \ \ @"/>
    <numFmt numFmtId="236" formatCode="\ \ \ \ \ \ \ \ \ \ @"/>
    <numFmt numFmtId="237" formatCode="\ \ \ \ \ \ \ @"/>
    <numFmt numFmtId="238" formatCode="0.00%&quot;-12.99%&quot;"/>
    <numFmt numFmtId="239" formatCode="_(&quot;$&quot;* #,##0.00_);_(&quot;$&quot;* \(#,##0.00\);_(&quot;$&quot;* &quot;-&quot;??_);_(@_)"/>
    <numFmt numFmtId="240" formatCode="&quot;Asia&quot;;;"/>
    <numFmt numFmtId="241" formatCode="0.0"/>
    <numFmt numFmtId="242" formatCode="\$#,##0_);[Red]\(\$#,##0\)"/>
    <numFmt numFmtId="243" formatCode="#,##0_%_);\(#,##0\)_%;#,##0_%_);@_%_)"/>
    <numFmt numFmtId="244" formatCode="#,##0_%_);\(#,##0\)_%;**;@_%_)"/>
    <numFmt numFmtId="245" formatCode="#,##0.00_%_);\(#,##0.00\)_%;#,##0.00_%_);@_%_)"/>
    <numFmt numFmtId="246" formatCode="\£#,##0_);[Red]\(\£#,##0\)"/>
    <numFmt numFmtId="247" formatCode="_(&quot;$&quot;* #,##0_);_(&quot;$&quot;* \(#,##0\);_(&quot;$&quot;* &quot;-&quot;_);_(@_)"/>
    <numFmt numFmtId="248" formatCode="_-* #,##0\ &quot;F&quot;_-;\-* #,##0\ &quot;F&quot;_-;_-* &quot;-&quot;\ &quot;F&quot;_-;_-@_-"/>
    <numFmt numFmtId="249" formatCode="&quot;$&quot;#,##0_%_);\(&quot;$&quot;#,##0\)_%;&quot;$&quot;#,##0_%_);@_%_)"/>
    <numFmt numFmtId="250" formatCode="&quot;$&quot;#,##0.00_%_);\(&quot;$&quot;#,##0.00\)_%;&quot;$&quot;#,##0.00_%_);@_%_)"/>
    <numFmt numFmtId="251" formatCode="#,##0;\(#,##0\);\-\ "/>
    <numFmt numFmtId="252" formatCode="0.00&quot;%&quot;"/>
    <numFmt numFmtId="253" formatCode="0&quot;%&quot;"/>
    <numFmt numFmtId="254" formatCode="#,##0_);\(#,##0\);@_)"/>
    <numFmt numFmtId="255" formatCode="[$-409]mmm/yy;@"/>
    <numFmt numFmtId="256" formatCode="m/d/yy_%_)"/>
    <numFmt numFmtId="257" formatCode="[$-409]d\-mmm\-yy;@"/>
    <numFmt numFmtId="258" formatCode="dd/mm/yyyy;dd/mm/yyyy;&quot;&quot;;@"/>
    <numFmt numFmtId="259" formatCode="0.0000%;[Red]0.0000%;\-"/>
    <numFmt numFmtId="260" formatCode="#,##0&quot;?&quot;_);[Red]\(#,##0&quot;?&quot;\)"/>
    <numFmt numFmtId="261" formatCode="0_%_);\(0\)_%;0_%_);@_%_)"/>
    <numFmt numFmtId="262" formatCode="0.000"/>
    <numFmt numFmtId="263" formatCode="0.00_);[Red]\(0.00\)"/>
    <numFmt numFmtId="264" formatCode="0.0000000"/>
    <numFmt numFmtId="265" formatCode="mm/dd/yyyy"/>
    <numFmt numFmtId="266" formatCode="_-* #,##0.00\ [$€]_-;\-* #,##0.00\ [$€]_-;_-* &quot;-&quot;??\ [$€]_-;_-@_-"/>
    <numFmt numFmtId="267" formatCode="_([$€]* #,##0.00_);_([$€]* \(#,##0.00\);_([$€]* &quot;-&quot;??_);_(@_)"/>
    <numFmt numFmtId="268" formatCode="_-* #,##0.00\ [$€-1]_-;\-* #,##0.00\ [$€-1]_-;_-* &quot;-&quot;??\ [$€-1]_-"/>
    <numFmt numFmtId="269" formatCode="0&quot;E&quot;"/>
    <numFmt numFmtId="270" formatCode="_(* #,##0.0_%_);_(* \(#,##0.0_%\);_(* &quot; - &quot;_%_);_(@_)"/>
    <numFmt numFmtId="271" formatCode="_(\ #,##0.0_%_);_(\ \(#,##0.0_%\);_(\ &quot; - &quot;_%_);_(@_)"/>
    <numFmt numFmtId="272" formatCode="_(* #,##0.0%_);_(* \(#,##0.0%\);_(* &quot; - &quot;\%_);_(@_)"/>
    <numFmt numFmtId="273" formatCode="_(\ #,##0.0%_);_(\ \(#,##0.0%\);_(\ &quot; - &quot;\%_);_(@_)"/>
    <numFmt numFmtId="274" formatCode="_(* #,###,_);_(* \(#,###,\);_(* &quot; - &quot;_);_(@_)"/>
    <numFmt numFmtId="275" formatCode="_(* #,##0_);_(* \(#,##0\);_(* &quot; - &quot;_);_(@_)"/>
    <numFmt numFmtId="276" formatCode="_(* #,##0.0_);_(* \(#,##0.0\);_(* &quot; - &quot;_);_(@_)"/>
    <numFmt numFmtId="277" formatCode="\ #,##0.0_);\(#,##0.0\);&quot; - &quot;_);@_)"/>
    <numFmt numFmtId="278" formatCode="_(* #,##0.00_);_(* \(#,##0.00\);_(* &quot; - &quot;_);_(@_)"/>
    <numFmt numFmtId="279" formatCode="\ #,##0.00_);\(#,##0.00\);&quot; - &quot;_);@_)"/>
    <numFmt numFmtId="280" formatCode="_(* #,##0.000_);_(* \(#,##0.000\);_(* &quot; - &quot;_);_(@_)"/>
    <numFmt numFmtId="281" formatCode="\ #,##0.000_);\(#,##0.000\);&quot; - &quot;_);@_)"/>
    <numFmt numFmtId="282" formatCode="#,##0;\(#,##0\);&quot;-&quot;"/>
    <numFmt numFmtId="283" formatCode="d\ mmmm\ yyyy"/>
    <numFmt numFmtId="284" formatCode="#,##0;[Red]\(#,##0\);0"/>
    <numFmt numFmtId="285" formatCode="#,##0.0;\(#,##0.0\)"/>
    <numFmt numFmtId="286" formatCode="#,#00"/>
    <numFmt numFmtId="287" formatCode="0.00000000000%"/>
    <numFmt numFmtId="288" formatCode="dd\-mmm\-yy\ hh:mm:ss"/>
    <numFmt numFmtId="289" formatCode="0.0000"/>
    <numFmt numFmtId="290" formatCode="[Red]&quot;stale hdle&quot;;[Red]\-0;[Red]&quot;stale hdle&quot;"/>
    <numFmt numFmtId="291" formatCode="0.0\%_);\(0.0\%\);0.0\%_);@_%_)"/>
    <numFmt numFmtId="292" formatCode="[Magenta]General"/>
    <numFmt numFmtId="293" formatCode="[Magenta]#,##0;[Magenta]\(#,##0\)"/>
    <numFmt numFmtId="294" formatCode="_-* #,##0.00000_-;\-* #,##0.00000_-;_-* &quot;-&quot;???_-;_-@_-"/>
    <numFmt numFmtId="295" formatCode="#,##0_);\(#,##0\);&quot;-&quot;_);@_)"/>
    <numFmt numFmtId="296" formatCode="yyyy\-mm\-dd;@"/>
    <numFmt numFmtId="297" formatCode="#,##0.000;\(#,##0.000\)"/>
    <numFmt numFmtId="298" formatCode="dd\ mmm\ yy"/>
    <numFmt numFmtId="299" formatCode="_(* 0_);_(* \-0_);_(* 0_);@"/>
    <numFmt numFmtId="300" formatCode="_-* #,##0.00_-;_-* #,##0.00\-;_-* &quot;-&quot;??_-;_-@_-"/>
    <numFmt numFmtId="301" formatCode="_(* #,##0_);_(* \-#,##0_);_(* #,##0_);@"/>
    <numFmt numFmtId="302" formatCode="_-* #,##0.00\ _F_-;[Red]\(#,##0.00\)\ _F_-;_-* &quot;-&quot;??\ _F_-;_-@_-"/>
    <numFmt numFmtId="303" formatCode="[Blue]General"/>
    <numFmt numFmtId="304" formatCode="#,##0_)&quot;m&quot;;\(#,##0\)&quot;m&quot;;\-_)&quot;m&quot;"/>
    <numFmt numFmtId="305" formatCode="#,##0.00\ &quot;Kč&quot;;[Red]\-#,##0.00\ &quot;Kč&quot;"/>
    <numFmt numFmtId="306" formatCode="_-* #,##0.00\ &quot;£&quot;_-;\-* #,##0.00\ &quot;£&quot;_-;_-* &quot;-&quot;??\ &quot;£&quot;_-;_-@_-"/>
    <numFmt numFmtId="307" formatCode="0.000000%"/>
    <numFmt numFmtId="308" formatCode="0.0\x;\(0.0\)\x"/>
    <numFmt numFmtId="309" formatCode="0.0\x_);\(0.0\)\x;@_)"/>
    <numFmt numFmtId="310" formatCode="0.00\x_);\(0.00\)\x;@_)"/>
    <numFmt numFmtId="311" formatCode="0.0\x;&quot;nm&quot;;@_)"/>
    <numFmt numFmtId="312" formatCode="_-* #,##0.0000_-;\-* #,##0.0000_-;_-* &quot;-&quot;????_-;_-@_-"/>
    <numFmt numFmtId="313" formatCode="[$$-409]#,##0_ ;[Red]\-[$$-409]#,##0\ "/>
    <numFmt numFmtId="314" formatCode="#,##0.00000;[Red]\-#,##0.00000"/>
    <numFmt numFmtId="315" formatCode="#,##0;[Red]\(#,##0\)"/>
    <numFmt numFmtId="316" formatCode="0.0000%"/>
    <numFmt numFmtId="317" formatCode="#,##0_)&quot;p&quot;;\(#,##0\)&quot;p&quot;;\-_)&quot;p&quot;"/>
    <numFmt numFmtId="318" formatCode="#,##0.00;\(#,##0.00\);\-"/>
    <numFmt numFmtId="319" formatCode="dd/mm/yy;@"/>
    <numFmt numFmtId="320" formatCode="#,##0.0\%_);\(#,##0.0\%\);#,##0.0\%_);@_)"/>
    <numFmt numFmtId="321" formatCode="#.##000"/>
    <numFmt numFmtId="322" formatCode="0.0&quot;x&quot;;@_)"/>
    <numFmt numFmtId="323" formatCode="mm/dd/yy"/>
    <numFmt numFmtId="324" formatCode="#\ ###\ ###\ ##0\ "/>
    <numFmt numFmtId="325" formatCode="0.00;[Red]0.00"/>
    <numFmt numFmtId="326" formatCode="\+0.00%;\-0.00%"/>
    <numFmt numFmtId="327" formatCode="\+#,##0;\-#,##0"/>
    <numFmt numFmtId="328" formatCode="_ * #,##0_ ;_ * \-#,##0_ ;_ * &quot;-&quot;_ ;_ @_ "/>
    <numFmt numFmtId="329" formatCode="_ * #,##0_ ;_ * \-#,##0_ ;_ * &quot;-&quot;??_ ;_ @_ "/>
    <numFmt numFmtId="330" formatCode="\g\ \=\ 0.0%;\g\ \=\ \-0.0%"/>
    <numFmt numFmtId="331" formatCode="_(* #,##0_);_(* \(#,##0\);_(* &quot;-&quot;??_);_(@_)"/>
    <numFmt numFmtId="332" formatCode="#,###,;\(#,###,\)"/>
    <numFmt numFmtId="333" formatCode="&quot;Yes&quot;;[Red]&quot;No&quot;"/>
    <numFmt numFmtId="334" formatCode="0.00000"/>
    <numFmt numFmtId="335" formatCode="[&gt;0]General"/>
    <numFmt numFmtId="336" formatCode="0.0\x\ "/>
    <numFmt numFmtId="337" formatCode="0\ \d\a\y"/>
    <numFmt numFmtId="338" formatCode="#,"/>
    <numFmt numFmtId="339" formatCode="#,##0.00;[Red]#,##0.00"/>
    <numFmt numFmtId="340" formatCode="_-&quot;L.&quot;\ * #,##0_-;\-&quot;L.&quot;\ * #,##0_-;_-&quot;L.&quot;\ * &quot;-&quot;_-;_-@_-"/>
    <numFmt numFmtId="341" formatCode="_-&quot;F&quot;\ * #,##0.00_-;_-&quot;F&quot;\ * #,##0.00\-;_-&quot;F&quot;\ * &quot;-&quot;??_-;_-@_-"/>
    <numFmt numFmtId="342" formatCode="\$#,#00"/>
    <numFmt numFmtId="343" formatCode="_-* #,##0.00\ _L_E_I_-;\-* #,##0.00\ _L_E_I_-;_-* &quot;-&quot;??\ _L_E_I_-;_-@_-"/>
    <numFmt numFmtId="344" formatCode="0.00_)"/>
    <numFmt numFmtId="345" formatCode="0\ \ ;\(0\)\ \ \ "/>
    <numFmt numFmtId="346" formatCode="_-* #,##0.00_-;\-* #,##0.00_-;_-* \-??_-;_-@_-"/>
  </numFmts>
  <fonts count="35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i/>
      <vertAlign val="superscript"/>
      <sz val="8"/>
      <color theme="1"/>
      <name val="Arial"/>
      <family val="2"/>
      <charset val="238"/>
    </font>
    <font>
      <i/>
      <vertAlign val="superscript"/>
      <sz val="8"/>
      <name val="Arial"/>
      <family val="2"/>
      <charset val="238"/>
    </font>
    <font>
      <b/>
      <u/>
      <sz val="12"/>
      <color theme="9" tint="-0.249977111117893"/>
      <name val="Arial"/>
      <family val="2"/>
      <charset val="238"/>
    </font>
    <font>
      <sz val="8"/>
      <color theme="8"/>
      <name val="Arial"/>
      <family val="2"/>
      <charset val="238"/>
    </font>
    <font>
      <b/>
      <sz val="8"/>
      <color theme="8"/>
      <name val="Arial"/>
      <family val="2"/>
      <charset val="238"/>
    </font>
    <font>
      <sz val="11"/>
      <color theme="0"/>
      <name val="Calibri"/>
      <family val="2"/>
      <scheme val="minor"/>
    </font>
    <font>
      <sz val="10"/>
      <name val="Arial"/>
      <family val="2"/>
      <charset val="238"/>
    </font>
    <font>
      <b/>
      <strike/>
      <sz val="8"/>
      <name val="Arial"/>
      <family val="2"/>
      <charset val="238"/>
    </font>
    <font>
      <sz val="8"/>
      <color theme="1"/>
      <name val="Calibri"/>
      <family val="2"/>
      <scheme val="minor"/>
    </font>
    <font>
      <u/>
      <sz val="8"/>
      <color theme="10"/>
      <name val="Calibri"/>
      <family val="2"/>
      <scheme val="minor"/>
    </font>
    <font>
      <sz val="10"/>
      <name val="Arial"/>
      <family val="2"/>
    </font>
    <font>
      <b/>
      <sz val="9"/>
      <name val="Verdana"/>
      <family val="2"/>
    </font>
    <font>
      <sz val="9"/>
      <name val="Verdana"/>
      <family val="2"/>
    </font>
    <font>
      <b/>
      <sz val="12"/>
      <name val="Arial"/>
      <family val="2"/>
    </font>
    <font>
      <sz val="9"/>
      <name val="Arial"/>
      <family val="2"/>
      <charset val="238"/>
    </font>
    <font>
      <sz val="9"/>
      <color theme="1"/>
      <name val="Verdana"/>
      <family val="2"/>
    </font>
    <font>
      <b/>
      <sz val="20"/>
      <name val="Arial"/>
      <family val="2"/>
    </font>
    <font>
      <b/>
      <sz val="9"/>
      <color rgb="FF7030A0"/>
      <name val="Verdana"/>
      <family val="2"/>
    </font>
    <font>
      <b/>
      <sz val="9"/>
      <name val="Verdana"/>
      <family val="2"/>
      <charset val="238"/>
    </font>
    <font>
      <b/>
      <sz val="10"/>
      <name val="Arial"/>
      <family val="2"/>
    </font>
    <font>
      <b/>
      <sz val="10"/>
      <name val="Calibri"/>
      <family val="2"/>
      <charset val="238"/>
      <scheme val="minor"/>
    </font>
    <font>
      <sz val="8"/>
      <color rgb="FFFF0000"/>
      <name val="Arial"/>
      <family val="2"/>
      <charset val="238"/>
    </font>
    <font>
      <sz val="11"/>
      <color theme="1"/>
      <name val="Segoe UI"/>
      <family val="2"/>
    </font>
    <font>
      <u/>
      <sz val="8"/>
      <color theme="10"/>
      <name val="Arial"/>
      <family val="2"/>
      <charset val="238"/>
    </font>
    <font>
      <b/>
      <u/>
      <sz val="8"/>
      <color theme="9" tint="-0.249977111117893"/>
      <name val="Arial"/>
      <family val="2"/>
      <charset val="238"/>
    </font>
    <font>
      <b/>
      <u/>
      <sz val="8"/>
      <color theme="1"/>
      <name val="Arial"/>
      <family val="2"/>
      <charset val="238"/>
    </font>
    <font>
      <b/>
      <u/>
      <sz val="8"/>
      <color rgb="FF53A31D"/>
      <name val="Arial"/>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1"/>
      <color theme="1"/>
      <name val="Calibri"/>
      <family val="2"/>
      <scheme val="minor"/>
    </font>
    <font>
      <sz val="12"/>
      <name val="Arial"/>
      <family val="2"/>
    </font>
    <font>
      <b/>
      <sz val="11"/>
      <color rgb="FFFA7D00"/>
      <name val="Calibri"/>
      <family val="2"/>
      <scheme val="minor"/>
    </font>
    <font>
      <u/>
      <sz val="6"/>
      <color indexed="8"/>
      <name val="MS Sans Serif"/>
      <family val="2"/>
    </font>
    <font>
      <sz val="10"/>
      <name val="Geneva"/>
      <family val="2"/>
    </font>
    <font>
      <sz val="9"/>
      <name val="Arial"/>
      <family val="2"/>
    </font>
    <font>
      <sz val="10"/>
      <color indexed="11"/>
      <name val="Arial"/>
      <family val="2"/>
    </font>
    <font>
      <i/>
      <sz val="10"/>
      <color indexed="12"/>
      <name val="Arial"/>
      <family val="2"/>
    </font>
    <font>
      <i/>
      <sz val="10"/>
      <color indexed="10"/>
      <name val="Arial"/>
      <family val="2"/>
    </font>
    <font>
      <sz val="11"/>
      <name val="?? ?????"/>
      <family val="3"/>
      <charset val="128"/>
    </font>
    <font>
      <sz val="10"/>
      <name val="Arial Greek"/>
      <family val="2"/>
    </font>
    <font>
      <sz val="10"/>
      <name val="MS Sans Serif"/>
      <family val="2"/>
    </font>
    <font>
      <sz val="10"/>
      <name val="Arial Narrow"/>
      <family val="2"/>
    </font>
    <font>
      <sz val="10"/>
      <name val="Helv"/>
    </font>
    <font>
      <sz val="10"/>
      <name val="CG Times (W1)"/>
    </font>
    <font>
      <sz val="10"/>
      <name val="CG Times (W1)"/>
      <family val="2"/>
    </font>
    <font>
      <sz val="10"/>
      <color indexed="8"/>
      <name val="Arial"/>
      <family val="2"/>
    </font>
    <font>
      <sz val="10"/>
      <name val="Helv"/>
      <family val="2"/>
    </font>
    <font>
      <sz val="10"/>
      <name val="Helv"/>
      <charset val="238"/>
    </font>
    <font>
      <sz val="10"/>
      <name val="Times New Roman"/>
      <family val="1"/>
    </font>
    <font>
      <b/>
      <sz val="22"/>
      <color indexed="18"/>
      <name val="Arial"/>
      <family val="2"/>
    </font>
    <font>
      <sz val="8"/>
      <name val="Palatino"/>
      <family val="1"/>
    </font>
    <font>
      <sz val="9"/>
      <color indexed="8"/>
      <name val="Arial"/>
      <family val="2"/>
    </font>
    <font>
      <b/>
      <sz val="14"/>
      <color indexed="18"/>
      <name val="Arial"/>
      <family val="2"/>
    </font>
    <font>
      <b/>
      <sz val="10"/>
      <color indexed="18"/>
      <name val="Arial"/>
      <family val="2"/>
    </font>
    <font>
      <b/>
      <sz val="10"/>
      <color indexed="62"/>
      <name val="Arial"/>
      <family val="2"/>
    </font>
    <font>
      <b/>
      <u val="singleAccounting"/>
      <sz val="10"/>
      <color indexed="18"/>
      <name val="Arial"/>
      <family val="2"/>
    </font>
    <font>
      <b/>
      <u val="singleAccounting"/>
      <sz val="10"/>
      <color indexed="62"/>
      <name val="Arial"/>
      <family val="2"/>
    </font>
    <font>
      <b/>
      <u val="singleAccounting"/>
      <sz val="8"/>
      <name val="Arial"/>
      <family val="2"/>
    </font>
    <font>
      <b/>
      <sz val="7"/>
      <name val="Geometr706 Md BT"/>
    </font>
    <font>
      <sz val="11"/>
      <color indexed="10"/>
      <name val="–¾’©"/>
      <charset val="128"/>
    </font>
    <font>
      <sz val="8"/>
      <name val="MS Sans Serif"/>
      <family val="2"/>
    </font>
    <font>
      <sz val="10"/>
      <name val="Palatino"/>
      <family val="1"/>
    </font>
    <font>
      <sz val="6"/>
      <name val="MS Sans Serif"/>
      <family val="2"/>
    </font>
    <font>
      <sz val="8"/>
      <color indexed="14"/>
      <name val="Times New Roman"/>
      <family val="1"/>
    </font>
    <font>
      <u/>
      <sz val="6"/>
      <name val="MS Sans Serif"/>
      <family val="2"/>
    </font>
    <font>
      <sz val="11"/>
      <color indexed="8"/>
      <name val="Calibri"/>
      <family val="2"/>
    </font>
    <font>
      <sz val="10"/>
      <color indexed="8"/>
      <name val="Calibri"/>
      <family val="2"/>
    </font>
    <font>
      <sz val="10"/>
      <color indexed="8"/>
      <name val="Helv"/>
    </font>
    <font>
      <sz val="11"/>
      <color indexed="9"/>
      <name val="Calibri"/>
      <family val="2"/>
    </font>
    <font>
      <sz val="10"/>
      <color indexed="9"/>
      <name val="Calibri"/>
      <family val="2"/>
    </font>
    <font>
      <sz val="10"/>
      <color indexed="9"/>
      <name val="Arial"/>
      <family val="2"/>
    </font>
    <font>
      <sz val="8.5"/>
      <color indexed="32"/>
      <name val="MS Sans Serif"/>
      <family val="2"/>
    </font>
    <font>
      <sz val="12"/>
      <name val="Helv"/>
    </font>
    <font>
      <sz val="10"/>
      <color indexed="12"/>
      <name val="Arial"/>
      <family val="2"/>
    </font>
    <font>
      <b/>
      <sz val="16"/>
      <name val="Arial"/>
      <family val="2"/>
    </font>
    <font>
      <b/>
      <sz val="10"/>
      <color indexed="10"/>
      <name val="Arial"/>
      <family val="2"/>
    </font>
    <font>
      <sz val="9"/>
      <color indexed="12"/>
      <name val="Tahoma"/>
      <family val="2"/>
    </font>
    <font>
      <sz val="11"/>
      <color indexed="10"/>
      <name val="Calibri"/>
      <family val="2"/>
    </font>
    <font>
      <sz val="10"/>
      <name val="Courier"/>
      <family val="3"/>
    </font>
    <font>
      <sz val="11"/>
      <color indexed="20"/>
      <name val="Calibri"/>
      <family val="2"/>
    </font>
    <font>
      <sz val="10"/>
      <color indexed="20"/>
      <name val="Calibri"/>
      <family val="2"/>
    </font>
    <font>
      <sz val="10"/>
      <color indexed="20"/>
      <name val="Arial"/>
      <family val="2"/>
    </font>
    <font>
      <b/>
      <sz val="10"/>
      <color indexed="9"/>
      <name val="Arial"/>
      <family val="2"/>
    </font>
    <font>
      <b/>
      <i/>
      <sz val="10"/>
      <name val="Times New Roman"/>
      <family val="1"/>
    </font>
    <font>
      <sz val="10"/>
      <name val="Univers"/>
      <family val="2"/>
    </font>
    <font>
      <b/>
      <sz val="8"/>
      <color indexed="9"/>
      <name val="Arial"/>
      <family val="2"/>
    </font>
    <font>
      <b/>
      <sz val="11"/>
      <color indexed="52"/>
      <name val="Calibri"/>
      <family val="2"/>
    </font>
    <font>
      <b/>
      <sz val="10"/>
      <color indexed="12"/>
      <name val="Arial"/>
      <family val="2"/>
    </font>
    <font>
      <b/>
      <sz val="10"/>
      <color indexed="8"/>
      <name val="Arial"/>
      <family val="2"/>
    </font>
    <font>
      <sz val="10"/>
      <color indexed="9"/>
      <name val="MS Sans Serif"/>
      <family val="2"/>
    </font>
    <font>
      <sz val="6"/>
      <color indexed="9"/>
      <name val="MS Serif"/>
      <family val="1"/>
    </font>
    <font>
      <sz val="12"/>
      <color indexed="8"/>
      <name val="Arial MT"/>
      <family val="2"/>
    </font>
    <font>
      <sz val="12"/>
      <color indexed="12"/>
      <name val="Arial MT"/>
      <family val="2"/>
    </font>
    <font>
      <sz val="10"/>
      <color indexed="12"/>
      <name val="MS Sans Serif"/>
      <family val="2"/>
    </font>
    <font>
      <sz val="6"/>
      <color indexed="12"/>
      <name val="MS Sans Serif"/>
      <family val="2"/>
    </font>
    <font>
      <u/>
      <sz val="6"/>
      <color indexed="12"/>
      <name val="MS Sans Serif"/>
      <family val="2"/>
    </font>
    <font>
      <sz val="8"/>
      <color indexed="18"/>
      <name val="Helvetica"/>
      <family val="2"/>
    </font>
    <font>
      <sz val="12"/>
      <name val="Tms Rmn"/>
    </font>
    <font>
      <sz val="12"/>
      <name val="Tms Rmn"/>
      <family val="2"/>
    </font>
    <font>
      <sz val="7"/>
      <name val="Times New Roman"/>
      <family val="1"/>
    </font>
    <font>
      <sz val="12"/>
      <color indexed="17"/>
      <name val="Calibri"/>
      <family val="2"/>
    </font>
    <font>
      <sz val="8"/>
      <name val="Times New Roman"/>
      <family val="1"/>
    </font>
    <font>
      <sz val="8"/>
      <name val="AvantGarde"/>
      <family val="2"/>
    </font>
    <font>
      <b/>
      <sz val="11"/>
      <color indexed="10"/>
      <name val="Calibri"/>
      <family val="2"/>
    </font>
    <font>
      <b/>
      <sz val="10"/>
      <color indexed="52"/>
      <name val="Calibri"/>
      <family val="2"/>
    </font>
    <font>
      <b/>
      <sz val="10"/>
      <color indexed="52"/>
      <name val="Arial"/>
      <family val="2"/>
    </font>
    <font>
      <sz val="11"/>
      <color indexed="52"/>
      <name val="Calibri"/>
      <family val="2"/>
    </font>
    <font>
      <b/>
      <sz val="11"/>
      <color indexed="9"/>
      <name val="Calibri"/>
      <family val="2"/>
    </font>
    <font>
      <sz val="8.5"/>
      <color indexed="32"/>
      <name val="Book Antiqua"/>
      <family val="1"/>
    </font>
    <font>
      <sz val="7"/>
      <color indexed="10"/>
      <name val="Helvetica"/>
      <family val="2"/>
    </font>
    <font>
      <b/>
      <sz val="10"/>
      <color indexed="9"/>
      <name val="Calibri"/>
      <family val="2"/>
    </font>
    <font>
      <sz val="10"/>
      <color indexed="10"/>
      <name val="Arial"/>
      <family val="2"/>
    </font>
    <font>
      <sz val="10"/>
      <name val="FrankTimes"/>
      <family val="2"/>
    </font>
    <font>
      <b/>
      <sz val="12"/>
      <color indexed="8"/>
      <name val="Futura"/>
      <family val="2"/>
    </font>
    <font>
      <sz val="10"/>
      <color indexed="62"/>
      <name val="Arial"/>
      <family val="2"/>
    </font>
    <font>
      <sz val="10"/>
      <name val="Tms Rmn"/>
    </font>
    <font>
      <sz val="10"/>
      <color indexed="56"/>
      <name val="Arial"/>
      <family val="2"/>
    </font>
    <font>
      <sz val="8"/>
      <color indexed="12"/>
      <name val="Helv"/>
    </font>
    <font>
      <sz val="8"/>
      <color indexed="12"/>
      <name val="Helv"/>
      <family val="2"/>
    </font>
    <font>
      <sz val="8"/>
      <name val="BC 3of9"/>
    </font>
    <font>
      <sz val="10"/>
      <color indexed="15"/>
      <name val="Arial"/>
      <family val="2"/>
    </font>
    <font>
      <sz val="10"/>
      <color indexed="63"/>
      <name val="Arial"/>
      <family val="2"/>
    </font>
    <font>
      <sz val="10"/>
      <color indexed="8"/>
      <name val="MS Sans Serif"/>
      <family val="2"/>
    </font>
    <font>
      <b/>
      <sz val="11"/>
      <name val="Times New Roman"/>
      <family val="1"/>
    </font>
    <font>
      <sz val="9"/>
      <name val="TimesNewRomanPS"/>
    </font>
    <font>
      <sz val="10"/>
      <name val="MS Serif"/>
      <family val="1"/>
    </font>
    <font>
      <b/>
      <sz val="10"/>
      <color indexed="14"/>
      <name val="Helv"/>
    </font>
    <font>
      <b/>
      <sz val="10"/>
      <color indexed="14"/>
      <name val="Helv"/>
      <family val="2"/>
    </font>
    <font>
      <sz val="9"/>
      <name val="Arial Narrow"/>
      <family val="2"/>
    </font>
    <font>
      <sz val="10"/>
      <name val="Helvetica"/>
      <family val="2"/>
    </font>
    <font>
      <sz val="10"/>
      <color indexed="17"/>
      <name val="Palatino"/>
      <family val="1"/>
    </font>
    <font>
      <sz val="6.5"/>
      <name val="Univers (WN)"/>
      <family val="2"/>
    </font>
    <font>
      <b/>
      <sz val="14"/>
      <color indexed="13"/>
      <name val="Arial"/>
      <family val="2"/>
    </font>
    <font>
      <sz val="8.5"/>
      <name val="MS Sans Serif"/>
      <family val="2"/>
    </font>
    <font>
      <b/>
      <sz val="10"/>
      <name val="Times New Roman"/>
      <family val="1"/>
    </font>
    <font>
      <sz val="10"/>
      <name val="CG Times"/>
    </font>
    <font>
      <sz val="10"/>
      <name val="CG Times"/>
      <family val="2"/>
    </font>
    <font>
      <sz val="12"/>
      <name val="Arial MT"/>
    </font>
    <font>
      <b/>
      <sz val="10"/>
      <color indexed="9"/>
      <name val="Helv"/>
    </font>
    <font>
      <b/>
      <sz val="10"/>
      <color indexed="8"/>
      <name val="Helv"/>
    </font>
    <font>
      <sz val="9"/>
      <color indexed="11"/>
      <name val="Palatino"/>
      <family val="1"/>
    </font>
    <font>
      <b/>
      <sz val="7"/>
      <name val="Small Fonts"/>
      <family val="2"/>
    </font>
    <font>
      <sz val="12"/>
      <name val="Tms Rmn"/>
      <charset val="161"/>
    </font>
    <font>
      <b/>
      <sz val="10"/>
      <color indexed="8"/>
      <name val="Helv"/>
      <family val="2"/>
    </font>
    <font>
      <b/>
      <sz val="7"/>
      <color indexed="10"/>
      <name val="Courier New"/>
      <family val="3"/>
    </font>
    <font>
      <sz val="11"/>
      <color indexed="62"/>
      <name val="Calibri"/>
      <family val="2"/>
    </font>
    <font>
      <i/>
      <sz val="11"/>
      <color indexed="23"/>
      <name val="Calibri"/>
      <family val="2"/>
    </font>
    <font>
      <i/>
      <sz val="10"/>
      <color indexed="23"/>
      <name val="Calibri"/>
      <family val="2"/>
    </font>
    <font>
      <i/>
      <sz val="10"/>
      <color indexed="23"/>
      <name val="Arial"/>
      <family val="2"/>
    </font>
    <font>
      <i/>
      <sz val="8"/>
      <name val="Times New Roman"/>
      <family val="1"/>
    </font>
    <font>
      <i/>
      <sz val="10"/>
      <name val="Arial Narrow"/>
      <family val="2"/>
    </font>
    <font>
      <sz val="9"/>
      <name val="Times New Roman"/>
      <family val="1"/>
    </font>
    <font>
      <b/>
      <sz val="10"/>
      <color indexed="25"/>
      <name val="Arial Narrow"/>
      <family val="2"/>
    </font>
    <font>
      <b/>
      <u val="singleAccounting"/>
      <sz val="9"/>
      <name val="Times New Roman"/>
      <family val="1"/>
    </font>
    <font>
      <i/>
      <sz val="10"/>
      <color indexed="25"/>
      <name val="Arial Narrow"/>
      <family val="2"/>
    </font>
    <font>
      <sz val="14"/>
      <name val="Arial"/>
      <family val="2"/>
    </font>
    <font>
      <b/>
      <sz val="12"/>
      <color indexed="55"/>
      <name val="Arial"/>
      <family val="2"/>
    </font>
    <font>
      <b/>
      <sz val="14"/>
      <name val="Arial"/>
      <family val="2"/>
    </font>
    <font>
      <b/>
      <i/>
      <sz val="9.5"/>
      <name val="Times New Roman"/>
      <family val="1"/>
    </font>
    <font>
      <sz val="10"/>
      <color indexed="25"/>
      <name val="Arial Narrow"/>
      <family val="2"/>
    </font>
    <font>
      <b/>
      <sz val="14"/>
      <color indexed="25"/>
      <name val="Arial"/>
      <family val="2"/>
    </font>
    <font>
      <sz val="8"/>
      <color indexed="25"/>
      <name val="Arial Narrow"/>
      <family val="2"/>
    </font>
    <font>
      <b/>
      <sz val="10"/>
      <name val="Arial Narrow"/>
      <family val="2"/>
    </font>
    <font>
      <b/>
      <i/>
      <sz val="10"/>
      <name val="Arial Narrow"/>
      <family val="2"/>
    </font>
    <font>
      <b/>
      <sz val="10"/>
      <color indexed="13"/>
      <name val="Times New Roman"/>
      <family val="1"/>
    </font>
    <font>
      <sz val="9"/>
      <color indexed="17"/>
      <name val="Palatino"/>
      <family val="1"/>
    </font>
    <font>
      <sz val="1"/>
      <color indexed="8"/>
      <name val="Courier"/>
      <family val="3"/>
    </font>
    <font>
      <sz val="7"/>
      <name val="Palatino"/>
      <family val="1"/>
    </font>
    <font>
      <sz val="10"/>
      <color indexed="12"/>
      <name val="Helvetica"/>
      <family val="2"/>
    </font>
    <font>
      <sz val="10"/>
      <color indexed="12"/>
      <name val="Times New Roman"/>
      <family val="1"/>
    </font>
    <font>
      <sz val="9"/>
      <name val="Arial"/>
      <family val="3"/>
      <charset val="128"/>
    </font>
    <font>
      <b/>
      <sz val="10"/>
      <color indexed="16"/>
      <name val="Times New Roman"/>
      <family val="1"/>
    </font>
    <font>
      <sz val="9"/>
      <color indexed="18"/>
      <name val="Times New Roman"/>
      <family val="1"/>
    </font>
    <font>
      <sz val="11"/>
      <color indexed="17"/>
      <name val="Calibri"/>
      <family val="2"/>
    </font>
    <font>
      <sz val="10"/>
      <color indexed="17"/>
      <name val="Calibri"/>
      <family val="2"/>
    </font>
    <font>
      <sz val="10"/>
      <color indexed="17"/>
      <name val="Arial"/>
      <family val="2"/>
    </font>
    <font>
      <b/>
      <sz val="10"/>
      <name val="MS Sans Serif"/>
      <family val="2"/>
    </font>
    <font>
      <sz val="6"/>
      <color indexed="16"/>
      <name val="Palatino"/>
      <family val="1"/>
    </font>
    <font>
      <b/>
      <sz val="16"/>
      <color indexed="8"/>
      <name val="Arial"/>
      <family val="2"/>
    </font>
    <font>
      <b/>
      <sz val="15"/>
      <color indexed="56"/>
      <name val="Calibri"/>
      <family val="2"/>
    </font>
    <font>
      <b/>
      <sz val="15"/>
      <color indexed="62"/>
      <name val="Calibri"/>
      <family val="2"/>
    </font>
    <font>
      <b/>
      <sz val="15"/>
      <color indexed="56"/>
      <name val="Arial"/>
      <family val="2"/>
    </font>
    <font>
      <b/>
      <sz val="13"/>
      <color indexed="56"/>
      <name val="Calibri"/>
      <family val="2"/>
    </font>
    <font>
      <sz val="18"/>
      <name val="Helvetica-Black"/>
    </font>
    <font>
      <b/>
      <sz val="13"/>
      <color indexed="62"/>
      <name val="Calibri"/>
      <family val="2"/>
    </font>
    <font>
      <b/>
      <sz val="13"/>
      <color indexed="56"/>
      <name val="Arial"/>
      <family val="2"/>
    </font>
    <font>
      <b/>
      <sz val="11"/>
      <color indexed="56"/>
      <name val="Calibri"/>
      <family val="2"/>
    </font>
    <font>
      <i/>
      <sz val="14"/>
      <name val="Palatino"/>
      <family val="1"/>
    </font>
    <font>
      <b/>
      <sz val="11"/>
      <color indexed="62"/>
      <name val="Calibri"/>
      <family val="2"/>
    </font>
    <font>
      <b/>
      <sz val="11"/>
      <color indexed="56"/>
      <name val="Arial"/>
      <family val="2"/>
    </font>
    <font>
      <u/>
      <sz val="10"/>
      <color indexed="36"/>
      <name val="Arial"/>
      <family val="2"/>
    </font>
    <font>
      <sz val="8"/>
      <name val="Helv"/>
    </font>
    <font>
      <sz val="8.25"/>
      <name val="Helv"/>
    </font>
    <font>
      <sz val="8"/>
      <color indexed="12"/>
      <name val="Arial"/>
      <family val="2"/>
    </font>
    <font>
      <sz val="8"/>
      <name val="Helvetica"/>
      <family val="2"/>
    </font>
    <font>
      <sz val="10"/>
      <name val="CG Times"/>
      <family val="1"/>
    </font>
    <font>
      <b/>
      <sz val="8"/>
      <name val="MS Sans Serif"/>
      <family val="2"/>
    </font>
    <font>
      <b/>
      <sz val="10"/>
      <color indexed="10"/>
      <name val="MS Sans Serif"/>
      <family val="2"/>
    </font>
    <font>
      <sz val="10"/>
      <color indexed="25"/>
      <name val="Helvetica"/>
      <family val="2"/>
    </font>
    <font>
      <sz val="10"/>
      <color indexed="52"/>
      <name val="Calibri"/>
      <family val="2"/>
    </font>
    <font>
      <sz val="26"/>
      <name val="Arial"/>
      <family val="2"/>
    </font>
    <font>
      <sz val="48"/>
      <name val="Arial"/>
      <family val="2"/>
    </font>
    <font>
      <b/>
      <sz val="100"/>
      <name val="Arial"/>
      <family val="2"/>
    </font>
    <font>
      <b/>
      <sz val="11"/>
      <color indexed="18"/>
      <name val="Times New Roman"/>
      <family val="1"/>
    </font>
    <font>
      <b/>
      <i/>
      <sz val="10"/>
      <name val="Arial"/>
      <family val="2"/>
    </font>
    <font>
      <sz val="11"/>
      <color indexed="60"/>
      <name val="Calibri"/>
      <family val="2"/>
    </font>
    <font>
      <sz val="10"/>
      <color indexed="60"/>
      <name val="Calibri"/>
      <family val="2"/>
    </font>
    <font>
      <sz val="11"/>
      <color indexed="19"/>
      <name val="Calibri"/>
      <family val="2"/>
    </font>
    <font>
      <sz val="10"/>
      <color indexed="60"/>
      <name val="Arial"/>
      <family val="2"/>
    </font>
    <font>
      <sz val="7"/>
      <name val="Small Fonts"/>
      <family val="2"/>
    </font>
    <font>
      <sz val="10"/>
      <color theme="1"/>
      <name val="Arial"/>
      <family val="2"/>
    </font>
    <font>
      <b/>
      <sz val="10"/>
      <color indexed="13"/>
      <name val="Arial"/>
      <family val="2"/>
    </font>
    <font>
      <sz val="10"/>
      <color indexed="22"/>
      <name val="Arial"/>
      <family val="2"/>
    </font>
    <font>
      <sz val="10"/>
      <name val="Book Antiqua"/>
      <family val="1"/>
    </font>
    <font>
      <sz val="10"/>
      <name val="Arial CE"/>
    </font>
    <font>
      <i/>
      <sz val="10"/>
      <name val="Helv"/>
    </font>
    <font>
      <b/>
      <sz val="11"/>
      <color indexed="63"/>
      <name val="Calibri"/>
      <family val="2"/>
    </font>
    <font>
      <b/>
      <sz val="10"/>
      <color indexed="63"/>
      <name val="Calibri"/>
      <family val="2"/>
    </font>
    <font>
      <b/>
      <sz val="10"/>
      <color indexed="63"/>
      <name val="Arial"/>
      <family val="2"/>
    </font>
    <font>
      <b/>
      <sz val="8"/>
      <color indexed="9"/>
      <name val="Helv"/>
    </font>
    <font>
      <sz val="8"/>
      <color indexed="9"/>
      <name val="Helv"/>
    </font>
    <font>
      <b/>
      <sz val="26"/>
      <name val="Times New Roman"/>
      <family val="1"/>
    </font>
    <font>
      <b/>
      <sz val="18"/>
      <name val="Times New Roman"/>
      <family val="1"/>
    </font>
    <font>
      <sz val="10"/>
      <color indexed="16"/>
      <name val="Helvetica-Black"/>
    </font>
    <font>
      <b/>
      <sz val="9"/>
      <name val="Frutiger 45 Light"/>
      <family val="2"/>
    </font>
    <font>
      <i/>
      <sz val="10"/>
      <name val="Arial"/>
      <family val="2"/>
    </font>
    <font>
      <b/>
      <sz val="10"/>
      <color indexed="8"/>
      <name val="Arial Narrow"/>
      <family val="2"/>
    </font>
    <font>
      <sz val="8"/>
      <name val="Arial CE"/>
      <family val="2"/>
      <charset val="238"/>
    </font>
    <font>
      <sz val="10"/>
      <color indexed="55"/>
      <name val="Times New Roman"/>
      <family val="1"/>
    </font>
    <font>
      <b/>
      <i/>
      <sz val="8"/>
      <name val="Times New Roman"/>
      <family val="1"/>
    </font>
    <font>
      <b/>
      <sz val="12"/>
      <name val="MS Sans Serif"/>
      <family val="2"/>
    </font>
    <font>
      <i/>
      <sz val="8"/>
      <name val="Helvetica"/>
      <family val="2"/>
    </font>
    <font>
      <sz val="10"/>
      <color indexed="39"/>
      <name val="Arial"/>
      <family val="2"/>
    </font>
    <font>
      <b/>
      <sz val="12"/>
      <color indexed="8"/>
      <name val="Arial"/>
      <family val="2"/>
    </font>
    <font>
      <b/>
      <sz val="16"/>
      <color indexed="23"/>
      <name val="Arial"/>
      <family val="2"/>
    </font>
    <font>
      <sz val="8"/>
      <color indexed="10"/>
      <name val="Helvetica"/>
      <family val="2"/>
    </font>
    <font>
      <b/>
      <sz val="14"/>
      <color indexed="10"/>
      <name val="Arial"/>
      <family val="2"/>
    </font>
    <font>
      <sz val="9"/>
      <color indexed="20"/>
      <name val="Arial"/>
      <family val="2"/>
    </font>
    <font>
      <sz val="9"/>
      <color indexed="48"/>
      <name val="Arial"/>
      <family val="2"/>
    </font>
    <font>
      <b/>
      <sz val="10"/>
      <color indexed="20"/>
      <name val="Arial"/>
      <family val="2"/>
    </font>
    <font>
      <b/>
      <sz val="9"/>
      <color indexed="20"/>
      <name val="Arial"/>
      <family val="2"/>
    </font>
    <font>
      <sz val="9"/>
      <color indexed="8"/>
      <name val="Times New Roman"/>
      <family val="1"/>
    </font>
    <font>
      <sz val="8"/>
      <color indexed="17"/>
      <name val="Helvetica"/>
      <family val="2"/>
    </font>
    <font>
      <b/>
      <sz val="10"/>
      <color indexed="47"/>
      <name val="Arial"/>
      <family val="2"/>
    </font>
    <font>
      <b/>
      <sz val="10"/>
      <name val="Palatino"/>
      <family val="1"/>
    </font>
    <font>
      <b/>
      <sz val="9"/>
      <name val="Helvetica"/>
      <family val="2"/>
    </font>
    <font>
      <b/>
      <sz val="10"/>
      <color indexed="12"/>
      <name val="Helv"/>
    </font>
    <font>
      <b/>
      <sz val="8"/>
      <color indexed="8"/>
      <name val="Helv"/>
    </font>
    <font>
      <b/>
      <sz val="9"/>
      <name val="Helv"/>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sz val="10"/>
      <name val="Tahoma"/>
      <family val="2"/>
    </font>
    <font>
      <b/>
      <sz val="24"/>
      <name val="MS Sans Serif"/>
      <family val="2"/>
    </font>
    <font>
      <b/>
      <sz val="18"/>
      <color indexed="56"/>
      <name val="Cambria"/>
      <family val="2"/>
    </font>
    <font>
      <b/>
      <sz val="8.5"/>
      <name val="MS Sans Serif"/>
      <family val="2"/>
    </font>
    <font>
      <b/>
      <sz val="1"/>
      <color indexed="8"/>
      <name val="Courier"/>
      <family val="3"/>
    </font>
    <font>
      <b/>
      <sz val="17"/>
      <name val="Helvetica"/>
      <family val="2"/>
    </font>
    <font>
      <b/>
      <sz val="11"/>
      <color indexed="23"/>
      <name val="Helvetica"/>
      <family val="2"/>
    </font>
    <font>
      <b/>
      <sz val="14"/>
      <name val="Times New Roman"/>
      <family val="1"/>
    </font>
    <font>
      <b/>
      <sz val="10"/>
      <color indexed="8"/>
      <name val="Calibri"/>
      <family val="2"/>
    </font>
    <font>
      <b/>
      <sz val="11"/>
      <color indexed="8"/>
      <name val="Calibri"/>
      <family val="2"/>
    </font>
    <font>
      <sz val="14"/>
      <color indexed="9"/>
      <name val="Arial"/>
      <family val="2"/>
    </font>
    <font>
      <b/>
      <sz val="10"/>
      <color indexed="17"/>
      <name val="Helv"/>
    </font>
    <font>
      <b/>
      <sz val="14"/>
      <color indexed="11"/>
      <name val="Arial"/>
      <family val="2"/>
    </font>
    <font>
      <u/>
      <sz val="10"/>
      <color indexed="8"/>
      <name val="MS Sans Serif"/>
      <family val="2"/>
    </font>
    <font>
      <b/>
      <sz val="8"/>
      <name val="Times New Roman"/>
      <family val="1"/>
    </font>
    <font>
      <sz val="12"/>
      <color indexed="11"/>
      <name val="Arial"/>
      <family val="2"/>
    </font>
    <font>
      <b/>
      <sz val="12"/>
      <color indexed="11"/>
      <name val="Arial"/>
      <family val="2"/>
    </font>
    <font>
      <sz val="8"/>
      <name val="Wachovia Celeste"/>
      <family val="1"/>
    </font>
    <font>
      <sz val="12"/>
      <name val="Times New Roman"/>
      <family val="1"/>
    </font>
    <font>
      <b/>
      <sz val="16"/>
      <color indexed="10"/>
      <name val="Arial"/>
      <family val="2"/>
    </font>
    <font>
      <sz val="10"/>
      <color indexed="10"/>
      <name val="Calibri"/>
      <family val="2"/>
    </font>
    <font>
      <b/>
      <sz val="11"/>
      <name val="Arial"/>
      <family val="2"/>
    </font>
    <font>
      <b/>
      <u/>
      <sz val="11"/>
      <color indexed="58"/>
      <name val="Tahoma"/>
      <family val="2"/>
    </font>
    <font>
      <b/>
      <sz val="10"/>
      <color indexed="18"/>
      <name val="Helvetica"/>
      <family val="2"/>
    </font>
    <font>
      <b/>
      <i/>
      <sz val="8"/>
      <name val="Helv"/>
    </font>
    <font>
      <sz val="6"/>
      <name val="Univers (WN)"/>
      <family val="2"/>
    </font>
    <font>
      <sz val="10"/>
      <name val="Arial Greek"/>
      <charset val="161"/>
    </font>
    <font>
      <u/>
      <sz val="10"/>
      <color indexed="12"/>
      <name val="Arial"/>
      <family val="2"/>
    </font>
    <font>
      <sz val="10"/>
      <color theme="1"/>
      <name val="Calibri"/>
      <family val="2"/>
      <charset val="238"/>
    </font>
    <font>
      <b/>
      <sz val="18"/>
      <color theme="3"/>
      <name val="Calibri Light"/>
      <family val="2"/>
      <charset val="238"/>
      <scheme val="major"/>
    </font>
    <font>
      <sz val="11"/>
      <color rgb="FF9C6500"/>
      <name val="Calibri"/>
      <family val="2"/>
      <charset val="238"/>
      <scheme val="minor"/>
    </font>
    <font>
      <sz val="10"/>
      <name val="Frutiger 45 Light"/>
    </font>
    <font>
      <u/>
      <sz val="6.5"/>
      <color indexed="12"/>
      <name val="Arial"/>
      <family val="2"/>
    </font>
    <font>
      <sz val="10"/>
      <color indexed="52"/>
      <name val="Arial"/>
      <family val="2"/>
    </font>
    <font>
      <sz val="11"/>
      <color rgb="FF9C0006"/>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s>
  <fills count="13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E9F0E7"/>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
      <patternFill patternType="lightGray">
        <bgColor theme="0" tint="-0.1499679555650502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patternFill>
    </fill>
    <fill>
      <patternFill patternType="solid">
        <fgColor indexed="65"/>
        <bgColor indexed="17"/>
      </patternFill>
    </fill>
    <fill>
      <patternFill patternType="solid">
        <fgColor indexed="65"/>
        <bgColor indexed="64"/>
      </patternFill>
    </fill>
    <fill>
      <patternFill patternType="solid">
        <fgColor indexed="43"/>
      </patternFill>
    </fill>
    <fill>
      <patternFill patternType="solid">
        <fgColor indexed="43"/>
        <bgColor indexed="64"/>
      </patternFill>
    </fill>
    <fill>
      <patternFill patternType="solid">
        <fgColor indexed="59"/>
      </patternFill>
    </fill>
    <fill>
      <patternFill patternType="solid">
        <fgColor indexed="59"/>
        <bgColor indexed="64"/>
      </patternFill>
    </fill>
    <fill>
      <patternFill patternType="solid">
        <fgColor indexed="36"/>
      </patternFill>
    </fill>
    <fill>
      <patternFill patternType="solid">
        <fgColor indexed="36"/>
        <bgColor indexed="64"/>
      </patternFill>
    </fill>
    <fill>
      <patternFill patternType="solid">
        <fgColor indexed="31"/>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45"/>
        <bgColor indexed="64"/>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6"/>
        <bgColor indexed="64"/>
      </patternFill>
    </fill>
    <fill>
      <patternFill patternType="solid">
        <fgColor indexed="47"/>
      </patternFill>
    </fill>
    <fill>
      <patternFill patternType="solid">
        <fgColor indexed="27"/>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3"/>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18"/>
        <bgColor indexed="64"/>
      </patternFill>
    </fill>
    <fill>
      <patternFill patternType="solid">
        <fgColor indexed="22"/>
      </patternFill>
    </fill>
    <fill>
      <patternFill patternType="solid">
        <fgColor indexed="9"/>
      </patternFill>
    </fill>
    <fill>
      <patternFill patternType="solid">
        <fgColor indexed="8"/>
        <bgColor indexed="8"/>
      </patternFill>
    </fill>
    <fill>
      <patternFill patternType="solid">
        <fgColor indexed="8"/>
        <bgColor indexed="64"/>
      </patternFill>
    </fill>
    <fill>
      <patternFill patternType="solid">
        <fgColor indexed="22"/>
        <bgColor indexed="64"/>
      </patternFill>
    </fill>
    <fill>
      <patternFill patternType="lightGray">
        <fgColor indexed="15"/>
      </patternFill>
    </fill>
    <fill>
      <patternFill patternType="solid">
        <fgColor indexed="55"/>
      </patternFill>
    </fill>
    <fill>
      <patternFill patternType="solid">
        <fgColor indexed="55"/>
        <bgColor indexed="64"/>
      </patternFill>
    </fill>
    <fill>
      <patternFill patternType="solid">
        <fgColor indexed="8"/>
        <bgColor indexed="9"/>
      </patternFill>
    </fill>
    <fill>
      <patternFill patternType="mediumGray">
        <fgColor indexed="15"/>
      </patternFill>
    </fill>
    <fill>
      <patternFill patternType="solid">
        <fgColor indexed="9"/>
        <bgColor indexed="9"/>
      </patternFill>
    </fill>
    <fill>
      <patternFill patternType="darkGray">
        <fgColor indexed="22"/>
      </patternFill>
    </fill>
    <fill>
      <patternFill patternType="solid">
        <fgColor indexed="12"/>
      </patternFill>
    </fill>
    <fill>
      <patternFill patternType="darkGray">
        <fgColor indexed="9"/>
        <bgColor indexed="43"/>
      </patternFill>
    </fill>
    <fill>
      <patternFill patternType="solid">
        <fgColor indexed="25"/>
        <bgColor indexed="64"/>
      </patternFill>
    </fill>
    <fill>
      <patternFill patternType="mediumGray">
        <fgColor indexed="17"/>
      </patternFill>
    </fill>
    <fill>
      <patternFill patternType="solid">
        <fgColor indexed="18"/>
      </patternFill>
    </fill>
    <fill>
      <patternFill patternType="solid">
        <fgColor indexed="13"/>
        <bgColor indexed="64"/>
      </patternFill>
    </fill>
    <fill>
      <patternFill patternType="solid">
        <fgColor indexed="22"/>
        <bgColor indexed="8"/>
      </patternFill>
    </fill>
    <fill>
      <patternFill patternType="gray0625">
        <bgColor indexed="23"/>
      </patternFill>
    </fill>
    <fill>
      <patternFill patternType="solid">
        <fgColor indexed="24"/>
        <bgColor indexed="64"/>
      </patternFill>
    </fill>
    <fill>
      <patternFill patternType="mediumGray">
        <fgColor indexed="9"/>
        <bgColor indexed="22"/>
      </patternFill>
    </fill>
    <fill>
      <patternFill patternType="gray0625"/>
    </fill>
    <fill>
      <patternFill patternType="solid">
        <fgColor indexed="13"/>
        <bgColor indexed="8"/>
      </patternFill>
    </fill>
    <fill>
      <patternFill patternType="mediumGray">
        <fgColor indexed="12"/>
      </patternFill>
    </fill>
    <fill>
      <patternFill patternType="lightGray">
        <fgColor indexed="11"/>
        <bgColor indexed="9"/>
      </patternFill>
    </fill>
    <fill>
      <patternFill patternType="solid">
        <fgColor indexed="41"/>
        <bgColor indexed="64"/>
      </patternFill>
    </fill>
    <fill>
      <patternFill patternType="solid">
        <fgColor indexed="12"/>
        <bgColor indexed="64"/>
      </patternFill>
    </fill>
    <fill>
      <patternFill patternType="solid">
        <fgColor indexed="40"/>
        <bgColor indexed="64"/>
      </patternFill>
    </fill>
    <fill>
      <patternFill patternType="solid">
        <fgColor indexed="13"/>
      </patternFill>
    </fill>
    <fill>
      <patternFill patternType="solid">
        <fgColor indexed="21"/>
        <bgColor indexed="22"/>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14"/>
        <bgColor indexed="64"/>
      </patternFill>
    </fill>
    <fill>
      <patternFill patternType="gray0625">
        <bgColor indexed="22"/>
      </patternFill>
    </fill>
    <fill>
      <patternFill patternType="solid">
        <fgColor indexed="63"/>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16"/>
        <bgColor indexed="64"/>
      </patternFill>
    </fill>
    <fill>
      <patternFill patternType="mediumGray">
        <fgColor indexed="9"/>
        <bgColor indexed="13"/>
      </patternFill>
    </fill>
    <fill>
      <patternFill patternType="solid">
        <fgColor indexed="15"/>
      </patternFill>
    </fill>
    <fill>
      <patternFill patternType="solid">
        <fgColor indexed="58"/>
        <bgColor indexed="64"/>
      </patternFill>
    </fill>
    <fill>
      <patternFill patternType="solid">
        <fgColor theme="2" tint="-9.9978637043366805E-2"/>
        <bgColor indexed="64"/>
      </patternFill>
    </fill>
  </fills>
  <borders count="173">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rgb="FF53A31D"/>
      </bottom>
      <diagonal/>
    </border>
    <border>
      <left style="thin">
        <color auto="1"/>
      </left>
      <right/>
      <top/>
      <bottom/>
      <diagonal/>
    </border>
    <border>
      <left/>
      <right/>
      <top/>
      <bottom style="medium">
        <color rgb="FF00B05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top/>
      <bottom/>
      <diagonal/>
    </border>
    <border>
      <left/>
      <right/>
      <top style="hair">
        <color auto="1"/>
      </top>
      <bottom style="hair">
        <color auto="1"/>
      </bottom>
      <diagonal/>
    </border>
    <border>
      <left/>
      <right/>
      <top/>
      <bottom style="medium">
        <color auto="1"/>
      </bottom>
      <diagonal/>
    </border>
    <border>
      <left style="thick">
        <color auto="1"/>
      </left>
      <right/>
      <top style="thick">
        <color auto="1"/>
      </top>
      <bottom style="thick">
        <color auto="1"/>
      </bottom>
      <diagonal/>
    </border>
    <border>
      <left style="thin">
        <color auto="1"/>
      </left>
      <right/>
      <top style="thin">
        <color auto="1"/>
      </top>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style="medium">
        <color auto="1"/>
      </top>
      <bottom style="thin">
        <color auto="1"/>
      </bottom>
      <diagonal/>
    </border>
    <border>
      <left/>
      <right style="thin">
        <color auto="1"/>
      </right>
      <top style="thin">
        <color auto="1"/>
      </top>
      <bottom/>
      <diagonal/>
    </border>
    <border>
      <left style="dashed">
        <color indexed="38"/>
      </left>
      <right style="thin">
        <color indexed="20"/>
      </right>
      <top style="double">
        <color indexed="4"/>
      </top>
      <bottom/>
      <diagonal/>
    </border>
    <border>
      <left/>
      <right/>
      <top style="hair">
        <color indexed="8"/>
      </top>
      <bottom style="hair">
        <color indexed="8"/>
      </bottom>
      <diagonal/>
    </border>
    <border>
      <left/>
      <right/>
      <top/>
      <bottom style="medium">
        <color indexed="18"/>
      </bottom>
      <diagonal/>
    </border>
    <border>
      <left/>
      <right style="thin">
        <color auto="1"/>
      </right>
      <top/>
      <bottom/>
      <diagonal/>
    </border>
    <border>
      <left/>
      <right/>
      <top/>
      <bottom style="thick">
        <color auto="1"/>
      </bottom>
      <diagonal/>
    </border>
    <border>
      <left/>
      <right style="hair">
        <color auto="1"/>
      </right>
      <top/>
      <bottom style="thin">
        <color auto="1"/>
      </bottom>
      <diagonal/>
    </border>
    <border>
      <left style="medium">
        <color indexed="9"/>
      </left>
      <right style="medium">
        <color indexed="9"/>
      </right>
      <top style="medium">
        <color indexed="9"/>
      </top>
      <bottom style="medium">
        <color indexed="9"/>
      </bottom>
      <diagonal/>
    </border>
    <border>
      <left/>
      <right/>
      <top/>
      <bottom style="medium">
        <color indexed="15"/>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8"/>
      </left>
      <right style="thin">
        <color indexed="8"/>
      </right>
      <top/>
      <bottom/>
      <diagonal/>
    </border>
    <border>
      <left/>
      <right style="medium">
        <color indexed="9"/>
      </right>
      <top/>
      <bottom style="medium">
        <color indexed="9"/>
      </bottom>
      <diagonal/>
    </border>
    <border>
      <left/>
      <right/>
      <top/>
      <bottom style="thin">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hair">
        <color auto="1"/>
      </left>
      <right style="hair">
        <color auto="1"/>
      </right>
      <top/>
      <bottom/>
      <diagonal/>
    </border>
    <border>
      <left style="thin">
        <color auto="1"/>
      </left>
      <right/>
      <top/>
      <bottom style="thin">
        <color auto="1"/>
      </bottom>
      <diagonal/>
    </border>
    <border>
      <left/>
      <right/>
      <top/>
      <bottom style="dotted">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auto="1"/>
      </left>
      <right/>
      <top/>
      <bottom style="medium">
        <color auto="1"/>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9"/>
      </left>
      <right style="thin">
        <color indexed="9"/>
      </right>
      <top style="thin">
        <color indexed="9"/>
      </top>
      <bottom style="thin">
        <color indexed="9"/>
      </bottom>
      <diagonal/>
    </border>
    <border>
      <left style="thin">
        <color auto="1"/>
      </left>
      <right/>
      <top style="double">
        <color auto="1"/>
      </top>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style="double">
        <color auto="1"/>
      </top>
      <bottom/>
      <diagonal/>
    </border>
    <border>
      <left/>
      <right/>
      <top style="medium">
        <color indexed="23"/>
      </top>
      <bottom style="medium">
        <color indexed="23"/>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style="thin">
        <color indexed="57"/>
      </left>
      <right/>
      <top style="thin">
        <color indexed="57"/>
      </top>
      <bottom style="thin">
        <color indexed="57"/>
      </bottom>
      <diagonal/>
    </border>
    <border>
      <left/>
      <right/>
      <top style="hair">
        <color indexed="22"/>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style="medium">
        <color indexed="15"/>
      </top>
      <bottom style="thin">
        <color indexed="15"/>
      </bottom>
      <diagonal/>
    </border>
    <border>
      <left/>
      <right/>
      <top style="thin">
        <color indexed="62"/>
      </top>
      <bottom style="double">
        <color indexed="62"/>
      </bottom>
      <diagonal/>
    </border>
    <border>
      <left/>
      <right/>
      <top/>
      <bottom style="double">
        <color auto="1"/>
      </bottom>
      <diagonal/>
    </border>
    <border>
      <left/>
      <right/>
      <top style="thin">
        <color auto="1"/>
      </top>
      <bottom style="double">
        <color auto="1"/>
      </bottom>
      <diagonal/>
    </border>
    <border>
      <left/>
      <right/>
      <top/>
      <bottom style="thin">
        <color indexed="15"/>
      </bottom>
      <diagonal/>
    </border>
    <border>
      <left style="dotted">
        <color auto="1"/>
      </left>
      <right style="dotted">
        <color auto="1"/>
      </right>
      <top style="dotted">
        <color auto="1"/>
      </top>
      <bottom style="dotted">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right/>
      <top style="thin">
        <color indexed="25"/>
      </top>
      <bottom style="thin">
        <color indexed="25"/>
      </bottom>
      <diagonal/>
    </border>
    <border>
      <left/>
      <right/>
      <top style="thin">
        <color indexed="32"/>
      </top>
      <bottom style="thin">
        <color indexed="32"/>
      </bottom>
      <diagonal/>
    </border>
    <border>
      <left style="thin">
        <color indexed="9"/>
      </left>
      <right style="thin">
        <color indexed="9"/>
      </right>
      <top style="thin">
        <color indexed="9"/>
      </top>
      <bottom style="thin">
        <color indexed="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7"/>
      </left>
      <right/>
      <top style="thin">
        <color indexed="57"/>
      </top>
      <bottom style="thin">
        <color indexed="57"/>
      </bottom>
      <diagonal/>
    </border>
    <border>
      <left/>
      <right/>
      <top style="thin">
        <color indexed="62"/>
      </top>
      <bottom style="double">
        <color indexed="62"/>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hair">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right/>
      <top/>
      <bottom style="thin">
        <color indexed="44"/>
      </bottom>
      <diagonal/>
    </border>
    <border>
      <left style="thin">
        <color indexed="22"/>
      </left>
      <right style="thin">
        <color indexed="22"/>
      </right>
      <top style="thin">
        <color indexed="22"/>
      </top>
      <bottom style="thin">
        <color indexed="22"/>
      </bottom>
      <diagonal/>
    </border>
    <border>
      <left style="thin">
        <color auto="1"/>
      </left>
      <right/>
      <top/>
      <bottom style="thin">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indexed="9"/>
      </left>
      <right style="thin">
        <color indexed="9"/>
      </right>
      <top style="thin">
        <color indexed="9"/>
      </top>
      <bottom style="thin">
        <color indexed="9"/>
      </bottom>
      <diagonal/>
    </border>
    <border>
      <left style="thin">
        <color indexed="63"/>
      </left>
      <right style="thin">
        <color indexed="63"/>
      </right>
      <top style="thin">
        <color indexed="63"/>
      </top>
      <bottom style="thin">
        <color indexed="63"/>
      </bottom>
      <diagonal/>
    </border>
    <border>
      <left/>
      <right/>
      <top/>
      <bottom style="thin">
        <color indexed="45"/>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7"/>
      </left>
      <right/>
      <top style="thin">
        <color indexed="57"/>
      </top>
      <bottom style="thin">
        <color indexed="57"/>
      </bottom>
      <diagonal/>
    </border>
    <border>
      <left/>
      <right/>
      <top style="thin">
        <color indexed="62"/>
      </top>
      <bottom style="double">
        <color indexed="62"/>
      </bottom>
      <diagonal/>
    </border>
    <border>
      <left/>
      <right/>
      <top style="thin">
        <color auto="1"/>
      </top>
      <bottom style="double">
        <color auto="1"/>
      </bottom>
      <diagonal/>
    </border>
    <border>
      <left/>
      <right/>
      <top/>
      <bottom style="thin">
        <color indexed="1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0369">
    <xf numFmtId="0" fontId="0" fillId="0" borderId="0"/>
    <xf numFmtId="9" fontId="7" fillId="0" borderId="0" applyFont="0" applyFill="0" applyBorder="0" applyAlignment="0" applyProtection="0"/>
    <xf numFmtId="0" fontId="8" fillId="0" borderId="0"/>
    <xf numFmtId="0" fontId="22" fillId="0" borderId="0">
      <alignment horizontal="left" vertical="center" wrapText="1"/>
    </xf>
    <xf numFmtId="0" fontId="29" fillId="0" borderId="0" applyNumberFormat="0" applyFill="0" applyBorder="0" applyAlignment="0" applyProtection="0"/>
    <xf numFmtId="0" fontId="6" fillId="0" borderId="0"/>
    <xf numFmtId="167" fontId="6" fillId="0" borderId="0" applyFont="0" applyFill="0" applyBorder="0" applyAlignment="0" applyProtection="0"/>
    <xf numFmtId="167" fontId="8" fillId="0" borderId="0" applyFont="0" applyFill="0" applyBorder="0" applyAlignment="0" applyProtection="0"/>
    <xf numFmtId="9" fontId="8" fillId="0" borderId="0" applyFont="0" applyFill="0" applyBorder="0" applyAlignment="0" applyProtection="0"/>
    <xf numFmtId="0" fontId="5" fillId="0" borderId="0"/>
    <xf numFmtId="43" fontId="7" fillId="0" borderId="0" applyFont="0" applyFill="0" applyBorder="0" applyAlignment="0" applyProtection="0"/>
    <xf numFmtId="0" fontId="7" fillId="0" borderId="0"/>
    <xf numFmtId="0" fontId="4" fillId="0" borderId="0"/>
    <xf numFmtId="0" fontId="47" fillId="0" borderId="0">
      <alignment vertical="center"/>
    </xf>
    <xf numFmtId="0" fontId="50" fillId="0" borderId="0" applyNumberFormat="0" applyFill="0" applyBorder="0" applyAlignment="0" applyProtection="0"/>
    <xf numFmtId="0" fontId="47" fillId="0" borderId="0">
      <alignment vertical="center"/>
    </xf>
    <xf numFmtId="3" fontId="47" fillId="9" borderId="29" applyFont="0">
      <alignment horizontal="right" vertical="center"/>
      <protection locked="0"/>
    </xf>
    <xf numFmtId="0" fontId="53" fillId="8" borderId="40" applyNumberFormat="0" applyFill="0" applyBorder="0" applyAlignment="0" applyProtection="0">
      <alignment horizontal="left"/>
    </xf>
    <xf numFmtId="0" fontId="56" fillId="8" borderId="30" applyFont="0" applyBorder="0">
      <alignment horizontal="center" wrapText="1"/>
    </xf>
    <xf numFmtId="0" fontId="3" fillId="0" borderId="0"/>
    <xf numFmtId="167" fontId="3" fillId="0" borderId="0" applyFont="0" applyFill="0" applyBorder="0" applyAlignment="0" applyProtection="0"/>
    <xf numFmtId="0" fontId="3" fillId="0" borderId="0"/>
    <xf numFmtId="43" fontId="7" fillId="0" borderId="0" applyFont="0" applyFill="0" applyBorder="0" applyAlignment="0" applyProtection="0"/>
    <xf numFmtId="0" fontId="47" fillId="0" borderId="0"/>
    <xf numFmtId="9" fontId="43" fillId="0" borderId="0" applyFont="0" applyFill="0" applyBorder="0" applyAlignment="0" applyProtection="0"/>
    <xf numFmtId="0" fontId="59" fillId="0" borderId="0"/>
    <xf numFmtId="0" fontId="2" fillId="0" borderId="0"/>
    <xf numFmtId="0" fontId="64" fillId="0" borderId="42" applyNumberFormat="0" applyFill="0" applyAlignment="0" applyProtection="0"/>
    <xf numFmtId="0" fontId="65" fillId="0" borderId="43" applyNumberFormat="0" applyFill="0" applyAlignment="0" applyProtection="0"/>
    <xf numFmtId="0" fontId="66" fillId="0" borderId="44" applyNumberFormat="0" applyFill="0" applyAlignment="0" applyProtection="0"/>
    <xf numFmtId="0" fontId="66" fillId="0" borderId="0" applyNumberFormat="0" applyFill="0" applyBorder="0" applyAlignment="0" applyProtection="0"/>
    <xf numFmtId="0" fontId="67" fillId="11" borderId="0" applyNumberFormat="0" applyBorder="0" applyAlignment="0" applyProtection="0"/>
    <xf numFmtId="0" fontId="68" fillId="12" borderId="0" applyNumberFormat="0" applyBorder="0" applyAlignment="0" applyProtection="0"/>
    <xf numFmtId="0" fontId="69" fillId="14" borderId="45" applyNumberFormat="0" applyAlignment="0" applyProtection="0"/>
    <xf numFmtId="0" fontId="70" fillId="15" borderId="46" applyNumberFormat="0" applyAlignment="0" applyProtection="0"/>
    <xf numFmtId="0" fontId="71" fillId="15" borderId="45" applyNumberFormat="0" applyAlignment="0" applyProtection="0"/>
    <xf numFmtId="0" fontId="72" fillId="0" borderId="47" applyNumberFormat="0" applyFill="0" applyAlignment="0" applyProtection="0"/>
    <xf numFmtId="0" fontId="73" fillId="16" borderId="48" applyNumberFormat="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6" fillId="0" borderId="50" applyNumberFormat="0" applyFill="0" applyAlignment="0" applyProtection="0"/>
    <xf numFmtId="0" fontId="7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7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7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7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47" fillId="0" borderId="0"/>
    <xf numFmtId="0" fontId="56" fillId="8" borderId="30" applyFont="0" applyBorder="0">
      <alignment horizontal="center" wrapText="1"/>
    </xf>
    <xf numFmtId="3" fontId="47" fillId="9" borderId="29" applyFont="0">
      <alignment horizontal="right" vertical="center"/>
      <protection locked="0"/>
    </xf>
    <xf numFmtId="43" fontId="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177" fontId="81" fillId="0" borderId="0" applyFont="0" applyFill="0" applyBorder="0" applyAlignment="0" applyProtection="0"/>
    <xf numFmtId="178" fontId="82" fillId="0" borderId="0" applyFont="0" applyFill="0" applyBorder="0" applyAlignment="0" applyProtection="0"/>
    <xf numFmtId="178" fontId="82" fillId="0" borderId="0" applyFont="0" applyFill="0" applyBorder="0" applyAlignment="0" applyProtection="0"/>
    <xf numFmtId="177" fontId="81"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80" fontId="81" fillId="0" borderId="0" applyFont="0" applyFill="0" applyBorder="0" applyAlignment="0" applyProtection="0"/>
    <xf numFmtId="180" fontId="81" fillId="0" borderId="0" applyFont="0" applyFill="0" applyBorder="0" applyAlignment="0" applyProtection="0"/>
    <xf numFmtId="181" fontId="81"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182" fontId="81"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183" fontId="83" fillId="0" borderId="0"/>
    <xf numFmtId="183" fontId="83" fillId="0" borderId="0"/>
    <xf numFmtId="183" fontId="83" fillId="0" borderId="0"/>
    <xf numFmtId="183" fontId="83" fillId="0" borderId="0"/>
    <xf numFmtId="0" fontId="83" fillId="0" borderId="0"/>
    <xf numFmtId="183" fontId="83" fillId="0" borderId="0"/>
    <xf numFmtId="179" fontId="82" fillId="0" borderId="0" applyFont="0" applyFill="0" applyBorder="0" applyAlignment="0" applyProtection="0"/>
    <xf numFmtId="179" fontId="82" fillId="0" borderId="0" applyFont="0" applyFill="0" applyBorder="0" applyAlignment="0" applyProtection="0"/>
    <xf numFmtId="177" fontId="81" fillId="0" borderId="0" applyFont="0" applyFill="0" applyBorder="0" applyAlignment="0" applyProtection="0"/>
    <xf numFmtId="179" fontId="82" fillId="0" borderId="0" applyFont="0" applyFill="0" applyBorder="0" applyAlignment="0" applyProtection="0"/>
    <xf numFmtId="179" fontId="82"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177" fontId="81" fillId="0" borderId="0" applyFont="0" applyFill="0" applyBorder="0" applyAlignment="0" applyProtection="0"/>
    <xf numFmtId="177" fontId="81" fillId="0" borderId="0" applyFont="0" applyFill="0" applyBorder="0" applyAlignment="0" applyProtection="0"/>
    <xf numFmtId="177" fontId="81"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10" fontId="82" fillId="0" borderId="0" applyFont="0" applyFill="0" applyBorder="0" applyAlignment="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4"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85" fillId="0" borderId="0" applyNumberFormat="0" applyFill="0" applyBorder="0" applyProtection="0"/>
    <xf numFmtId="0" fontId="47" fillId="0" borderId="0" applyNumberFormat="0" applyFill="0" applyBorder="0" applyAlignment="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184" fontId="87" fillId="0" borderId="0" applyFont="0" applyFill="0" applyBorder="0" applyAlignment="0" applyProtection="0"/>
    <xf numFmtId="0" fontId="32" fillId="0" borderId="0" applyFont="0" applyFill="0" applyBorder="0" applyAlignment="0" applyProtection="0"/>
    <xf numFmtId="185" fontId="88" fillId="0" borderId="0" applyFont="0" applyFill="0" applyBorder="0" applyAlignment="0" applyProtection="0"/>
    <xf numFmtId="186" fontId="88" fillId="0" borderId="0" applyFont="0" applyFill="0" applyBorder="0" applyAlignment="0" applyProtection="0"/>
    <xf numFmtId="187" fontId="88" fillId="0" borderId="0" applyFont="0" applyFill="0" applyBorder="0" applyAlignment="0" applyProtection="0"/>
    <xf numFmtId="188" fontId="88" fillId="0" borderId="0" applyFont="0" applyFill="0" applyBorder="0" applyAlignment="0" applyProtection="0"/>
    <xf numFmtId="0" fontId="88" fillId="0" borderId="0"/>
    <xf numFmtId="0" fontId="32" fillId="0" borderId="0" applyFont="0" applyFill="0" applyBorder="0" applyAlignment="0" applyProtection="0"/>
    <xf numFmtId="189" fontId="87" fillId="0" borderId="0" applyFont="0" applyFill="0" applyBorder="0" applyAlignment="0" applyProtection="0"/>
    <xf numFmtId="0" fontId="82" fillId="0" borderId="0" applyFont="0" applyFill="0" applyBorder="0" applyAlignment="0" applyProtection="0"/>
    <xf numFmtId="4" fontId="89" fillId="0" borderId="0" applyFont="0" applyFill="0" applyBorder="0" applyAlignment="0" applyProtection="0"/>
    <xf numFmtId="0" fontId="47" fillId="0" borderId="0"/>
    <xf numFmtId="0" fontId="47" fillId="0" borderId="0"/>
    <xf numFmtId="0" fontId="47" fillId="0" borderId="0"/>
    <xf numFmtId="0" fontId="47" fillId="0" borderId="0"/>
    <xf numFmtId="190" fontId="90" fillId="0" borderId="0" applyNumberFormat="0" applyFont="0" applyAlignment="0">
      <alignment horizontal="right" vertical="top"/>
    </xf>
    <xf numFmtId="191" fontId="47" fillId="0" borderId="0" applyFont="0" applyFill="0" applyBorder="0" applyAlignment="0" applyProtection="0"/>
    <xf numFmtId="191"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1"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2"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1" fontId="47" fillId="0" borderId="0" applyFont="0" applyFill="0" applyBorder="0" applyAlignment="0" applyProtection="0"/>
    <xf numFmtId="192"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3"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4"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3" fontId="47" fillId="0" borderId="0" applyFont="0" applyFill="0" applyBorder="0" applyAlignment="0" applyProtection="0"/>
    <xf numFmtId="194"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47" fillId="0" borderId="0">
      <alignment horizontal="left" wrapText="1"/>
    </xf>
    <xf numFmtId="0" fontId="91" fillId="0" borderId="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42" borderId="0"/>
    <xf numFmtId="0" fontId="47" fillId="0" borderId="0">
      <alignment horizontal="left" wrapText="1"/>
    </xf>
    <xf numFmtId="0" fontId="47" fillId="0" borderId="0" applyFont="0" applyFill="0" applyBorder="0" applyAlignment="0" applyProtection="0"/>
    <xf numFmtId="0" fontId="47" fillId="0" borderId="0">
      <alignment horizontal="left" wrapText="1"/>
    </xf>
    <xf numFmtId="0" fontId="4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196" fontId="47" fillId="0" borderId="0">
      <alignment horizontal="left" wrapText="1"/>
    </xf>
    <xf numFmtId="0" fontId="91" fillId="0" borderId="0"/>
    <xf numFmtId="0" fontId="91" fillId="0" borderId="0"/>
    <xf numFmtId="0" fontId="91" fillId="0" borderId="0"/>
    <xf numFmtId="0" fontId="91" fillId="0" borderId="0"/>
    <xf numFmtId="0" fontId="91"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47" fillId="0"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42" borderId="0"/>
    <xf numFmtId="0" fontId="47" fillId="42" borderId="0"/>
    <xf numFmtId="0" fontId="47" fillId="0" borderId="0">
      <alignment horizontal="left" wrapText="1"/>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pplyFont="0" applyFill="0" applyBorder="0" applyAlignment="0" applyProtection="0"/>
    <xf numFmtId="0" fontId="47" fillId="0" borderId="0"/>
    <xf numFmtId="0" fontId="47" fillId="42" borderId="0"/>
    <xf numFmtId="0" fontId="47" fillId="0" borderId="0"/>
    <xf numFmtId="0" fontId="47" fillId="42" borderId="0"/>
    <xf numFmtId="0" fontId="47" fillId="0" borderId="0"/>
    <xf numFmtId="0" fontId="47"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47" fillId="0" borderId="0"/>
    <xf numFmtId="0" fontId="47" fillId="0" borderId="0"/>
    <xf numFmtId="0" fontId="95" fillId="0" borderId="0"/>
    <xf numFmtId="0" fontId="95" fillId="0" borderId="0"/>
    <xf numFmtId="0" fontId="95" fillId="0" borderId="0"/>
    <xf numFmtId="0" fontId="95" fillId="0" borderId="0"/>
    <xf numFmtId="0" fontId="95"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42" borderId="0"/>
    <xf numFmtId="0" fontId="47" fillId="0"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95" fillId="0" borderId="0"/>
    <xf numFmtId="0" fontId="95" fillId="0" borderId="0"/>
    <xf numFmtId="0" fontId="47" fillId="0" borderId="0" applyFont="0" applyFill="0" applyBorder="0" applyAlignment="0" applyProtection="0"/>
    <xf numFmtId="0" fontId="47" fillId="42" borderId="0"/>
    <xf numFmtId="0" fontId="47" fillId="42" borderId="0"/>
    <xf numFmtId="0" fontId="47" fillId="0" borderId="0"/>
    <xf numFmtId="0" fontId="47" fillId="0" borderId="0"/>
    <xf numFmtId="0" fontId="95" fillId="0" borderId="0"/>
    <xf numFmtId="0" fontId="47" fillId="0" borderId="0"/>
    <xf numFmtId="0" fontId="47" fillId="0" borderId="0">
      <alignment horizontal="left" wrapText="1"/>
    </xf>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6" fillId="0" borderId="0"/>
    <xf numFmtId="0" fontId="96" fillId="0" borderId="0"/>
    <xf numFmtId="0" fontId="96" fillId="0" borderId="0"/>
    <xf numFmtId="0" fontId="47" fillId="0" borderId="0"/>
    <xf numFmtId="0" fontId="47" fillId="0" borderId="0">
      <alignment horizontal="left" wrapText="1"/>
    </xf>
    <xf numFmtId="195" fontId="47" fillId="0" borderId="0" applyFont="0" applyFill="0" applyBorder="0" applyAlignment="0" applyProtection="0"/>
    <xf numFmtId="195"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5"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5" fontId="47" fillId="0" borderId="0" applyFont="0" applyFill="0" applyBorder="0" applyAlignment="0" applyProtection="0"/>
    <xf numFmtId="197"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5" fontId="47" fillId="0" borderId="0" applyFont="0" applyFill="0" applyBorder="0" applyAlignment="0" applyProtection="0"/>
    <xf numFmtId="197"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5"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9" fontId="47" fillId="0" borderId="0" applyFont="0" applyFill="0" applyBorder="0" applyAlignment="0" applyProtection="0"/>
    <xf numFmtId="199"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9"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5" fontId="47" fillId="0" borderId="0" applyFont="0" applyFill="0" applyBorder="0" applyAlignment="0" applyProtection="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47" fillId="0" borderId="0"/>
    <xf numFmtId="0" fontId="47" fillId="0" borderId="0"/>
    <xf numFmtId="0" fontId="47" fillId="42" borderId="0"/>
    <xf numFmtId="0" fontId="47" fillId="0" borderId="0"/>
    <xf numFmtId="0" fontId="47" fillId="42" borderId="0"/>
    <xf numFmtId="194" fontId="47" fillId="0" borderId="0" applyFont="0" applyFill="0" applyBorder="0" applyAlignment="0" applyProtection="0"/>
    <xf numFmtId="194"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4"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2" fontId="47" fillId="0" borderId="0" applyFont="0" applyFill="0" applyBorder="0" applyAlignment="0" applyProtection="0"/>
    <xf numFmtId="194"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2" fontId="47" fillId="0" borderId="0" applyFont="0" applyFill="0" applyBorder="0" applyAlignment="0" applyProtection="0"/>
    <xf numFmtId="202"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19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194"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197"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197"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7"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9" fontId="47" fillId="0" borderId="0" applyFont="0" applyFill="0" applyBorder="0" applyAlignment="0" applyProtection="0"/>
    <xf numFmtId="197"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197" fontId="4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7" fillId="0" borderId="0"/>
    <xf numFmtId="0" fontId="47" fillId="0" borderId="0">
      <alignment horizontal="left" wrapText="1"/>
    </xf>
    <xf numFmtId="0" fontId="47" fillId="0" borderId="0">
      <alignment horizontal="left" wrapText="1"/>
    </xf>
    <xf numFmtId="0" fontId="95" fillId="0" borderId="0"/>
    <xf numFmtId="0" fontId="95" fillId="0" borderId="0"/>
    <xf numFmtId="0" fontId="95" fillId="0" borderId="0"/>
    <xf numFmtId="0" fontId="95" fillId="0"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42" borderId="0"/>
    <xf numFmtId="0" fontId="95" fillId="0" borderId="0"/>
    <xf numFmtId="0" fontId="95" fillId="0" borderId="0"/>
    <xf numFmtId="0" fontId="95" fillId="0" borderId="0"/>
    <xf numFmtId="0" fontId="95" fillId="0" borderId="0"/>
    <xf numFmtId="0" fontId="95"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4" fillId="0" borderId="0">
      <alignment vertical="top"/>
    </xf>
    <xf numFmtId="0" fontId="47" fillId="0" borderId="0"/>
    <xf numFmtId="0" fontId="47"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6" fillId="0" borderId="0"/>
    <xf numFmtId="200" fontId="47" fillId="0" borderId="0" applyFont="0" applyFill="0" applyBorder="0" applyAlignment="0" applyProtection="0"/>
    <xf numFmtId="20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6"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0" fontId="47" fillId="0" borderId="0" applyFont="0" applyFill="0" applyBorder="0" applyAlignment="0" applyProtection="0"/>
    <xf numFmtId="206"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0" fontId="47" fillId="0" borderId="0" applyFont="0" applyFill="0" applyBorder="0" applyAlignment="0" applyProtection="0"/>
    <xf numFmtId="200"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0" fontId="47" fillId="42" borderId="0"/>
    <xf numFmtId="0" fontId="47" fillId="0" borderId="0"/>
    <xf numFmtId="0" fontId="47" fillId="0" borderId="0">
      <alignment horizontal="left" wrapText="1"/>
    </xf>
    <xf numFmtId="0" fontId="47" fillId="0" borderId="0">
      <alignment horizontal="left" wrapText="1"/>
    </xf>
    <xf numFmtId="0" fontId="95" fillId="0" borderId="0"/>
    <xf numFmtId="0" fontId="95" fillId="0" borderId="0"/>
    <xf numFmtId="0" fontId="95" fillId="0" borderId="0"/>
    <xf numFmtId="0" fontId="95" fillId="0"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91" fillId="0" borderId="0"/>
    <xf numFmtId="0" fontId="82" fillId="0" borderId="0"/>
    <xf numFmtId="0" fontId="47" fillId="42" borderId="0"/>
    <xf numFmtId="0" fontId="47" fillId="0" borderId="0"/>
    <xf numFmtId="0" fontId="47" fillId="0" borderId="0"/>
    <xf numFmtId="0" fontId="47" fillId="0" borderId="0" applyFont="0" applyFill="0" applyBorder="0" applyAlignment="0" applyProtection="0"/>
    <xf numFmtId="0" fontId="95" fillId="0" borderId="0"/>
    <xf numFmtId="0" fontId="95" fillId="0" borderId="0"/>
    <xf numFmtId="0" fontId="95" fillId="0" borderId="0"/>
    <xf numFmtId="0" fontId="95" fillId="0"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47" fillId="42" borderId="0"/>
    <xf numFmtId="0" fontId="47" fillId="45"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6"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5"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99" fillId="47"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99" fillId="48"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207" fontId="83" fillId="47"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83" fillId="48" borderId="0" applyNumberFormat="0" applyFont="0" applyAlignment="0" applyProtection="0"/>
    <xf numFmtId="0" fontId="47" fillId="45"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5"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5"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6" borderId="0" applyNumberFormat="0" applyFont="0" applyAlignment="0" applyProtection="0"/>
    <xf numFmtId="0" fontId="47" fillId="49"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49"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49"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50" borderId="0" applyNumberFormat="0" applyFont="0" applyAlignment="0" applyProtection="0"/>
    <xf numFmtId="0" fontId="47" fillId="46" borderId="0" applyNumberFormat="0" applyFont="0" applyAlignment="0" applyProtection="0"/>
    <xf numFmtId="0" fontId="95" fillId="0" borderId="0"/>
    <xf numFmtId="0" fontId="95" fillId="0" borderId="0"/>
    <xf numFmtId="0" fontId="95" fillId="0" borderId="0"/>
    <xf numFmtId="0" fontId="95" fillId="0" borderId="0"/>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horizontal="left" wrapText="1"/>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alignment horizontal="left" wrapText="1"/>
    </xf>
    <xf numFmtId="0" fontId="47" fillId="0" borderId="0">
      <alignment horizontal="left" wrapText="1"/>
    </xf>
    <xf numFmtId="0" fontId="95" fillId="0" borderId="0"/>
    <xf numFmtId="0" fontId="47" fillId="42"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alignment horizontal="left" wrapText="1"/>
    </xf>
    <xf numFmtId="0" fontId="91" fillId="0" borderId="0"/>
    <xf numFmtId="0" fontId="95" fillId="0" borderId="0"/>
    <xf numFmtId="38"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38"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47" fillId="0" borderId="0" applyFont="0" applyFill="0" applyBorder="0" applyAlignment="0" applyProtection="0"/>
    <xf numFmtId="0" fontId="47" fillId="42"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xf numFmtId="0" fontId="47" fillId="0" borderId="0"/>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42" borderId="0"/>
    <xf numFmtId="0" fontId="47" fillId="0" borderId="0">
      <alignment horizontal="left" wrapText="1"/>
    </xf>
    <xf numFmtId="0" fontId="47" fillId="0" borderId="0">
      <alignment horizontal="left" wrapText="1"/>
    </xf>
    <xf numFmtId="203" fontId="47" fillId="0" borderId="0" applyFont="0" applyFill="0" applyBorder="0" applyAlignment="0" applyProtection="0"/>
    <xf numFmtId="203"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3"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3" fontId="47" fillId="0" borderId="0" applyFont="0" applyFill="0" applyBorder="0" applyAlignment="0" applyProtection="0"/>
    <xf numFmtId="208"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3" fontId="47" fillId="0" borderId="0" applyFont="0" applyFill="0" applyBorder="0" applyAlignment="0" applyProtection="0"/>
    <xf numFmtId="208"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1" fontId="47" fillId="0" borderId="0" applyFont="0" applyFill="0" applyBorder="0" applyAlignment="0" applyProtection="0"/>
    <xf numFmtId="201"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1" fontId="47" fillId="0" borderId="0" applyFont="0" applyFill="0" applyBorder="0" applyAlignment="0" applyProtection="0"/>
    <xf numFmtId="203"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03" fontId="47" fillId="0" borderId="0" applyFont="0" applyFill="0" applyBorder="0" applyAlignment="0" applyProtection="0"/>
    <xf numFmtId="203"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3" fontId="47" fillId="0" borderId="0" applyFont="0" applyFill="0" applyBorder="0" applyAlignment="0" applyProtection="0"/>
    <xf numFmtId="205" fontId="47" fillId="0" borderId="0" applyFont="0" applyFill="0" applyBorder="0" applyProtection="0">
      <alignment horizontal="right"/>
    </xf>
    <xf numFmtId="205" fontId="47" fillId="0" borderId="0" applyFont="0" applyFill="0" applyBorder="0" applyProtection="0">
      <alignment horizontal="right"/>
    </xf>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5" fontId="47" fillId="0" borderId="0" applyFont="0" applyFill="0" applyBorder="0" applyProtection="0">
      <alignment horizontal="right"/>
    </xf>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5" fontId="47" fillId="0" borderId="0" applyFont="0" applyFill="0" applyBorder="0" applyProtection="0">
      <alignment horizontal="right"/>
    </xf>
    <xf numFmtId="21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5" fontId="47" fillId="0" borderId="0" applyFont="0" applyFill="0" applyBorder="0" applyProtection="0">
      <alignment horizontal="right"/>
    </xf>
    <xf numFmtId="21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04" fontId="47" fillId="0" borderId="0" applyFont="0" applyFill="0" applyBorder="0" applyAlignment="0" applyProtection="0"/>
    <xf numFmtId="204"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4" fontId="47" fillId="0" borderId="0" applyFont="0" applyFill="0" applyBorder="0" applyAlignment="0" applyProtection="0"/>
    <xf numFmtId="205" fontId="47" fillId="0" borderId="0" applyFont="0" applyFill="0" applyBorder="0" applyProtection="0">
      <alignment horizontal="right"/>
    </xf>
    <xf numFmtId="0" fontId="47" fillId="0" borderId="0" applyFont="0" applyFill="0" applyBorder="0" applyProtection="0">
      <alignment horizontal="right"/>
    </xf>
    <xf numFmtId="0" fontId="47" fillId="0" borderId="0" applyFont="0" applyFill="0" applyBorder="0" applyProtection="0">
      <alignment horizontal="right"/>
    </xf>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5" fontId="47" fillId="0" borderId="0" applyFont="0" applyFill="0" applyBorder="0" applyProtection="0">
      <alignment horizontal="right"/>
    </xf>
    <xf numFmtId="205" fontId="47" fillId="0" borderId="0" applyFont="0" applyFill="0" applyBorder="0" applyProtection="0">
      <alignment horizontal="right"/>
    </xf>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11"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8" fontId="47" fillId="0" borderId="0" applyFont="0" applyFill="0" applyBorder="0" applyProtection="0">
      <alignment horizontal="right"/>
    </xf>
    <xf numFmtId="205" fontId="47" fillId="0" borderId="0" applyFont="0" applyFill="0" applyBorder="0" applyProtection="0">
      <alignment horizontal="right"/>
    </xf>
    <xf numFmtId="0" fontId="47" fillId="0" borderId="0"/>
    <xf numFmtId="0" fontId="47" fillId="0" borderId="0"/>
    <xf numFmtId="0" fontId="47" fillId="0" borderId="0"/>
    <xf numFmtId="0" fontId="95" fillId="0" borderId="0"/>
    <xf numFmtId="0" fontId="95" fillId="0" borderId="0"/>
    <xf numFmtId="0" fontId="47" fillId="0" borderId="0"/>
    <xf numFmtId="0" fontId="47" fillId="0" borderId="0"/>
    <xf numFmtId="0" fontId="47" fillId="0" borderId="0"/>
    <xf numFmtId="0" fontId="47" fillId="0"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xf numFmtId="0" fontId="47" fillId="0" borderId="0"/>
    <xf numFmtId="206" fontId="47" fillId="0" borderId="0" applyFont="0" applyFill="0" applyBorder="0" applyAlignment="0" applyProtection="0"/>
    <xf numFmtId="206"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06"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12"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6" fontId="47" fillId="0" borderId="0" applyFont="0" applyFill="0" applyBorder="0" applyAlignment="0" applyProtection="0"/>
    <xf numFmtId="212"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206" fontId="47" fillId="0" borderId="0" applyFont="0" applyFill="0" applyBorder="0" applyAlignment="0" applyProtection="0"/>
    <xf numFmtId="206"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09" fontId="47" fillId="0" borderId="0" applyFont="0" applyFill="0" applyBorder="0" applyAlignment="0" applyProtection="0"/>
    <xf numFmtId="213" fontId="100" fillId="0" borderId="63" applyFont="0" applyFill="0" applyBorder="0" applyProtection="0">
      <alignment horizontal="right"/>
    </xf>
    <xf numFmtId="208" fontId="47" fillId="0" borderId="0" applyFont="0" applyFill="0" applyBorder="0" applyAlignment="0" applyProtection="0"/>
    <xf numFmtId="208"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208"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166"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8" fontId="47" fillId="0" borderId="0" applyFont="0" applyFill="0" applyBorder="0" applyAlignment="0" applyProtection="0"/>
    <xf numFmtId="166"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208" fontId="47" fillId="0" borderId="0" applyFont="0" applyFill="0" applyBorder="0" applyAlignment="0" applyProtection="0"/>
    <xf numFmtId="208"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alignment horizontal="left" wrapText="1"/>
    </xf>
    <xf numFmtId="0" fontId="91" fillId="0" borderId="0"/>
    <xf numFmtId="0" fontId="95" fillId="0" borderId="0"/>
    <xf numFmtId="0" fontId="95"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pplyFont="0" applyFill="0" applyBorder="0" applyAlignment="0" applyProtection="0"/>
    <xf numFmtId="0" fontId="47" fillId="0" borderId="0">
      <alignment horizontal="left" wrapText="1"/>
    </xf>
    <xf numFmtId="0" fontId="94" fillId="0" borderId="0">
      <alignment vertical="top"/>
    </xf>
    <xf numFmtId="0" fontId="47" fillId="0" borderId="0"/>
    <xf numFmtId="0" fontId="4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1" fillId="0" borderId="0"/>
    <xf numFmtId="0" fontId="47" fillId="0" borderId="0"/>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6" fillId="0" borderId="0"/>
    <xf numFmtId="0" fontId="96" fillId="0" borderId="0"/>
    <xf numFmtId="0" fontId="96" fillId="0" borderId="0"/>
    <xf numFmtId="0" fontId="96" fillId="0" borderId="0"/>
    <xf numFmtId="0" fontId="96" fillId="0" borderId="0"/>
    <xf numFmtId="0" fontId="96" fillId="0" borderId="0"/>
    <xf numFmtId="0" fontId="47" fillId="0"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42" borderId="0"/>
    <xf numFmtId="0" fontId="95" fillId="0" borderId="0"/>
    <xf numFmtId="0" fontId="95" fillId="0" borderId="0"/>
    <xf numFmtId="0" fontId="47" fillId="0" borderId="0"/>
    <xf numFmtId="0" fontId="95" fillId="0" borderId="0"/>
    <xf numFmtId="0" fontId="95" fillId="0" borderId="0"/>
    <xf numFmtId="0" fontId="95" fillId="0" borderId="0"/>
    <xf numFmtId="0" fontId="91" fillId="0" borderId="0"/>
    <xf numFmtId="0" fontId="96" fillId="0" borderId="0"/>
    <xf numFmtId="0" fontId="47" fillId="0" borderId="0"/>
    <xf numFmtId="0" fontId="47" fillId="42"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42" borderId="0"/>
    <xf numFmtId="0" fontId="47"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95" fillId="0" borderId="0"/>
    <xf numFmtId="0" fontId="95" fillId="0" borderId="0"/>
    <xf numFmtId="0" fontId="47" fillId="0" borderId="0"/>
    <xf numFmtId="0" fontId="94"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42" borderId="0"/>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42" borderId="0"/>
    <xf numFmtId="0" fontId="94" fillId="0" borderId="0">
      <alignment vertical="top"/>
    </xf>
    <xf numFmtId="0" fontId="94" fillId="0" borderId="0">
      <alignment vertical="top"/>
    </xf>
    <xf numFmtId="0" fontId="47" fillId="42"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92" fillId="43" borderId="62" quotePrefix="1" applyNumberFormat="0" applyFont="0" applyFill="0" applyBorder="0" applyAlignment="0" applyProtection="0">
      <alignment horizontal="centerContinuous" vertical="justify"/>
      <protection locked="0" hidden="1"/>
    </xf>
    <xf numFmtId="0" fontId="47" fillId="42" borderId="0"/>
    <xf numFmtId="0" fontId="47" fillId="0" borderId="0">
      <alignment horizontal="left" wrapText="1"/>
    </xf>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101"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47"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47"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101" fillId="0" borderId="0" applyNumberFormat="0" applyFill="0" applyBorder="0" applyProtection="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xf numFmtId="0" fontId="94" fillId="0" borderId="0">
      <alignment vertical="top"/>
    </xf>
    <xf numFmtId="0" fontId="47" fillId="0" borderId="0">
      <alignment horizontal="left" wrapText="1"/>
    </xf>
    <xf numFmtId="0" fontId="95" fillId="0" borderId="0"/>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94" fillId="0" borderId="0">
      <alignment vertical="top"/>
    </xf>
    <xf numFmtId="0" fontId="47" fillId="0" borderId="0">
      <alignment horizontal="left" wrapText="1"/>
    </xf>
    <xf numFmtId="0" fontId="47" fillId="42" borderId="0"/>
    <xf numFmtId="0" fontId="100" fillId="0" borderId="63" applyNumberFormat="0" applyFill="0" applyAlignment="0" applyProtection="0"/>
    <xf numFmtId="0" fontId="100"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47"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47"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100" fillId="0" borderId="63"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47"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7" fillId="0" borderId="0">
      <alignment horizontal="left" wrapText="1"/>
    </xf>
    <xf numFmtId="0" fontId="102"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47" fillId="0" borderId="64" applyNumberFormat="0" applyFill="0" applyProtection="0">
      <alignment horizontal="center"/>
    </xf>
    <xf numFmtId="0" fontId="102"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102" fillId="0" borderId="64" applyNumberFormat="0" applyFill="0" applyProtection="0">
      <alignment horizontal="center"/>
    </xf>
    <xf numFmtId="0" fontId="103" fillId="0" borderId="64" applyNumberFormat="0" applyFill="0" applyProtection="0">
      <alignment horizontal="center"/>
    </xf>
    <xf numFmtId="0" fontId="103"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47"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47"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64" applyNumberFormat="0" applyFill="0" applyProtection="0">
      <alignment horizontal="center"/>
    </xf>
    <xf numFmtId="0" fontId="102"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103" fillId="0" borderId="0" applyNumberFormat="0" applyFill="0" applyBorder="0" applyProtection="0">
      <alignment horizontal="left"/>
    </xf>
    <xf numFmtId="0" fontId="102" fillId="0" borderId="0" applyNumberFormat="0" applyFill="0" applyBorder="0" applyProtection="0">
      <alignment horizontal="left"/>
    </xf>
    <xf numFmtId="0" fontId="47"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47"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102" fillId="0" borderId="0" applyNumberFormat="0" applyFill="0" applyBorder="0" applyProtection="0">
      <alignment horizontal="left"/>
    </xf>
    <xf numFmtId="0" fontId="47" fillId="0" borderId="0">
      <alignment horizontal="left" wrapText="1"/>
    </xf>
    <xf numFmtId="0" fontId="104"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47" fillId="0" borderId="0" applyNumberFormat="0" applyFill="0" applyBorder="0" applyProtection="0">
      <alignment horizontal="centerContinuous"/>
    </xf>
    <xf numFmtId="0" fontId="104"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47"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5" fillId="0" borderId="0" applyNumberFormat="0" applyFill="0" applyBorder="0" applyProtection="0">
      <alignment horizontal="centerContinuous"/>
    </xf>
    <xf numFmtId="0" fontId="104" fillId="0" borderId="0" applyNumberFormat="0" applyFill="0" applyBorder="0" applyProtection="0">
      <alignment horizontal="centerContinuous"/>
    </xf>
    <xf numFmtId="0" fontId="47"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6"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104" fillId="0" borderId="0" applyNumberFormat="0" applyFill="0" applyBorder="0" applyProtection="0">
      <alignment horizontal="centerContinuous"/>
    </xf>
    <xf numFmtId="0" fontId="95" fillId="0" borderId="0"/>
    <xf numFmtId="0" fontId="95" fillId="0" borderId="0"/>
    <xf numFmtId="0" fontId="47" fillId="0" borderId="0"/>
    <xf numFmtId="0" fontId="47" fillId="0" borderId="0"/>
    <xf numFmtId="0" fontId="95" fillId="0" borderId="0"/>
    <xf numFmtId="0" fontId="95" fillId="0" borderId="0"/>
    <xf numFmtId="0" fontId="47"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5" fillId="0" borderId="0"/>
    <xf numFmtId="0" fontId="95" fillId="0" borderId="0"/>
    <xf numFmtId="0" fontId="47" fillId="0" borderId="0"/>
    <xf numFmtId="0" fontId="92" fillId="43" borderId="62" quotePrefix="1" applyNumberFormat="0" applyFont="0" applyFill="0" applyBorder="0" applyAlignment="0" applyProtection="0">
      <alignment horizontal="centerContinuous" vertical="justify"/>
      <protection locked="0" hidden="1"/>
    </xf>
    <xf numFmtId="0" fontId="93" fillId="44" borderId="62" quotePrefix="1" applyNumberFormat="0" applyFont="0" applyFill="0" applyBorder="0">
      <protection locked="0" hidden="1"/>
    </xf>
    <xf numFmtId="0" fontId="47" fillId="0" borderId="0"/>
    <xf numFmtId="0" fontId="47" fillId="0" borderId="0"/>
    <xf numFmtId="0" fontId="47" fillId="0" borderId="0"/>
    <xf numFmtId="0" fontId="97" fillId="0" borderId="0"/>
    <xf numFmtId="0" fontId="47" fillId="0" borderId="0">
      <alignment horizontal="left" wrapText="1"/>
    </xf>
    <xf numFmtId="0" fontId="47" fillId="0" borderId="0"/>
    <xf numFmtId="0" fontId="47" fillId="0" borderId="0" applyFont="0" applyFill="0" applyBorder="0" applyAlignment="0" applyProtection="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97" fillId="0" borderId="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xf numFmtId="0" fontId="47" fillId="42" borderId="0"/>
    <xf numFmtId="0" fontId="47" fillId="0" borderId="0"/>
    <xf numFmtId="0" fontId="47" fillId="42" borderId="0"/>
    <xf numFmtId="0" fontId="47" fillId="0" borderId="0"/>
    <xf numFmtId="0" fontId="47" fillId="42" borderId="0"/>
    <xf numFmtId="0" fontId="47" fillId="0" borderId="0"/>
    <xf numFmtId="0" fontId="47" fillId="42" borderId="0"/>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alignment horizontal="left" wrapText="1"/>
    </xf>
    <xf numFmtId="0" fontId="47" fillId="0" borderId="0"/>
    <xf numFmtId="0" fontId="107" fillId="0" borderId="0">
      <alignment horizontal="left" vertical="center"/>
    </xf>
    <xf numFmtId="0" fontId="95" fillId="0" borderId="0"/>
    <xf numFmtId="0" fontId="107" fillId="0" borderId="0">
      <alignment horizontal="left" vertical="center"/>
    </xf>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lignment vertical="top"/>
    </xf>
    <xf numFmtId="0" fontId="47" fillId="0" borderId="0">
      <alignment vertical="top"/>
    </xf>
    <xf numFmtId="0" fontId="47" fillId="0" borderId="0">
      <alignment vertical="center"/>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center"/>
    </xf>
    <xf numFmtId="0" fontId="108" fillId="0" borderId="0"/>
    <xf numFmtId="1" fontId="109" fillId="0" borderId="51">
      <alignment horizontal="centerContinuous"/>
    </xf>
    <xf numFmtId="214" fontId="110" fillId="0" borderId="0">
      <alignment horizontal="center"/>
    </xf>
    <xf numFmtId="214" fontId="110" fillId="0" borderId="0">
      <alignment horizontal="center"/>
    </xf>
    <xf numFmtId="215" fontId="110" fillId="0" borderId="0">
      <alignment horizontal="center"/>
    </xf>
    <xf numFmtId="215" fontId="110" fillId="0" borderId="0">
      <alignment horizontal="center"/>
    </xf>
    <xf numFmtId="215" fontId="110" fillId="0" borderId="0">
      <alignment horizontal="center"/>
    </xf>
    <xf numFmtId="216" fontId="110" fillId="0" borderId="0">
      <alignment horizontal="center"/>
    </xf>
    <xf numFmtId="216" fontId="110" fillId="0" borderId="0">
      <alignment horizontal="center"/>
    </xf>
    <xf numFmtId="216" fontId="110" fillId="0" borderId="0">
      <alignment horizontal="center"/>
    </xf>
    <xf numFmtId="214" fontId="110" fillId="0" borderId="0">
      <alignment horizontal="center"/>
    </xf>
    <xf numFmtId="217" fontId="110" fillId="0" borderId="0">
      <alignment horizontal="center"/>
    </xf>
    <xf numFmtId="217" fontId="110" fillId="0" borderId="0">
      <alignment horizontal="center"/>
    </xf>
    <xf numFmtId="217" fontId="110" fillId="0" borderId="0">
      <alignment horizontal="center"/>
    </xf>
    <xf numFmtId="218" fontId="110" fillId="0" borderId="0">
      <alignment horizontal="center"/>
    </xf>
    <xf numFmtId="218" fontId="110" fillId="0" borderId="0">
      <alignment horizontal="center"/>
    </xf>
    <xf numFmtId="218" fontId="110" fillId="0" borderId="0">
      <alignment horizontal="center"/>
    </xf>
    <xf numFmtId="217" fontId="111" fillId="0" borderId="0" applyFill="0" applyBorder="0" applyAlignment="0" applyProtection="0"/>
    <xf numFmtId="217" fontId="111" fillId="0" borderId="0" applyFill="0" applyBorder="0" applyAlignment="0" applyProtection="0"/>
    <xf numFmtId="217" fontId="111" fillId="0" borderId="0" applyFill="0" applyBorder="0" applyAlignment="0" applyProtection="0"/>
    <xf numFmtId="218" fontId="111" fillId="0" borderId="0" applyFill="0" applyBorder="0" applyAlignment="0" applyProtection="0"/>
    <xf numFmtId="218" fontId="111" fillId="0" borderId="0" applyFill="0" applyBorder="0" applyAlignment="0" applyProtection="0"/>
    <xf numFmtId="218" fontId="111" fillId="0" borderId="0" applyFill="0" applyBorder="0" applyAlignment="0" applyProtection="0"/>
    <xf numFmtId="219" fontId="110" fillId="0" borderId="0">
      <alignment horizontal="center"/>
    </xf>
    <xf numFmtId="219" fontId="110" fillId="0" borderId="0">
      <alignment horizontal="center"/>
    </xf>
    <xf numFmtId="220" fontId="110" fillId="0" borderId="0">
      <alignment horizontal="center"/>
    </xf>
    <xf numFmtId="220" fontId="110" fillId="0" borderId="0">
      <alignment horizontal="center"/>
    </xf>
    <xf numFmtId="220" fontId="110" fillId="0" borderId="0">
      <alignment horizontal="center"/>
    </xf>
    <xf numFmtId="214" fontId="110" fillId="0" borderId="0">
      <alignment horizontal="center"/>
    </xf>
    <xf numFmtId="214" fontId="110" fillId="0" borderId="0">
      <alignment horizontal="center"/>
    </xf>
    <xf numFmtId="214" fontId="110" fillId="0" borderId="0">
      <alignment horizontal="center"/>
    </xf>
    <xf numFmtId="219" fontId="110" fillId="0" borderId="0">
      <alignment horizontal="center"/>
    </xf>
    <xf numFmtId="0" fontId="112" fillId="0" borderId="65"/>
    <xf numFmtId="0" fontId="97"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221"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222" fontId="97" fillId="0" borderId="0" applyFont="0" applyFill="0" applyBorder="0" applyAlignment="0" applyProtection="0"/>
    <xf numFmtId="222" fontId="97" fillId="0" borderId="0" applyFont="0" applyFill="0" applyBorder="0" applyAlignment="0" applyProtection="0"/>
    <xf numFmtId="222" fontId="97" fillId="0" borderId="0" applyFont="0" applyFill="0" applyBorder="0" applyAlignment="0" applyProtection="0"/>
    <xf numFmtId="222" fontId="97" fillId="0" borderId="0" applyFont="0" applyFill="0" applyBorder="0" applyAlignment="0" applyProtection="0"/>
    <xf numFmtId="0" fontId="82" fillId="0" borderId="0" applyFont="0" applyFill="0" applyBorder="0" applyAlignment="0" applyProtection="0"/>
    <xf numFmtId="14" fontId="113" fillId="0" borderId="0" applyFill="0" applyBorder="0" applyProtection="0">
      <alignment horizontal="right"/>
    </xf>
    <xf numFmtId="16" fontId="113" fillId="0" borderId="0" applyFill="0" applyBorder="0" applyProtection="0">
      <alignment horizontal="right"/>
    </xf>
    <xf numFmtId="18" fontId="113" fillId="0" borderId="0" applyFill="0" applyBorder="0" applyProtection="0">
      <alignment horizontal="right"/>
    </xf>
    <xf numFmtId="16" fontId="113" fillId="0" borderId="0" applyFill="0" applyBorder="0" applyProtection="0">
      <alignment horizontal="right"/>
    </xf>
    <xf numFmtId="22" fontId="113" fillId="0" borderId="0" applyFill="0" applyBorder="0" applyProtection="0">
      <alignment horizontal="right"/>
    </xf>
    <xf numFmtId="14" fontId="113" fillId="0" borderId="0" applyFill="0" applyBorder="0" applyProtection="0">
      <alignment horizontal="right"/>
    </xf>
    <xf numFmtId="20" fontId="113" fillId="0" borderId="0" applyFill="0" applyBorder="0" applyProtection="0">
      <alignment horizontal="right"/>
    </xf>
    <xf numFmtId="16" fontId="113" fillId="0" borderId="0" applyFill="0" applyBorder="0" applyProtection="0">
      <alignment horizontal="right"/>
    </xf>
    <xf numFmtId="16" fontId="113" fillId="0" borderId="0" applyFill="0" applyBorder="0" applyProtection="0">
      <alignment horizontal="right"/>
    </xf>
    <xf numFmtId="14" fontId="113" fillId="0" borderId="0" applyFill="0" applyBorder="0" applyProtection="0">
      <alignment horizontal="right"/>
    </xf>
    <xf numFmtId="1" fontId="113" fillId="0" borderId="0" applyFill="0" applyBorder="0" applyProtection="0">
      <alignment horizontal="right"/>
    </xf>
    <xf numFmtId="1" fontId="113" fillId="0" borderId="0" applyFill="0" applyBorder="0" applyProtection="0">
      <alignment horizontal="right"/>
    </xf>
    <xf numFmtId="1" fontId="113" fillId="0" borderId="0" applyFill="0" applyBorder="0" applyProtection="0">
      <alignment horizontal="right"/>
    </xf>
    <xf numFmtId="0" fontId="114" fillId="51"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1" borderId="0" applyNumberFormat="0" applyBorder="0" applyAlignment="0" applyProtection="0"/>
    <xf numFmtId="0" fontId="114" fillId="53" borderId="0" applyNumberFormat="0" applyBorder="0" applyAlignment="0" applyProtection="0"/>
    <xf numFmtId="0" fontId="114" fillId="54"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4" borderId="0" applyNumberFormat="0" applyBorder="0" applyAlignment="0" applyProtection="0"/>
    <xf numFmtId="0" fontId="114" fillId="56" borderId="0" applyNumberFormat="0" applyBorder="0" applyAlignment="0" applyProtection="0"/>
    <xf numFmtId="0" fontId="114" fillId="57"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57" borderId="0" applyNumberFormat="0" applyBorder="0" applyAlignment="0" applyProtection="0"/>
    <xf numFmtId="0" fontId="114" fillId="58"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59"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2" borderId="0" applyNumberFormat="0" applyBorder="0" applyAlignment="0" applyProtection="0"/>
    <xf numFmtId="0" fontId="114" fillId="61"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1" borderId="0" applyNumberFormat="0" applyBorder="0" applyAlignment="0" applyProtection="0"/>
    <xf numFmtId="0" fontId="114" fillId="58" borderId="0" applyNumberFormat="0" applyBorder="0" applyAlignment="0" applyProtection="0"/>
    <xf numFmtId="0" fontId="114" fillId="53"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94" fillId="51" borderId="0" applyNumberFormat="0" applyBorder="0" applyAlignment="0" applyProtection="0"/>
    <xf numFmtId="0" fontId="114" fillId="56"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115" fillId="54" borderId="0" applyNumberFormat="0" applyBorder="0" applyAlignment="0" applyProtection="0"/>
    <xf numFmtId="0" fontId="94" fillId="54" borderId="0" applyNumberFormat="0" applyBorder="0" applyAlignment="0" applyProtection="0"/>
    <xf numFmtId="0" fontId="114" fillId="58"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115" fillId="57" borderId="0" applyNumberFormat="0" applyBorder="0" applyAlignment="0" applyProtection="0"/>
    <xf numFmtId="0" fontId="94" fillId="57" borderId="0" applyNumberFormat="0" applyBorder="0" applyAlignment="0" applyProtection="0"/>
    <xf numFmtId="0" fontId="114" fillId="61"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94" fillId="59" borderId="0" applyNumberFormat="0" applyBorder="0" applyAlignment="0" applyProtection="0"/>
    <xf numFmtId="0" fontId="114"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94" fillId="62" borderId="0" applyNumberFormat="0" applyBorder="0" applyAlignment="0" applyProtection="0"/>
    <xf numFmtId="0" fontId="114" fillId="58"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94" fillId="61" borderId="0" applyNumberFormat="0" applyBorder="0" applyAlignment="0" applyProtection="0"/>
    <xf numFmtId="0" fontId="114" fillId="51"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4"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5" borderId="0" applyNumberFormat="0" applyBorder="0" applyAlignment="0" applyProtection="0"/>
    <xf numFmtId="0" fontId="114" fillId="57"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1"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223" fontId="116" fillId="0" borderId="33"/>
    <xf numFmtId="0" fontId="114" fillId="53"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53" borderId="0" applyNumberFormat="0" applyBorder="0" applyAlignment="0" applyProtection="0"/>
    <xf numFmtId="0" fontId="114" fillId="62" borderId="0" applyNumberFormat="0" applyBorder="0" applyAlignment="0" applyProtection="0"/>
    <xf numFmtId="0" fontId="114" fillId="5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56"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7" borderId="0" applyNumberFormat="0" applyBorder="0" applyAlignment="0" applyProtection="0"/>
    <xf numFmtId="0" fontId="114" fillId="45"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59" borderId="0" applyNumberFormat="0" applyBorder="0" applyAlignment="0" applyProtection="0"/>
    <xf numFmtId="0" fontId="114" fillId="54" borderId="0" applyNumberFormat="0" applyBorder="0" applyAlignment="0" applyProtection="0"/>
    <xf numFmtId="0" fontId="114" fillId="53"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53" borderId="0" applyNumberFormat="0" applyBorder="0" applyAlignment="0" applyProtection="0"/>
    <xf numFmtId="0" fontId="114" fillId="62"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69" borderId="0" applyNumberFormat="0" applyBorder="0" applyAlignment="0" applyProtection="0"/>
    <xf numFmtId="0" fontId="114" fillId="58" borderId="0" applyNumberFormat="0" applyBorder="0" applyAlignment="0" applyProtection="0"/>
    <xf numFmtId="0" fontId="114" fillId="62"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94" fillId="53" borderId="0" applyNumberFormat="0" applyBorder="0" applyAlignment="0" applyProtection="0"/>
    <xf numFmtId="0" fontId="114"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94" fillId="56" borderId="0" applyNumberFormat="0" applyBorder="0" applyAlignment="0" applyProtection="0"/>
    <xf numFmtId="0" fontId="114" fillId="45"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94" fillId="67" borderId="0" applyNumberFormat="0" applyBorder="0" applyAlignment="0" applyProtection="0"/>
    <xf numFmtId="0" fontId="114" fillId="54"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94" fillId="59" borderId="0" applyNumberFormat="0" applyBorder="0" applyAlignment="0" applyProtection="0"/>
    <xf numFmtId="0" fontId="114" fillId="62"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94" fillId="53" borderId="0" applyNumberFormat="0" applyBorder="0" applyAlignment="0" applyProtection="0"/>
    <xf numFmtId="0" fontId="114" fillId="58"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94" fillId="69" borderId="0" applyNumberFormat="0" applyBorder="0" applyAlignment="0" applyProtection="0"/>
    <xf numFmtId="0" fontId="114" fillId="53"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5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53"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7" fillId="71"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5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7"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73"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5"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62"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7" fillId="62" borderId="0" applyNumberFormat="0" applyBorder="0" applyAlignment="0" applyProtection="0"/>
    <xf numFmtId="0" fontId="117" fillId="62" borderId="0" applyNumberFormat="0" applyBorder="0" applyAlignment="0" applyProtection="0"/>
    <xf numFmtId="0" fontId="117" fillId="62"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8" fillId="71" borderId="0" applyNumberFormat="0" applyBorder="0" applyAlignment="0" applyProtection="0"/>
    <xf numFmtId="0" fontId="119" fillId="71" borderId="0" applyNumberFormat="0" applyBorder="0" applyAlignment="0" applyProtection="0"/>
    <xf numFmtId="0" fontId="117" fillId="77"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7" fillId="77" borderId="0" applyNumberFormat="0" applyBorder="0" applyAlignment="0" applyProtection="0"/>
    <xf numFmtId="0" fontId="117" fillId="77" borderId="0" applyNumberFormat="0" applyBorder="0" applyAlignment="0" applyProtection="0"/>
    <xf numFmtId="0" fontId="117" fillId="77"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9" fillId="56" borderId="0" applyNumberFormat="0" applyBorder="0" applyAlignment="0" applyProtection="0"/>
    <xf numFmtId="0" fontId="117" fillId="69"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7" fillId="69" borderId="0" applyNumberFormat="0" applyBorder="0" applyAlignment="0" applyProtection="0"/>
    <xf numFmtId="0" fontId="117" fillId="69" borderId="0" applyNumberFormat="0" applyBorder="0" applyAlignment="0" applyProtection="0"/>
    <xf numFmtId="0" fontId="117" fillId="69"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9" fillId="67" borderId="0" applyNumberFormat="0" applyBorder="0" applyAlignment="0" applyProtection="0"/>
    <xf numFmtId="0" fontId="117" fillId="54"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9" fillId="49" borderId="0" applyNumberFormat="0" applyBorder="0" applyAlignment="0" applyProtection="0"/>
    <xf numFmtId="0" fontId="117" fillId="62"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7" fillId="62" borderId="0" applyNumberFormat="0" applyBorder="0" applyAlignment="0" applyProtection="0"/>
    <xf numFmtId="0" fontId="117" fillId="62" borderId="0" applyNumberFormat="0" applyBorder="0" applyAlignment="0" applyProtection="0"/>
    <xf numFmtId="0" fontId="117" fillId="62"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9" fillId="73" borderId="0" applyNumberFormat="0" applyBorder="0" applyAlignment="0" applyProtection="0"/>
    <xf numFmtId="0" fontId="117" fillId="56"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8" fillId="75" borderId="0" applyNumberFormat="0" applyBorder="0" applyAlignment="0" applyProtection="0"/>
    <xf numFmtId="0" fontId="119" fillId="75" borderId="0" applyNumberFormat="0" applyBorder="0" applyAlignment="0" applyProtection="0"/>
    <xf numFmtId="0" fontId="117" fillId="71"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72" borderId="0" applyNumberFormat="0" applyBorder="0" applyAlignment="0" applyProtection="0"/>
    <xf numFmtId="0" fontId="117" fillId="5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67"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73"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5"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117" fillId="76" borderId="0" applyNumberFormat="0" applyBorder="0" applyAlignment="0" applyProtection="0"/>
    <xf numFmtId="0" fontId="89" fillId="0" borderId="0" applyFont="0" applyFill="0" applyBorder="0" applyAlignment="0" applyProtection="0"/>
    <xf numFmtId="40" fontId="89" fillId="0" borderId="0" applyFont="0" applyFill="0" applyBorder="0" applyAlignment="0" applyProtection="0"/>
    <xf numFmtId="0" fontId="120" fillId="74" borderId="0" applyNumberFormat="0" applyFont="0" applyBorder="0" applyProtection="0"/>
    <xf numFmtId="0" fontId="121" fillId="0" borderId="36" applyBorder="0"/>
    <xf numFmtId="0" fontId="121" fillId="0" borderId="36" applyBorder="0"/>
    <xf numFmtId="0" fontId="118"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7" fillId="78" borderId="0" applyNumberFormat="0" applyBorder="0" applyAlignment="0" applyProtection="0"/>
    <xf numFmtId="0" fontId="117" fillId="78" borderId="0" applyNumberFormat="0" applyBorder="0" applyAlignment="0" applyProtection="0"/>
    <xf numFmtId="0" fontId="117" fillId="79" borderId="0" applyNumberFormat="0" applyBorder="0" applyAlignment="0" applyProtection="0"/>
    <xf numFmtId="0" fontId="118" fillId="79" borderId="0" applyNumberFormat="0" applyBorder="0" applyAlignment="0" applyProtection="0"/>
    <xf numFmtId="0" fontId="117" fillId="79" borderId="0" applyNumberFormat="0" applyBorder="0" applyAlignment="0" applyProtection="0"/>
    <xf numFmtId="0" fontId="117" fillId="78" borderId="0" applyNumberFormat="0" applyBorder="0" applyAlignment="0" applyProtection="0"/>
    <xf numFmtId="0" fontId="117"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8" fillId="78"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7" fillId="80" borderId="0" applyNumberFormat="0" applyBorder="0" applyAlignment="0" applyProtection="0"/>
    <xf numFmtId="0" fontId="117" fillId="80" borderId="0" applyNumberFormat="0" applyBorder="0" applyAlignment="0" applyProtection="0"/>
    <xf numFmtId="0" fontId="117" fillId="81" borderId="0" applyNumberFormat="0" applyBorder="0" applyAlignment="0" applyProtection="0"/>
    <xf numFmtId="0" fontId="118" fillId="81" borderId="0" applyNumberFormat="0" applyBorder="0" applyAlignment="0" applyProtection="0"/>
    <xf numFmtId="0" fontId="117" fillId="81" borderId="0" applyNumberFormat="0" applyBorder="0" applyAlignment="0" applyProtection="0"/>
    <xf numFmtId="0" fontId="117" fillId="80" borderId="0" applyNumberFormat="0" applyBorder="0" applyAlignment="0" applyProtection="0"/>
    <xf numFmtId="0" fontId="117"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0"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7" fillId="82" borderId="0" applyNumberFormat="0" applyBorder="0" applyAlignment="0" applyProtection="0"/>
    <xf numFmtId="0" fontId="117" fillId="82" borderId="0" applyNumberFormat="0" applyBorder="0" applyAlignment="0" applyProtection="0"/>
    <xf numFmtId="0" fontId="117" fillId="83" borderId="0" applyNumberFormat="0" applyBorder="0" applyAlignment="0" applyProtection="0"/>
    <xf numFmtId="0" fontId="118" fillId="83" borderId="0" applyNumberFormat="0" applyBorder="0" applyAlignment="0" applyProtection="0"/>
    <xf numFmtId="0" fontId="117" fillId="83" borderId="0" applyNumberFormat="0" applyBorder="0" applyAlignment="0" applyProtection="0"/>
    <xf numFmtId="0" fontId="117" fillId="82" borderId="0" applyNumberFormat="0" applyBorder="0" applyAlignment="0" applyProtection="0"/>
    <xf numFmtId="0" fontId="117"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82"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8" fillId="50" borderId="0" applyNumberFormat="0" applyBorder="0" applyAlignment="0" applyProtection="0"/>
    <xf numFmtId="0" fontId="117" fillId="50"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7" fillId="73" borderId="0" applyNumberFormat="0" applyBorder="0" applyAlignment="0" applyProtection="0"/>
    <xf numFmtId="0" fontId="42" fillId="34" borderId="0" applyNumberFormat="0" applyBorder="0" applyAlignment="0" applyProtection="0"/>
    <xf numFmtId="0" fontId="117" fillId="73" borderId="0" applyNumberFormat="0" applyBorder="0" applyAlignment="0" applyProtection="0"/>
    <xf numFmtId="0" fontId="117" fillId="74" borderId="0" applyNumberFormat="0" applyBorder="0" applyAlignment="0" applyProtection="0"/>
    <xf numFmtId="0" fontId="118" fillId="74" borderId="0" applyNumberFormat="0" applyBorder="0" applyAlignment="0" applyProtection="0"/>
    <xf numFmtId="0" fontId="117" fillId="74" borderId="0" applyNumberFormat="0" applyBorder="0" applyAlignment="0" applyProtection="0"/>
    <xf numFmtId="0" fontId="117" fillId="73" borderId="0" applyNumberFormat="0" applyBorder="0" applyAlignment="0" applyProtection="0"/>
    <xf numFmtId="0" fontId="117"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3"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7" fillId="77" borderId="0" applyNumberFormat="0" applyBorder="0" applyAlignment="0" applyProtection="0"/>
    <xf numFmtId="0" fontId="117" fillId="77" borderId="0" applyNumberFormat="0" applyBorder="0" applyAlignment="0" applyProtection="0"/>
    <xf numFmtId="0" fontId="117" fillId="84" borderId="0" applyNumberFormat="0" applyBorder="0" applyAlignment="0" applyProtection="0"/>
    <xf numFmtId="0" fontId="118" fillId="84" borderId="0" applyNumberFormat="0" applyBorder="0" applyAlignment="0" applyProtection="0"/>
    <xf numFmtId="0" fontId="117" fillId="84" borderId="0" applyNumberFormat="0" applyBorder="0" applyAlignment="0" applyProtection="0"/>
    <xf numFmtId="0" fontId="117" fillId="77" borderId="0" applyNumberFormat="0" applyBorder="0" applyAlignment="0" applyProtection="0"/>
    <xf numFmtId="0" fontId="117"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118" fillId="77" borderId="0" applyNumberFormat="0" applyBorder="0" applyAlignment="0" applyProtection="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0" fontId="32" fillId="0" borderId="55" applyFont="0" applyFill="0" applyBorder="0" applyAlignment="0"/>
    <xf numFmtId="224" fontId="83" fillId="0" borderId="0" applyFont="0" applyFill="0" applyBorder="0" applyAlignment="0">
      <alignment vertical="center"/>
    </xf>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applyAlignment="0">
      <alignment vertical="center"/>
    </xf>
    <xf numFmtId="224" fontId="83" fillId="0" borderId="0" applyFont="0" applyFill="0" applyBorder="0"/>
    <xf numFmtId="224" fontId="83" fillId="0" borderId="0" applyFont="0" applyFill="0" applyBorder="0"/>
    <xf numFmtId="224" fontId="83" fillId="0" borderId="0" applyFont="0" applyFill="0" applyBorder="0" applyAlignment="0">
      <alignment vertical="center"/>
    </xf>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224" fontId="83" fillId="0" borderId="0" applyFont="0" applyFill="0" applyBorder="0"/>
    <xf numFmtId="0" fontId="122" fillId="0" borderId="0" applyNumberFormat="0" applyFill="0" applyBorder="0" applyAlignment="0">
      <protection locked="0"/>
    </xf>
    <xf numFmtId="225" fontId="97" fillId="0" borderId="0" applyFont="0" applyFill="0" applyBorder="0" applyAlignment="0" applyProtection="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applyProtection="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225" fontId="97" fillId="0" borderId="0" applyFont="0" applyFill="0" applyBorder="0" applyAlignment="0">
      <protection locked="0"/>
    </xf>
    <xf numFmtId="0" fontId="123" fillId="65" borderId="66"/>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79" fillId="0" borderId="0" applyNumberFormat="0" applyFill="0" applyBorder="0" applyAlignment="0" applyProtection="0"/>
    <xf numFmtId="0" fontId="124" fillId="0" borderId="0" applyNumberFormat="0" applyFill="0" applyBorder="0" applyAlignment="0">
      <alignment horizontal="right"/>
    </xf>
    <xf numFmtId="3" fontId="125" fillId="46" borderId="29" applyNumberFormat="0" applyFont="0" applyAlignment="0"/>
    <xf numFmtId="3" fontId="125" fillId="46" borderId="29" applyNumberFormat="0" applyFont="0" applyAlignment="0"/>
    <xf numFmtId="3" fontId="125" fillId="46" borderId="29" applyNumberFormat="0" applyFont="0" applyAlignment="0"/>
    <xf numFmtId="3" fontId="125" fillId="46" borderId="29" applyNumberFormat="0" applyFont="0" applyAlignment="0"/>
    <xf numFmtId="3" fontId="125" fillId="46" borderId="29" applyNumberFormat="0" applyFont="0" applyAlignment="0"/>
    <xf numFmtId="0" fontId="97" fillId="0" borderId="0" applyNumberForma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17" fontId="47" fillId="0" borderId="0" applyFont="0" applyFill="0" applyBorder="0" applyProtection="0">
      <alignment horizontal="left"/>
    </xf>
    <xf numFmtId="0" fontId="47" fillId="0" borderId="0" applyFont="0" applyFill="0" applyBorder="0" applyProtection="0">
      <alignment horizontal="left"/>
    </xf>
    <xf numFmtId="226"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226" fontId="122" fillId="85" borderId="29" applyNumberFormat="0" applyFill="0" applyBorder="0" applyAlignment="0" applyProtection="0"/>
    <xf numFmtId="0"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0"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226" fontId="122" fillId="85" borderId="29" applyNumberFormat="0" applyFill="0" applyBorder="0" applyAlignment="0" applyProtection="0"/>
    <xf numFmtId="0" fontId="122" fillId="85" borderId="29" applyNumberFormat="0" applyFill="0" applyBorder="0" applyAlignment="0" applyProtection="0"/>
    <xf numFmtId="0" fontId="127" fillId="0" borderId="67"/>
    <xf numFmtId="0" fontId="128"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30" fillId="54" borderId="0" applyNumberFormat="0" applyBorder="0" applyAlignment="0" applyProtection="0"/>
    <xf numFmtId="0" fontId="131" fillId="86" borderId="68" applyNumberFormat="0" applyAlignment="0" applyProtection="0"/>
    <xf numFmtId="0" fontId="131" fillId="86" borderId="68" applyNumberFormat="0" applyAlignment="0" applyProtection="0"/>
    <xf numFmtId="0" fontId="132" fillId="0" borderId="0" applyNumberFormat="0" applyFill="0" applyAlignment="0"/>
    <xf numFmtId="0" fontId="133" fillId="0" borderId="69" applyNumberFormat="0" applyFont="0" applyFill="0" applyAlignment="0"/>
    <xf numFmtId="227"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4" fillId="86" borderId="0" applyNumberFormat="0" applyBorder="0">
      <alignment horizontal="center" vertical="center"/>
    </xf>
    <xf numFmtId="0" fontId="135" fillId="87" borderId="70" applyNumberFormat="0" applyAlignment="0" applyProtection="0"/>
    <xf numFmtId="0" fontId="136" fillId="0" borderId="0" applyNumberFormat="0" applyFill="0" applyBorder="0" applyAlignment="0">
      <alignment horizontal="right"/>
    </xf>
    <xf numFmtId="38" fontId="137" fillId="88"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38" fillId="89"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8" fillId="90" borderId="0" applyNumberFormat="0" applyBorder="0" applyAlignment="0" applyProtection="0"/>
    <xf numFmtId="0" fontId="139" fillId="89"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9" fillId="90" borderId="0" applyNumberFormat="0" applyBorder="0" applyAlignment="0" applyProtection="0"/>
    <xf numFmtId="0" fontId="138" fillId="90" borderId="0" applyNumberFormat="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28" fontId="97" fillId="0" borderId="0" applyFont="0" applyFill="0" applyBorder="0" applyAlignment="0" applyProtection="0"/>
    <xf numFmtId="229" fontId="140" fillId="0" borderId="0"/>
    <xf numFmtId="0" fontId="141" fillId="0" borderId="71"/>
    <xf numFmtId="230" fontId="47" fillId="0" borderId="0"/>
    <xf numFmtId="0" fontId="141" fillId="0" borderId="72"/>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31" fillId="86" borderId="73">
      <alignment horizontal="center" vertical="center"/>
    </xf>
    <xf numFmtId="0" fontId="131" fillId="86" borderId="73">
      <alignment horizontal="center" vertical="center"/>
    </xf>
    <xf numFmtId="0" fontId="145" fillId="0" borderId="0" applyProtection="0">
      <alignment horizontal="center"/>
    </xf>
    <xf numFmtId="0" fontId="145" fillId="0" borderId="0" applyProtection="0">
      <alignment horizontal="center"/>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181" fontId="47" fillId="0" borderId="0">
      <alignment horizontal="right"/>
      <protection locked="0"/>
    </xf>
    <xf numFmtId="0" fontId="146"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56" fillId="0" borderId="0" applyNumberFormat="0" applyFill="0" applyBorder="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0" fontId="47" fillId="0" borderId="36" applyNumberFormat="0" applyFill="0" applyAlignment="0" applyProtection="0"/>
    <xf numFmtId="231" fontId="97" fillId="0" borderId="0">
      <alignment vertical="top"/>
    </xf>
    <xf numFmtId="231" fontId="97" fillId="0" borderId="0">
      <alignment vertical="top"/>
    </xf>
    <xf numFmtId="231" fontId="97" fillId="0" borderId="0">
      <alignment vertical="top"/>
    </xf>
    <xf numFmtId="0" fontId="56" fillId="0" borderId="0" applyNumberFormat="0" applyFill="0" applyBorder="0" applyProtection="0">
      <alignment horizontal="right"/>
    </xf>
    <xf numFmtId="231" fontId="148" fillId="0" borderId="0">
      <alignment horizontal="right"/>
    </xf>
    <xf numFmtId="231" fontId="148" fillId="0" borderId="0">
      <alignment horizontal="right"/>
    </xf>
    <xf numFmtId="231" fontId="148" fillId="0" borderId="0">
      <alignment horizontal="right"/>
    </xf>
    <xf numFmtId="0" fontId="148" fillId="0" borderId="0">
      <alignment horizontal="left"/>
    </xf>
    <xf numFmtId="0" fontId="149" fillId="9" borderId="0" applyNumberFormat="0" applyBorder="0" applyAlignment="0" applyProtection="0"/>
    <xf numFmtId="232" fontId="83" fillId="0" borderId="68" applyNumberFormat="0" applyFont="0" applyFill="0" applyAlignment="0">
      <alignment vertical="center"/>
    </xf>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232" fontId="83" fillId="0" borderId="68" applyNumberFormat="0" applyFont="0" applyFill="0" applyAlignment="0">
      <alignment vertical="center"/>
    </xf>
    <xf numFmtId="0" fontId="83" fillId="0" borderId="68" applyNumberFormat="0" applyFont="0" applyFill="0"/>
    <xf numFmtId="0" fontId="83" fillId="0" borderId="68" applyNumberFormat="0" applyFont="0" applyFill="0"/>
    <xf numFmtId="232" fontId="83" fillId="0" borderId="68" applyNumberFormat="0" applyFont="0" applyFill="0" applyAlignment="0">
      <alignment vertical="center"/>
    </xf>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83" fillId="0" borderId="68" applyNumberFormat="0" applyFont="0" applyFill="0"/>
    <xf numFmtId="0" fontId="47" fillId="45" borderId="0"/>
    <xf numFmtId="0" fontId="150" fillId="0" borderId="53" applyNumberFormat="0" applyFont="0" applyFill="0" applyAlignment="0" applyProtection="0"/>
    <xf numFmtId="0" fontId="150" fillId="0" borderId="74" applyNumberFormat="0" applyFont="0" applyFill="0" applyAlignment="0" applyProtection="0"/>
    <xf numFmtId="0" fontId="82" fillId="0" borderId="36" applyNumberFormat="0" applyFont="0" applyFill="0" applyAlignment="0" applyProtection="0"/>
    <xf numFmtId="0" fontId="82" fillId="0" borderId="36" applyNumberFormat="0" applyFont="0" applyFill="0" applyAlignment="0" applyProtection="0"/>
    <xf numFmtId="0" fontId="82" fillId="0" borderId="40" applyNumberFormat="0" applyFont="0" applyFill="0" applyAlignment="0" applyProtection="0"/>
    <xf numFmtId="0" fontId="82" fillId="0" borderId="40" applyNumberFormat="0" applyFont="0" applyFill="0" applyAlignment="0" applyProtection="0"/>
    <xf numFmtId="0" fontId="82" fillId="0" borderId="40" applyNumberFormat="0" applyFont="0" applyFill="0" applyAlignment="0" applyProtection="0"/>
    <xf numFmtId="0" fontId="82" fillId="0" borderId="65" applyNumberFormat="0" applyFont="0" applyFill="0" applyAlignment="0" applyProtection="0"/>
    <xf numFmtId="0" fontId="82" fillId="0" borderId="65" applyNumberFormat="0" applyFont="0" applyFill="0" applyAlignment="0" applyProtection="0"/>
    <xf numFmtId="0" fontId="82" fillId="0" borderId="37" applyNumberFormat="0" applyFont="0" applyFill="0" applyAlignment="0" applyProtection="0"/>
    <xf numFmtId="0" fontId="82" fillId="0" borderId="37" applyNumberFormat="0" applyFont="0" applyFill="0" applyAlignment="0" applyProtection="0"/>
    <xf numFmtId="0" fontId="82" fillId="0" borderId="37" applyNumberFormat="0" applyFont="0" applyFill="0" applyAlignment="0" applyProtection="0"/>
    <xf numFmtId="0" fontId="82" fillId="0" borderId="37" applyNumberFormat="0" applyFont="0" applyFill="0" applyAlignment="0" applyProtection="0"/>
    <xf numFmtId="0" fontId="82" fillId="0" borderId="37" applyNumberFormat="0" applyFont="0" applyFill="0" applyAlignment="0" applyProtection="0"/>
    <xf numFmtId="0" fontId="82" fillId="0" borderId="37" applyNumberFormat="0" applyFont="0" applyFill="0" applyAlignment="0" applyProtection="0"/>
    <xf numFmtId="233" fontId="47" fillId="0" borderId="33">
      <alignment horizontal="left"/>
    </xf>
    <xf numFmtId="233" fontId="47" fillId="0" borderId="33">
      <alignment horizontal="left"/>
    </xf>
    <xf numFmtId="233" fontId="47" fillId="0" borderId="33">
      <alignment horizontal="left"/>
    </xf>
    <xf numFmtId="233" fontId="47" fillId="0" borderId="33">
      <alignment horizontal="left"/>
    </xf>
    <xf numFmtId="233" fontId="47" fillId="0" borderId="33">
      <alignment horizontal="left"/>
    </xf>
    <xf numFmtId="233" fontId="47" fillId="0" borderId="33">
      <alignment horizontal="left"/>
    </xf>
    <xf numFmtId="233" fontId="47" fillId="0" borderId="33">
      <alignment horizontal="left"/>
    </xf>
    <xf numFmtId="233" fontId="47" fillId="0" borderId="33">
      <alignment horizontal="left"/>
    </xf>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234" fontId="91"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0" fontId="94"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5" fontId="91"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199" fontId="91"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6" fontId="91"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0" fontId="91"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7" fontId="91"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8" fontId="151"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7" fontId="95" fillId="0" borderId="0" applyFill="0" applyBorder="0" applyAlignment="0"/>
    <xf numFmtId="235" fontId="91"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0" fontId="47"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4" fontId="91"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9" fontId="91"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4" fontId="95" fillId="0" borderId="0" applyFill="0" applyBorder="0" applyAlignment="0"/>
    <xf numFmtId="236" fontId="91"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40" fontId="151"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6" fontId="95" fillId="0" borderId="0" applyFill="0" applyBorder="0" applyAlignment="0"/>
    <xf numFmtId="235" fontId="91"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199" fontId="91"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235" fontId="95" fillId="0" borderId="0" applyFill="0" applyBorder="0" applyAlignment="0"/>
    <xf numFmtId="0" fontId="135" fillId="87"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87" borderId="70" applyNumberFormat="0" applyAlignment="0" applyProtection="0"/>
    <xf numFmtId="0" fontId="135" fillId="91" borderId="70" applyNumberFormat="0" applyAlignment="0" applyProtection="0"/>
    <xf numFmtId="0" fontId="135" fillId="91" borderId="70" applyNumberFormat="0" applyAlignment="0" applyProtection="0"/>
    <xf numFmtId="0" fontId="135" fillId="87" borderId="70" applyNumberFormat="0" applyAlignment="0" applyProtection="0"/>
    <xf numFmtId="0" fontId="135" fillId="87" borderId="70" applyNumberFormat="0" applyAlignment="0" applyProtection="0"/>
    <xf numFmtId="0" fontId="135" fillId="87" borderId="70" applyNumberFormat="0" applyAlignment="0" applyProtection="0"/>
    <xf numFmtId="0" fontId="135" fillId="91" borderId="70" applyNumberFormat="0" applyAlignment="0" applyProtection="0"/>
    <xf numFmtId="0" fontId="135" fillId="87" borderId="70" applyNumberFormat="0" applyAlignment="0" applyProtection="0"/>
    <xf numFmtId="0" fontId="135" fillId="87" borderId="70" applyNumberFormat="0" applyAlignment="0" applyProtection="0"/>
    <xf numFmtId="0" fontId="152" fillId="88" borderId="70" applyNumberFormat="0" applyAlignment="0" applyProtection="0"/>
    <xf numFmtId="0" fontId="80" fillId="15" borderId="45" applyNumberFormat="0" applyAlignment="0" applyProtection="0"/>
    <xf numFmtId="3" fontId="56" fillId="62" borderId="40">
      <protection hidden="1"/>
    </xf>
    <xf numFmtId="0" fontId="152" fillId="88" borderId="70" applyNumberFormat="0" applyAlignment="0" applyProtection="0"/>
    <xf numFmtId="0" fontId="153" fillId="87" borderId="70" applyNumberFormat="0" applyAlignment="0" applyProtection="0"/>
    <xf numFmtId="0" fontId="153" fillId="87" borderId="70" applyNumberFormat="0" applyAlignment="0" applyProtection="0"/>
    <xf numFmtId="0" fontId="153" fillId="87" borderId="70" applyNumberFormat="0" applyAlignment="0" applyProtection="0"/>
    <xf numFmtId="0" fontId="153" fillId="87"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2" fillId="88" borderId="70" applyNumberFormat="0" applyAlignment="0" applyProtection="0"/>
    <xf numFmtId="0" fontId="153" fillId="87" borderId="70" applyNumberFormat="0" applyAlignment="0" applyProtection="0"/>
    <xf numFmtId="0" fontId="153" fillId="87" borderId="70" applyNumberFormat="0" applyAlignment="0" applyProtection="0"/>
    <xf numFmtId="0" fontId="152" fillId="88" borderId="70" applyNumberFormat="0" applyAlignment="0" applyProtection="0"/>
    <xf numFmtId="0" fontId="152" fillId="88" borderId="70" applyNumberFormat="0" applyAlignment="0" applyProtection="0"/>
    <xf numFmtId="0" fontId="153" fillId="87" borderId="70" applyNumberFormat="0" applyAlignment="0" applyProtection="0"/>
    <xf numFmtId="0" fontId="153" fillId="87" borderId="70" applyNumberFormat="0" applyAlignment="0" applyProtection="0"/>
    <xf numFmtId="0" fontId="153" fillId="87" borderId="70" applyNumberFormat="0" applyAlignment="0" applyProtection="0"/>
    <xf numFmtId="0" fontId="154" fillId="87" borderId="70" applyNumberFormat="0" applyAlignment="0" applyProtection="0"/>
    <xf numFmtId="0"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4" fontId="89" fillId="0" borderId="0" applyFont="0" applyFill="0" applyBorder="0" applyAlignment="0" applyProtection="0"/>
    <xf numFmtId="4" fontId="89"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1" fontId="32" fillId="92" borderId="0" applyNumberFormat="0" applyFont="0" applyBorder="0" applyAlignment="0">
      <protection locked="0"/>
    </xf>
    <xf numFmtId="41" fontId="32" fillId="92" borderId="0" applyNumberFormat="0" applyFont="0" applyBorder="0" applyAlignment="0">
      <protection locked="0"/>
    </xf>
    <xf numFmtId="0" fontId="155" fillId="0" borderId="75" applyNumberFormat="0" applyFill="0" applyAlignment="0" applyProtection="0"/>
    <xf numFmtId="0" fontId="156" fillId="93"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6" fillId="94" borderId="76" applyNumberFormat="0" applyAlignment="0" applyProtection="0"/>
    <xf numFmtId="0" fontId="155" fillId="0" borderId="75" applyNumberFormat="0" applyFill="0" applyAlignment="0" applyProtection="0"/>
    <xf numFmtId="0" fontId="155" fillId="0" borderId="75" applyNumberFormat="0" applyFill="0" applyAlignment="0" applyProtection="0"/>
    <xf numFmtId="0" fontId="155" fillId="0" borderId="75" applyNumberFormat="0" applyFill="0" applyAlignment="0" applyProtection="0"/>
    <xf numFmtId="0" fontId="155" fillId="0" borderId="75" applyNumberFormat="0" applyFill="0" applyAlignment="0" applyProtection="0"/>
    <xf numFmtId="0" fontId="155" fillId="0" borderId="75" applyNumberFormat="0" applyFill="0" applyAlignment="0" applyProtection="0"/>
    <xf numFmtId="0" fontId="47" fillId="0" borderId="0" applyNumberFormat="0" applyFont="0" applyFill="0" applyBorder="0" applyProtection="0">
      <alignment horizontal="centerContinuous"/>
    </xf>
    <xf numFmtId="0" fontId="47" fillId="0" borderId="0" applyNumberFormat="0" applyFont="0" applyFill="0" applyBorder="0" applyProtection="0">
      <alignment horizontal="centerContinuous"/>
    </xf>
    <xf numFmtId="0" fontId="47" fillId="0" borderId="0" applyNumberFormat="0" applyFont="0" applyFill="0" applyBorder="0" applyProtection="0">
      <alignment horizontal="centerContinuous"/>
    </xf>
    <xf numFmtId="0" fontId="157" fillId="0" borderId="40" applyBorder="0"/>
    <xf numFmtId="241" fontId="158" fillId="0" borderId="0"/>
    <xf numFmtId="0" fontId="156"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4" borderId="76" applyNumberFormat="0" applyAlignment="0" applyProtection="0"/>
    <xf numFmtId="0" fontId="159" fillId="94" borderId="76" applyNumberFormat="0" applyAlignment="0" applyProtection="0"/>
    <xf numFmtId="0" fontId="159" fillId="94" borderId="76" applyNumberFormat="0" applyAlignment="0" applyProtection="0"/>
    <xf numFmtId="0" fontId="159" fillId="94" borderId="76" applyNumberFormat="0" applyAlignment="0" applyProtection="0"/>
    <xf numFmtId="0" fontId="156" fillId="93" borderId="76" applyNumberFormat="0" applyAlignment="0" applyProtection="0"/>
    <xf numFmtId="0" fontId="156" fillId="93" borderId="76" applyNumberFormat="0" applyAlignment="0" applyProtection="0"/>
    <xf numFmtId="0" fontId="156"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59" fillId="93" borderId="76" applyNumberFormat="0" applyAlignment="0" applyProtection="0"/>
    <xf numFmtId="0" fontId="131" fillId="93" borderId="76" applyNumberFormat="0" applyAlignment="0" applyProtection="0"/>
    <xf numFmtId="0" fontId="158" fillId="0" borderId="0"/>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vertical="center"/>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xf>
    <xf numFmtId="3" fontId="160" fillId="8" borderId="29" applyFont="0" applyFill="0" applyProtection="0">
      <alignment horizontal="right" vertical="center"/>
    </xf>
    <xf numFmtId="10" fontId="161" fillId="0" borderId="0">
      <alignment vertical="center"/>
    </xf>
    <xf numFmtId="3" fontId="161" fillId="0" borderId="0">
      <alignment vertical="center"/>
    </xf>
    <xf numFmtId="0" fontId="117" fillId="78"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79" borderId="0" applyNumberFormat="0" applyBorder="0" applyAlignment="0" applyProtection="0"/>
    <xf numFmtId="0" fontId="117" fillId="80"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1" borderId="0" applyNumberFormat="0" applyBorder="0" applyAlignment="0" applyProtection="0"/>
    <xf numFmtId="0" fontId="117" fillId="82"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83"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73"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4" borderId="0" applyNumberFormat="0" applyBorder="0" applyAlignment="0" applyProtection="0"/>
    <xf numFmtId="0" fontId="117" fillId="77"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0" fontId="117" fillId="84" borderId="0" applyNumberFormat="0" applyBorder="0" applyAlignment="0" applyProtection="0"/>
    <xf numFmtId="199" fontId="162" fillId="0" borderId="77"/>
    <xf numFmtId="176" fontId="163" fillId="0" borderId="0" applyFont="0" applyFill="0" applyBorder="0" applyAlignment="0" applyProtection="0"/>
    <xf numFmtId="0" fontId="164" fillId="0" borderId="0"/>
    <xf numFmtId="0" fontId="164" fillId="0" borderId="0"/>
    <xf numFmtId="0" fontId="164" fillId="0" borderId="0"/>
    <xf numFmtId="0" fontId="164" fillId="0" borderId="0"/>
    <xf numFmtId="242" fontId="47" fillId="0" borderId="0"/>
    <xf numFmtId="242" fontId="47" fillId="0" borderId="0"/>
    <xf numFmtId="242" fontId="47" fillId="0" borderId="0"/>
    <xf numFmtId="242" fontId="47" fillId="0" borderId="0"/>
    <xf numFmtId="195" fontId="165" fillId="0" borderId="0">
      <alignment horizontal="right" vertical="center" wrapText="1"/>
    </xf>
    <xf numFmtId="195" fontId="165" fillId="0" borderId="0">
      <alignment horizontal="right" vertical="center" wrapText="1"/>
    </xf>
    <xf numFmtId="195" fontId="165" fillId="0" borderId="0">
      <alignment horizontal="right" vertical="center" wrapText="1"/>
    </xf>
    <xf numFmtId="41" fontId="47" fillId="0" borderId="0" applyFont="0" applyFill="0" applyBorder="0" applyAlignment="0" applyProtection="0"/>
    <xf numFmtId="174" fontId="47" fillId="0" borderId="0" applyFont="0" applyFill="0" applyBorder="0" applyAlignment="0" applyProtection="0"/>
    <xf numFmtId="174" fontId="47" fillId="0" borderId="0" applyFont="0" applyFill="0" applyBorder="0" applyAlignment="0" applyProtection="0"/>
    <xf numFmtId="174" fontId="47" fillId="0" borderId="0" applyFont="0" applyFill="0" applyBorder="0" applyAlignment="0" applyProtection="0"/>
    <xf numFmtId="174"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38" fontId="89" fillId="0" borderId="0" applyFont="0" applyFill="0" applyBorder="0" applyAlignment="0" applyProtection="0"/>
    <xf numFmtId="234" fontId="91"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9" fontId="91"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234" fontId="95" fillId="0" borderId="0" applyFont="0" applyFill="0" applyBorder="0" applyAlignment="0" applyProtection="0"/>
    <xf numFmtId="38" fontId="166"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38" fontId="167" fillId="0" borderId="0">
      <alignment horizontal="center"/>
      <protection locked="0"/>
    </xf>
    <xf numFmtId="0" fontId="47" fillId="0" borderId="0" applyFont="0" applyFill="0" applyBorder="0" applyAlignment="0" applyProtection="0"/>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47" fillId="0" borderId="0" applyFont="0" applyFill="0" applyBorder="0" applyAlignment="0" applyProtection="0"/>
    <xf numFmtId="0" fontId="47" fillId="0" borderId="0" applyFont="0" applyFill="0" applyBorder="0" applyAlignment="0" applyProtection="0"/>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47" fillId="0" borderId="0" applyFont="0" applyFill="0" applyBorder="0" applyAlignment="0" applyProtection="0"/>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47" fillId="0" borderId="0" applyFont="0" applyFill="0" applyBorder="0" applyAlignment="0" applyProtection="0"/>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0" fontId="167" fillId="0" borderId="0">
      <alignment horizontal="center"/>
      <protection locked="0"/>
    </xf>
    <xf numFmtId="0" fontId="167" fillId="0" borderId="0">
      <alignment horizontal="center"/>
      <protection locked="0"/>
    </xf>
    <xf numFmtId="38" fontId="167" fillId="0" borderId="0">
      <alignment horizontal="center"/>
      <protection locked="0"/>
    </xf>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39"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243" fontId="99" fillId="0" borderId="0" applyFont="0" applyFill="0" applyBorder="0" applyAlignment="0" applyProtection="0">
      <alignment horizontal="right"/>
    </xf>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3" fontId="99" fillId="0" borderId="0" applyFont="0" applyFill="0" applyBorder="0" applyProtection="0"/>
    <xf numFmtId="244" fontId="99"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alignment horizontal="right"/>
    </xf>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245" fontId="99" fillId="0" borderId="0" applyFont="0" applyFill="0" applyBorder="0" applyAlignment="0" applyProtection="0">
      <alignment horizontal="right"/>
    </xf>
    <xf numFmtId="245" fontId="99" fillId="0" borderId="0" applyFont="0" applyFill="0" applyBorder="0" applyAlignment="0" applyProtection="0">
      <alignment horizontal="right"/>
    </xf>
    <xf numFmtId="43" fontId="47" fillId="0" borderId="0" applyFont="0" applyFill="0" applyBorder="0" applyAlignment="0" applyProtection="0"/>
    <xf numFmtId="245" fontId="99" fillId="0" borderId="0" applyFont="0" applyFill="0" applyBorder="0" applyProtection="0"/>
    <xf numFmtId="43" fontId="47" fillId="0" borderId="0" applyFont="0" applyFill="0" applyBorder="0" applyAlignment="0" applyProtection="0"/>
    <xf numFmtId="245" fontId="99" fillId="0" borderId="0" applyFont="0" applyFill="0" applyBorder="0" applyProtection="0"/>
    <xf numFmtId="245" fontId="99" fillId="0" borderId="0" applyFont="0" applyFill="0" applyBorder="0" applyAlignment="0" applyProtection="0">
      <alignment horizontal="right"/>
    </xf>
    <xf numFmtId="43"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Alignment="0" applyProtection="0">
      <alignment horizontal="right"/>
    </xf>
    <xf numFmtId="245" fontId="99" fillId="0" borderId="0" applyFont="0" applyFill="0" applyBorder="0" applyProtection="0"/>
    <xf numFmtId="245" fontId="99" fillId="0" borderId="0" applyFont="0" applyFill="0" applyBorder="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43" fontId="47" fillId="0" borderId="0" applyFont="0" applyFill="0" applyBorder="0" applyAlignment="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Protection="0"/>
    <xf numFmtId="43"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Protection="0"/>
    <xf numFmtId="176"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Protection="0"/>
    <xf numFmtId="245" fontId="99" fillId="0" borderId="0" applyFont="0" applyFill="0" applyBorder="0" applyAlignment="0" applyProtection="0">
      <alignment horizontal="right"/>
    </xf>
    <xf numFmtId="245" fontId="99" fillId="0" borderId="0" applyFont="0" applyFill="0" applyBorder="0" applyAlignment="0" applyProtection="0">
      <alignment horizontal="right"/>
    </xf>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245" fontId="99" fillId="0" borderId="0" applyFont="0" applyFill="0" applyBorder="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245" fontId="99" fillId="0" borderId="0" applyFont="0" applyFill="0" applyBorder="0" applyAlignment="0" applyProtection="0">
      <alignment horizontal="right"/>
    </xf>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45" fontId="99" fillId="0" borderId="0" applyFont="0" applyFill="0" applyBorder="0" applyProtection="0"/>
    <xf numFmtId="43" fontId="47" fillId="0" borderId="0" applyFont="0" applyFill="0" applyBorder="0" applyAlignment="0" applyProtection="0"/>
    <xf numFmtId="245" fontId="99" fillId="0" borderId="0" applyFont="0" applyFill="0" applyBorder="0" applyProtection="0"/>
    <xf numFmtId="245" fontId="99" fillId="0" borderId="0" applyFont="0" applyFill="0" applyBorder="0" applyAlignment="0" applyProtection="0">
      <alignment horizontal="right"/>
    </xf>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0" fontId="99"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68"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43"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1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76" fontId="47" fillId="0" borderId="0" applyFont="0" applyFill="0" applyBorder="0" applyAlignment="0" applyProtection="0"/>
    <xf numFmtId="176" fontId="47" fillId="0" borderId="0" applyFont="0" applyFill="0" applyBorder="0" applyAlignment="0" applyProtection="0"/>
    <xf numFmtId="3" fontId="163" fillId="0" borderId="52">
      <alignment vertical="center"/>
    </xf>
    <xf numFmtId="199" fontId="81" fillId="0" borderId="0" applyFont="0" applyFill="0" applyBorder="0" applyAlignment="0" applyProtection="0"/>
    <xf numFmtId="199" fontId="81" fillId="0" borderId="0" applyFont="0" applyFill="0" applyBorder="0" applyAlignment="0" applyProtection="0"/>
    <xf numFmtId="3" fontId="163" fillId="0" borderId="52">
      <alignment vertical="center"/>
    </xf>
    <xf numFmtId="39"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3" fontId="163" fillId="0" borderId="52">
      <alignment vertical="center"/>
    </xf>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3" fontId="163" fillId="0" borderId="52">
      <alignment vertical="center"/>
    </xf>
    <xf numFmtId="23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3" fontId="47" fillId="0" borderId="0" applyFont="0" applyFill="0" applyBorder="0" applyAlignment="0" applyProtection="0"/>
    <xf numFmtId="0" fontId="169" fillId="90" borderId="0" applyBorder="0">
      <alignment horizontal="left"/>
    </xf>
    <xf numFmtId="0" fontId="170" fillId="95" borderId="0" applyNumberFormat="0" applyBorder="0">
      <alignment horizontal="left"/>
    </xf>
    <xf numFmtId="0" fontId="94"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94" fillId="58" borderId="78" applyNumberFormat="0" applyFont="0" applyAlignment="0" applyProtection="0"/>
    <xf numFmtId="0" fontId="94" fillId="58" borderId="78" applyNumberFormat="0" applyFont="0" applyAlignment="0" applyProtection="0"/>
    <xf numFmtId="0" fontId="94" fillId="58" borderId="78" applyNumberFormat="0" applyFont="0" applyAlignment="0" applyProtection="0"/>
    <xf numFmtId="3" fontId="163" fillId="0" borderId="52">
      <alignment vertical="center"/>
    </xf>
    <xf numFmtId="0" fontId="94" fillId="58" borderId="78" applyNumberFormat="0" applyFont="0" applyAlignment="0" applyProtection="0"/>
    <xf numFmtId="0" fontId="94"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171" fillId="58" borderId="78" applyNumberFormat="0" applyFont="0" applyAlignment="0" applyProtection="0"/>
    <xf numFmtId="41" fontId="47" fillId="0" borderId="0" applyFont="0" applyFill="0" applyBorder="0" applyAlignment="0" applyProtection="0"/>
    <xf numFmtId="41" fontId="47" fillId="0" borderId="0" applyFont="0" applyFill="0" applyBorder="0" applyAlignment="0" applyProtection="0"/>
    <xf numFmtId="231" fontId="172" fillId="0" borderId="0" applyFill="0" applyBorder="0">
      <alignment horizontal="left"/>
    </xf>
    <xf numFmtId="0" fontId="173" fillId="96" borderId="0"/>
    <xf numFmtId="0" fontId="156" fillId="93" borderId="76" applyNumberFormat="0" applyAlignment="0" applyProtection="0"/>
    <xf numFmtId="10" fontId="47" fillId="0" borderId="0"/>
    <xf numFmtId="10" fontId="47" fillId="0" borderId="0"/>
    <xf numFmtId="10" fontId="47" fillId="0" borderId="0"/>
    <xf numFmtId="10" fontId="47" fillId="0" borderId="0"/>
    <xf numFmtId="10" fontId="47" fillId="0" borderId="0"/>
    <xf numFmtId="10" fontId="47" fillId="0" borderId="0"/>
    <xf numFmtId="10" fontId="47" fillId="0" borderId="0"/>
    <xf numFmtId="10" fontId="47" fillId="0" borderId="0"/>
    <xf numFmtId="0" fontId="174" fillId="0" borderId="0" applyNumberFormat="0" applyAlignment="0">
      <alignment horizontal="left"/>
    </xf>
    <xf numFmtId="0" fontId="175" fillId="0" borderId="79" applyNumberFormat="0" applyFill="0" applyBorder="0" applyAlignment="0" applyProtection="0">
      <alignment horizontal="center"/>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5" fillId="0" borderId="79" applyNumberFormat="0" applyFill="0" applyBorder="0" applyAlignment="0" applyProtection="0">
      <alignment horizontal="center"/>
      <protection locked="0"/>
    </xf>
    <xf numFmtId="0" fontId="175" fillId="0" borderId="79" applyNumberFormat="0" applyFill="0" applyBorder="0" applyAlignment="0" applyProtection="0">
      <alignment horizontal="center"/>
      <protection locked="0"/>
    </xf>
    <xf numFmtId="3" fontId="163" fillId="0" borderId="52">
      <alignment vertical="center"/>
    </xf>
    <xf numFmtId="0" fontId="175" fillId="0" borderId="79" applyNumberFormat="0" applyFill="0" applyBorder="0" applyAlignment="0" applyProtection="0">
      <alignment horizontal="center"/>
      <protection locked="0"/>
    </xf>
    <xf numFmtId="0" fontId="175" fillId="0" borderId="79" applyNumberFormat="0" applyFill="0" applyBorder="0" applyAlignment="0" applyProtection="0">
      <alignment horizontal="center"/>
      <protection locked="0"/>
    </xf>
    <xf numFmtId="3" fontId="163" fillId="0" borderId="52">
      <alignment vertical="center"/>
    </xf>
    <xf numFmtId="0" fontId="176" fillId="0" borderId="79" applyNumberFormat="0" applyFill="0" applyBorder="0">
      <protection locked="0"/>
    </xf>
    <xf numFmtId="0" fontId="176" fillId="0" borderId="79" applyNumberFormat="0" applyFill="0" applyBorder="0">
      <protection locked="0"/>
    </xf>
    <xf numFmtId="3" fontId="163" fillId="0" borderId="52">
      <alignment vertical="center"/>
    </xf>
    <xf numFmtId="0" fontId="176" fillId="0" borderId="79" applyNumberFormat="0" applyFill="0" applyBorder="0">
      <protection locked="0"/>
    </xf>
    <xf numFmtId="0" fontId="176" fillId="0" borderId="79" applyNumberFormat="0" applyFill="0" applyBorder="0">
      <protection locked="0"/>
    </xf>
    <xf numFmtId="3" fontId="163" fillId="0" borderId="52">
      <alignment vertical="center"/>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0" fontId="176" fillId="0" borderId="79" applyNumberFormat="0" applyFill="0" applyBorder="0">
      <protection locked="0"/>
    </xf>
    <xf numFmtId="3" fontId="163" fillId="0" borderId="52">
      <alignment vertical="center"/>
    </xf>
    <xf numFmtId="3" fontId="177" fillId="0" borderId="80" applyNumberFormat="0" applyAlignment="0">
      <alignment vertical="center"/>
    </xf>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3" fontId="163" fillId="0" borderId="52">
      <alignment vertical="center"/>
    </xf>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177" fillId="0" borderId="80" applyNumberFormat="0"/>
    <xf numFmtId="0" fontId="47" fillId="0" borderId="0" applyFont="0" applyFill="0" applyBorder="0" applyAlignment="0" applyProtection="0"/>
    <xf numFmtId="246" fontId="178" fillId="0" borderId="0"/>
    <xf numFmtId="247"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3" fontId="163" fillId="0" borderId="52">
      <alignment vertical="center"/>
    </xf>
    <xf numFmtId="173" fontId="47" fillId="0" borderId="0" applyFont="0" applyFill="0" applyBorder="0" applyAlignment="0" applyProtection="0"/>
    <xf numFmtId="173" fontId="47" fillId="0" borderId="0" applyFont="0" applyFill="0" applyBorder="0" applyAlignment="0" applyProtection="0"/>
    <xf numFmtId="247"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171" fontId="47" fillId="0" borderId="0" applyFont="0" applyFill="0" applyBorder="0" applyAlignment="0" applyProtection="0"/>
    <xf numFmtId="3" fontId="163" fillId="0" borderId="52">
      <alignment vertical="center"/>
    </xf>
    <xf numFmtId="171" fontId="47" fillId="0" borderId="0" applyFont="0" applyFill="0" applyBorder="0" applyAlignment="0" applyProtection="0"/>
    <xf numFmtId="171" fontId="47" fillId="0" borderId="0" applyFont="0" applyFill="0" applyBorder="0" applyAlignment="0" applyProtection="0"/>
    <xf numFmtId="248" fontId="47" fillId="0" borderId="0" applyFont="0" applyFill="0" applyBorder="0" applyAlignment="0" applyProtection="0"/>
    <xf numFmtId="247" fontId="47" fillId="0" borderId="0" applyFont="0" applyFill="0" applyBorder="0" applyAlignment="0" applyProtection="0"/>
    <xf numFmtId="235" fontId="91"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199" fontId="91"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235" fontId="95" fillId="0" borderId="0" applyFont="0" applyFill="0" applyBorder="0" applyAlignment="0" applyProtection="0"/>
    <xf numFmtId="3" fontId="163" fillId="0" borderId="52">
      <alignment vertical="center"/>
    </xf>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49" fontId="99" fillId="0" borderId="0" applyFont="0" applyFill="0" applyBorder="0" applyAlignment="0" applyProtection="0">
      <alignment horizontal="right"/>
    </xf>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249" fontId="99" fillId="0" borderId="0" applyFont="0" applyFill="0" applyBorder="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5"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250" fontId="99" fillId="0" borderId="0" applyFont="0" applyFill="0" applyBorder="0" applyAlignment="0" applyProtection="0">
      <alignment horizontal="right"/>
    </xf>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250" fontId="99" fillId="0" borderId="0" applyFont="0" applyFill="0" applyBorder="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3" fontId="163" fillId="0" borderId="52">
      <alignment vertical="center"/>
    </xf>
    <xf numFmtId="3" fontId="163" fillId="0" borderId="52">
      <alignment vertical="center"/>
    </xf>
    <xf numFmtId="250" fontId="99" fillId="0" borderId="0" applyFont="0" applyFill="0" applyBorder="0" applyProtection="0"/>
    <xf numFmtId="172" fontId="47" fillId="0" borderId="0" applyFont="0" applyFill="0" applyBorder="0" applyAlignment="0" applyProtection="0"/>
    <xf numFmtId="172" fontId="47" fillId="0" borderId="0" applyFont="0" applyFill="0" applyBorder="0" applyAlignment="0" applyProtection="0"/>
    <xf numFmtId="250" fontId="99" fillId="0" borderId="0" applyFont="0" applyFill="0" applyBorder="0" applyProtection="0"/>
    <xf numFmtId="3" fontId="163" fillId="0" borderId="52">
      <alignment vertical="center"/>
    </xf>
    <xf numFmtId="3" fontId="163" fillId="0" borderId="52">
      <alignment vertical="center"/>
    </xf>
    <xf numFmtId="250" fontId="99" fillId="0" borderId="0" applyFont="0" applyFill="0" applyBorder="0" applyProtection="0"/>
    <xf numFmtId="250" fontId="99" fillId="0" borderId="0" applyFont="0" applyFill="0" applyBorder="0" applyProtection="0"/>
    <xf numFmtId="3" fontId="163" fillId="0" borderId="52">
      <alignment vertical="center"/>
    </xf>
    <xf numFmtId="250" fontId="99" fillId="0" borderId="0" applyFont="0" applyFill="0" applyBorder="0" applyProtection="0"/>
    <xf numFmtId="250" fontId="99" fillId="0" borderId="0" applyFont="0" applyFill="0" applyBorder="0" applyProtection="0"/>
    <xf numFmtId="250" fontId="99" fillId="0" borderId="0" applyFont="0" applyFill="0" applyBorder="0" applyProtection="0"/>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172" fontId="47" fillId="0" borderId="0" applyFont="0" applyFill="0" applyBorder="0" applyAlignment="0" applyProtection="0"/>
    <xf numFmtId="250" fontId="99" fillId="0" borderId="0" applyFont="0" applyFill="0" applyBorder="0" applyProtection="0"/>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3" fontId="163" fillId="0" borderId="52">
      <alignment vertical="center"/>
    </xf>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250" fontId="99" fillId="0" borderId="0" applyFont="0" applyFill="0" applyBorder="0" applyProtection="0"/>
    <xf numFmtId="250" fontId="99" fillId="0" borderId="0" applyFont="0" applyFill="0" applyBorder="0" applyProtection="0"/>
    <xf numFmtId="250" fontId="99" fillId="0" borderId="0" applyFont="0" applyFill="0" applyBorder="0" applyProtection="0"/>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250" fontId="99" fillId="0" borderId="0" applyFont="0" applyFill="0" applyBorder="0" applyProtection="0"/>
    <xf numFmtId="3" fontId="163" fillId="0" borderId="52">
      <alignment vertical="center"/>
    </xf>
    <xf numFmtId="250" fontId="99" fillId="0" borderId="0" applyFont="0" applyFill="0" applyBorder="0" applyProtection="0"/>
    <xf numFmtId="250" fontId="99" fillId="0" borderId="0" applyFont="0" applyFill="0" applyBorder="0" applyProtection="0"/>
    <xf numFmtId="3" fontId="163" fillId="0" borderId="52">
      <alignment vertical="center"/>
    </xf>
    <xf numFmtId="172" fontId="47" fillId="0" borderId="0" applyFont="0" applyFill="0" applyBorder="0" applyAlignment="0" applyProtection="0"/>
    <xf numFmtId="3" fontId="163" fillId="0" borderId="52">
      <alignment vertical="center"/>
    </xf>
    <xf numFmtId="250" fontId="99" fillId="0" borderId="0" applyFont="0" applyFill="0" applyBorder="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250" fontId="99" fillId="0" borderId="0" applyFont="0" applyFill="0" applyBorder="0" applyProtection="0"/>
    <xf numFmtId="172" fontId="47" fillId="0" borderId="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0"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172" fontId="47" fillId="0" borderId="0" applyFont="0" applyFill="0" applyBorder="0" applyAlignment="0" applyProtection="0"/>
    <xf numFmtId="3" fontId="163" fillId="0" borderId="52">
      <alignment vertical="center"/>
    </xf>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47" fontId="47" fillId="0" borderId="0" applyFont="0" applyFill="0" applyBorder="0" applyAlignment="0" applyProtection="0"/>
    <xf numFmtId="247" fontId="47" fillId="0" borderId="0" applyFont="0" applyFill="0" applyBorder="0" applyAlignment="0" applyProtection="0"/>
    <xf numFmtId="3" fontId="163" fillId="0" borderId="52">
      <alignment vertical="center"/>
    </xf>
    <xf numFmtId="3" fontId="163" fillId="0" borderId="52">
      <alignment vertical="center"/>
    </xf>
    <xf numFmtId="251" fontId="179" fillId="0" borderId="0"/>
    <xf numFmtId="0" fontId="47" fillId="0" borderId="0" applyNumberFormat="0" applyFont="0" applyFill="0" applyBorder="0" applyAlignment="0" applyProtection="0"/>
    <xf numFmtId="251" fontId="179" fillId="0" borderId="0"/>
    <xf numFmtId="3" fontId="163" fillId="0" borderId="52">
      <alignment vertical="center"/>
    </xf>
    <xf numFmtId="251" fontId="179" fillId="0" borderId="0"/>
    <xf numFmtId="3" fontId="163" fillId="0" borderId="52">
      <alignment vertical="center"/>
    </xf>
    <xf numFmtId="251" fontId="179" fillId="0" borderId="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251" fontId="179" fillId="0" borderId="0"/>
    <xf numFmtId="251" fontId="179" fillId="0" borderId="0"/>
    <xf numFmtId="3" fontId="163" fillId="0" borderId="52">
      <alignment vertical="center"/>
    </xf>
    <xf numFmtId="3" fontId="163" fillId="0" borderId="52">
      <alignment vertical="center"/>
    </xf>
    <xf numFmtId="0" fontId="179" fillId="0" borderId="0"/>
    <xf numFmtId="0" fontId="47" fillId="0" borderId="0" applyNumberFormat="0" applyFont="0" applyFill="0" applyBorder="0" applyAlignment="0" applyProtection="0"/>
    <xf numFmtId="3" fontId="163" fillId="0" borderId="52">
      <alignment vertical="center"/>
    </xf>
    <xf numFmtId="0" fontId="179" fillId="0" borderId="0"/>
    <xf numFmtId="3" fontId="163" fillId="0" borderId="52">
      <alignment vertical="center"/>
    </xf>
    <xf numFmtId="0" fontId="179" fillId="0" borderId="0"/>
    <xf numFmtId="3" fontId="163" fillId="0" borderId="52">
      <alignment vertical="center"/>
    </xf>
    <xf numFmtId="0" fontId="179" fillId="0" borderId="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179" fillId="0" borderId="0"/>
    <xf numFmtId="0" fontId="179" fillId="0" borderId="0"/>
    <xf numFmtId="3" fontId="163" fillId="0" borderId="52">
      <alignment vertical="center"/>
    </xf>
    <xf numFmtId="3" fontId="163" fillId="0" borderId="52">
      <alignment vertical="center"/>
    </xf>
    <xf numFmtId="0" fontId="179" fillId="0" borderId="0"/>
    <xf numFmtId="3" fontId="163" fillId="0" borderId="52">
      <alignment vertical="center"/>
    </xf>
    <xf numFmtId="0" fontId="179" fillId="0" borderId="0"/>
    <xf numFmtId="0" fontId="179" fillId="0" borderId="0"/>
    <xf numFmtId="3" fontId="163" fillId="0" borderId="52">
      <alignment vertical="center"/>
    </xf>
    <xf numFmtId="3" fontId="163" fillId="0" borderId="52">
      <alignment vertical="center"/>
    </xf>
    <xf numFmtId="0" fontId="179" fillId="0" borderId="0"/>
    <xf numFmtId="3" fontId="163" fillId="0" borderId="52">
      <alignment vertical="center"/>
    </xf>
    <xf numFmtId="251" fontId="179" fillId="0" borderId="0"/>
    <xf numFmtId="3" fontId="163" fillId="0" borderId="52">
      <alignment vertical="center"/>
    </xf>
    <xf numFmtId="251" fontId="179" fillId="0" borderId="0"/>
    <xf numFmtId="251" fontId="179" fillId="0" borderId="0"/>
    <xf numFmtId="3" fontId="163" fillId="0" borderId="52">
      <alignment vertical="center"/>
    </xf>
    <xf numFmtId="3" fontId="163" fillId="0" borderId="52">
      <alignment vertical="center"/>
    </xf>
    <xf numFmtId="0" fontId="179" fillId="0" borderId="0"/>
    <xf numFmtId="0" fontId="179" fillId="0" borderId="0"/>
    <xf numFmtId="3" fontId="163" fillId="0" borderId="52">
      <alignment vertical="center"/>
    </xf>
    <xf numFmtId="0" fontId="179" fillId="0" borderId="0"/>
    <xf numFmtId="3" fontId="163" fillId="0" borderId="52">
      <alignment vertical="center"/>
    </xf>
    <xf numFmtId="0" fontId="179" fillId="0" borderId="0"/>
    <xf numFmtId="3" fontId="163" fillId="0" borderId="52">
      <alignment vertical="center"/>
    </xf>
    <xf numFmtId="0" fontId="179" fillId="0" borderId="0"/>
    <xf numFmtId="3" fontId="163" fillId="0" borderId="52">
      <alignment vertical="center"/>
    </xf>
    <xf numFmtId="3" fontId="163" fillId="0" borderId="52">
      <alignment vertical="center"/>
    </xf>
    <xf numFmtId="0" fontId="179" fillId="0" borderId="0"/>
    <xf numFmtId="3" fontId="163" fillId="0" borderId="52">
      <alignment vertical="center"/>
    </xf>
    <xf numFmtId="0" fontId="179" fillId="0" borderId="0"/>
    <xf numFmtId="0" fontId="179" fillId="0" borderId="0"/>
    <xf numFmtId="3" fontId="163" fillId="0" borderId="52">
      <alignment vertical="center"/>
    </xf>
    <xf numFmtId="3" fontId="163" fillId="0" borderId="52">
      <alignment vertical="center"/>
    </xf>
    <xf numFmtId="0" fontId="179" fillId="0" borderId="0"/>
    <xf numFmtId="3" fontId="163" fillId="0" borderId="52">
      <alignment vertical="center"/>
    </xf>
    <xf numFmtId="251" fontId="179" fillId="0" borderId="0"/>
    <xf numFmtId="251" fontId="179" fillId="0" borderId="0"/>
    <xf numFmtId="3" fontId="163" fillId="0" borderId="52">
      <alignment vertical="center"/>
    </xf>
    <xf numFmtId="251" fontId="179" fillId="0" borderId="0"/>
    <xf numFmtId="3" fontId="163" fillId="0" borderId="52">
      <alignment vertical="center"/>
    </xf>
    <xf numFmtId="251" fontId="179" fillId="0" borderId="0"/>
    <xf numFmtId="3" fontId="163" fillId="0" borderId="52">
      <alignment vertical="center"/>
    </xf>
    <xf numFmtId="251" fontId="179" fillId="0" borderId="0"/>
    <xf numFmtId="3" fontId="163" fillId="0" borderId="52">
      <alignment vertical="center"/>
    </xf>
    <xf numFmtId="3" fontId="163" fillId="0" borderId="52">
      <alignment vertical="center"/>
    </xf>
    <xf numFmtId="251" fontId="179" fillId="0" borderId="0"/>
    <xf numFmtId="3" fontId="163" fillId="0" borderId="52">
      <alignment vertical="center"/>
    </xf>
    <xf numFmtId="251" fontId="179" fillId="0" borderId="0"/>
    <xf numFmtId="251" fontId="179" fillId="0" borderId="0"/>
    <xf numFmtId="3" fontId="163" fillId="0" borderId="52">
      <alignment vertical="center"/>
    </xf>
    <xf numFmtId="3" fontId="163" fillId="0" borderId="52">
      <alignment vertical="center"/>
    </xf>
    <xf numFmtId="251" fontId="179" fillId="0" borderId="0"/>
    <xf numFmtId="3" fontId="163" fillId="0" borderId="52">
      <alignment vertical="center"/>
    </xf>
    <xf numFmtId="251" fontId="179" fillId="0" borderId="0"/>
    <xf numFmtId="3" fontId="163" fillId="0" borderId="52">
      <alignment vertical="center"/>
    </xf>
    <xf numFmtId="0" fontId="180" fillId="0" borderId="0" applyNumberFormat="0" applyFont="0" applyBorder="0" applyAlignment="0"/>
    <xf numFmtId="0" fontId="180" fillId="0" borderId="0" applyNumberFormat="0" applyFont="0" applyBorder="0" applyAlignment="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89" fillId="97" borderId="81" applyNumberFormat="0" applyFont="0" applyBorder="0" applyAlignment="0" applyProtection="0">
      <alignment horizontal="centerContinuous"/>
    </xf>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47" fillId="0" borderId="0" applyNumberFormat="0" applyFont="0" applyFill="0" applyBorder="0" applyAlignment="0" applyProtection="0"/>
    <xf numFmtId="0" fontId="89" fillId="8" borderId="81" applyNumberFormat="0" applyFont="0" applyBorder="0" applyProtection="0"/>
    <xf numFmtId="3" fontId="163" fillId="0" borderId="52">
      <alignment vertical="center"/>
    </xf>
    <xf numFmtId="0" fontId="47" fillId="0" borderId="0" applyNumberFormat="0" applyFont="0" applyFill="0" applyBorder="0" applyAlignment="0" applyProtection="0"/>
    <xf numFmtId="0" fontId="89" fillId="8" borderId="81" applyNumberFormat="0" applyFont="0" applyBorder="0" applyProtection="0"/>
    <xf numFmtId="3" fontId="163" fillId="0" borderId="52">
      <alignment vertical="center"/>
    </xf>
    <xf numFmtId="0" fontId="89" fillId="8" borderId="81" applyNumberFormat="0" applyFont="0" applyBorder="0" applyProtection="0"/>
    <xf numFmtId="0" fontId="89" fillId="8" borderId="81" applyNumberFormat="0" applyFont="0" applyBorder="0" applyProtection="0"/>
    <xf numFmtId="3" fontId="163" fillId="0" borderId="52">
      <alignment vertical="center"/>
    </xf>
    <xf numFmtId="0" fontId="89" fillId="8" borderId="81" applyNumberFormat="0" applyFont="0" applyBorder="0" applyProtection="0"/>
    <xf numFmtId="0" fontId="89" fillId="8" borderId="81" applyNumberFormat="0" applyFont="0" applyBorder="0" applyProtection="0"/>
    <xf numFmtId="3" fontId="163" fillId="0" borderId="52">
      <alignment vertical="center"/>
    </xf>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0" fontId="89" fillId="8" borderId="81" applyNumberFormat="0" applyFont="0" applyBorder="0" applyProtection="0"/>
    <xf numFmtId="10" fontId="47" fillId="0" borderId="0" applyFont="0" applyFill="0" applyBorder="0" applyProtection="0">
      <alignment horizontal="center"/>
    </xf>
    <xf numFmtId="252" fontId="47" fillId="0" borderId="0" applyFont="0" applyFill="0" applyBorder="0" applyProtection="0"/>
    <xf numFmtId="253" fontId="47" fillId="0" borderId="0" applyFont="0" applyFill="0" applyBorder="0" applyProtection="0"/>
    <xf numFmtId="3" fontId="163" fillId="0" borderId="52">
      <alignment vertical="center"/>
    </xf>
    <xf numFmtId="0" fontId="136" fillId="0" borderId="0" applyNumberFormat="0" applyBorder="0" applyAlignment="0">
      <alignment horizontal="center"/>
    </xf>
    <xf numFmtId="0" fontId="136" fillId="98" borderId="0" applyNumberFormat="0" applyBorder="0" applyAlignment="0">
      <alignment horizontal="center"/>
    </xf>
    <xf numFmtId="0" fontId="131" fillId="99" borderId="0" applyNumberFormat="0" applyBorder="0" applyAlignment="0"/>
    <xf numFmtId="0" fontId="181" fillId="99" borderId="0">
      <alignment horizontal="centerContinuous"/>
    </xf>
    <xf numFmtId="0" fontId="47" fillId="0" borderId="0" applyNumberFormat="0" applyFont="0" applyFill="0" applyBorder="0" applyAlignment="0" applyProtection="0"/>
    <xf numFmtId="0" fontId="47" fillId="55" borderId="0" applyNumberFormat="0" applyBorder="0" applyAlignment="0" applyProtection="0"/>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82" fillId="100" borderId="55" applyNumberFormat="0" applyBorder="0">
      <alignment horizontal="left"/>
    </xf>
    <xf numFmtId="0" fontId="182" fillId="100" borderId="55" applyNumberFormat="0" applyBorder="0">
      <alignment horizontal="left"/>
    </xf>
    <xf numFmtId="3" fontId="163" fillId="0" borderId="52">
      <alignment vertical="center"/>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0" fontId="182" fillId="100" borderId="55" applyNumberFormat="0" applyBorder="0">
      <alignment horizontal="left"/>
    </xf>
    <xf numFmtId="3" fontId="163" fillId="0" borderId="52">
      <alignment vertical="center"/>
    </xf>
    <xf numFmtId="14" fontId="183" fillId="0" borderId="0"/>
    <xf numFmtId="254" fontId="165" fillId="0" borderId="0">
      <alignment horizontal="left" vertical="center" wrapText="1"/>
    </xf>
    <xf numFmtId="254" fontId="165" fillId="0" borderId="0">
      <alignment horizontal="left" vertical="center" wrapText="1"/>
    </xf>
    <xf numFmtId="254" fontId="165" fillId="0" borderId="0">
      <alignment horizontal="left" vertical="center" wrapText="1"/>
    </xf>
    <xf numFmtId="17" fontId="165" fillId="0" borderId="0">
      <alignment horizontal="left" vertical="center" wrapText="1"/>
    </xf>
    <xf numFmtId="0" fontId="47" fillId="0" borderId="0" applyNumberFormat="0" applyFont="0" applyFill="0" applyBorder="0" applyAlignment="0" applyProtection="0"/>
    <xf numFmtId="21" fontId="165" fillId="0" borderId="0">
      <alignment horizontal="left" vertical="center" wrapText="1"/>
    </xf>
    <xf numFmtId="19" fontId="165" fillId="0" borderId="0">
      <alignment horizontal="left" vertical="center" wrapText="1"/>
    </xf>
    <xf numFmtId="3" fontId="163" fillId="0" borderId="52">
      <alignment vertical="center"/>
    </xf>
    <xf numFmtId="0" fontId="165" fillId="0" borderId="0">
      <alignment horizontal="left" vertical="center" wrapText="1"/>
    </xf>
    <xf numFmtId="3" fontId="163" fillId="0" borderId="52">
      <alignment vertical="center"/>
    </xf>
    <xf numFmtId="0" fontId="165" fillId="0" borderId="0">
      <alignment horizontal="left" vertical="center" wrapText="1"/>
    </xf>
    <xf numFmtId="19" fontId="165" fillId="0" borderId="0">
      <alignment horizontal="left" vertical="center" wrapText="1"/>
    </xf>
    <xf numFmtId="19" fontId="165" fillId="0" borderId="0">
      <alignment horizontal="left" vertical="center" wrapText="1"/>
    </xf>
    <xf numFmtId="17" fontId="165" fillId="0" borderId="0">
      <alignment horizontal="left" vertical="center" wrapText="1"/>
    </xf>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55"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6" fontId="183" fillId="0" borderId="0"/>
    <xf numFmtId="256" fontId="99" fillId="0" borderId="0" applyFont="0" applyFill="0" applyBorder="0" applyAlignment="0" applyProtection="0"/>
    <xf numFmtId="14" fontId="94" fillId="0" borderId="0" applyFill="0" applyBorder="0" applyAlignment="0"/>
    <xf numFmtId="14" fontId="94" fillId="0" borderId="0" applyFill="0" applyBorder="0" applyAlignment="0"/>
    <xf numFmtId="16" fontId="94" fillId="0" borderId="0" applyFill="0" applyBorder="0" applyAlignment="0"/>
    <xf numFmtId="16" fontId="94" fillId="0" borderId="0" applyFill="0" applyBorder="0" applyAlignment="0"/>
    <xf numFmtId="3" fontId="163" fillId="0" borderId="52">
      <alignment vertical="center"/>
    </xf>
    <xf numFmtId="22" fontId="94" fillId="0" borderId="0" applyFill="0" applyBorder="0" applyAlignment="0"/>
    <xf numFmtId="3" fontId="163" fillId="0" borderId="52">
      <alignment vertical="center"/>
    </xf>
    <xf numFmtId="0" fontId="47" fillId="0" borderId="0" applyNumberFormat="0" applyFont="0" applyFill="0" applyBorder="0" applyAlignment="0" applyProtection="0"/>
    <xf numFmtId="16" fontId="94" fillId="0" borderId="0" applyFill="0" applyBorder="0" applyAlignment="0"/>
    <xf numFmtId="16" fontId="94" fillId="0" borderId="0" applyFill="0" applyBorder="0" applyAlignment="0"/>
    <xf numFmtId="3" fontId="163" fillId="0" borderId="52">
      <alignment vertical="center"/>
    </xf>
    <xf numFmtId="231" fontId="150" fillId="0" borderId="0" applyFont="0" applyFill="0" applyBorder="0" applyProtection="0">
      <alignment horizontal="right"/>
    </xf>
    <xf numFmtId="257" fontId="97" fillId="0" borderId="0"/>
    <xf numFmtId="14"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258" fontId="184"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3" fontId="163" fillId="0" borderId="52">
      <alignment vertical="center"/>
    </xf>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258" fontId="185" fillId="0" borderId="0" applyFont="0" applyFill="0" applyBorder="0" applyAlignment="0" applyProtection="0"/>
    <xf numFmtId="3" fontId="163" fillId="0" borderId="52">
      <alignment vertical="center"/>
    </xf>
    <xf numFmtId="0" fontId="186" fillId="0" borderId="0"/>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40" applyFill="0" applyProtection="0">
      <alignment horizontal="centerContinuous"/>
    </xf>
    <xf numFmtId="3" fontId="163" fillId="0" borderId="52">
      <alignment vertical="center"/>
    </xf>
    <xf numFmtId="0" fontId="47" fillId="0" borderId="0" applyNumberFormat="0" applyFont="0" applyFill="0" applyBorder="0" applyAlignment="0" applyProtection="0"/>
    <xf numFmtId="0" fontId="47" fillId="0" borderId="40" applyFill="0" applyProtection="0">
      <alignment horizontal="centerContinuous"/>
    </xf>
    <xf numFmtId="3" fontId="163" fillId="0" borderId="52">
      <alignment vertical="center"/>
    </xf>
    <xf numFmtId="0" fontId="47" fillId="0" borderId="40" applyFill="0" applyProtection="0">
      <alignment horizontal="centerContinuous"/>
    </xf>
    <xf numFmtId="0" fontId="47" fillId="0" borderId="40" applyFill="0" applyProtection="0">
      <alignment horizontal="centerContinuous"/>
    </xf>
    <xf numFmtId="3" fontId="163" fillId="0" borderId="52">
      <alignment vertical="center"/>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0"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259" fontId="47" fillId="0" borderId="40" applyFill="0" applyProtection="0">
      <alignment horizontal="centerContinuous"/>
    </xf>
    <xf numFmtId="3" fontId="163" fillId="0" borderId="52">
      <alignment vertical="center"/>
    </xf>
    <xf numFmtId="259" fontId="47" fillId="0" borderId="40" applyFill="0" applyProtection="0">
      <alignment horizontal="centerContinuous"/>
    </xf>
    <xf numFmtId="259" fontId="47" fillId="0" borderId="40" applyFill="0" applyProtection="0">
      <alignment horizontal="centerContinuous"/>
    </xf>
    <xf numFmtId="3" fontId="163" fillId="0" borderId="52">
      <alignment vertical="center"/>
    </xf>
    <xf numFmtId="259" fontId="47" fillId="0" borderId="40" applyFill="0" applyProtection="0">
      <alignment horizontal="centerContinuous"/>
    </xf>
    <xf numFmtId="259" fontId="47" fillId="0" borderId="40" applyFill="0" applyProtection="0">
      <alignment horizontal="centerContinuous"/>
    </xf>
    <xf numFmtId="3" fontId="163" fillId="0" borderId="52">
      <alignment vertical="center"/>
    </xf>
    <xf numFmtId="259" fontId="47" fillId="0" borderId="40" applyFill="0" applyProtection="0">
      <alignment horizontal="centerContinuous"/>
    </xf>
    <xf numFmtId="259" fontId="47" fillId="0" borderId="40" applyFill="0" applyProtection="0">
      <alignment horizontal="centerContinuous"/>
    </xf>
    <xf numFmtId="3" fontId="163" fillId="0" borderId="52">
      <alignment vertical="center"/>
    </xf>
    <xf numFmtId="259" fontId="47" fillId="0" borderId="40" applyFill="0" applyProtection="0">
      <alignment horizontal="centerContinuous"/>
    </xf>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87" fillId="101" borderId="29" applyNumberFormat="0" applyBorder="0" applyAlignment="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87" fillId="101" borderId="29" applyNumberFormat="0" applyBorder="0" applyAlignment="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3" fontId="188" fillId="102" borderId="79" applyNumberFormat="0" applyBorder="0" applyAlignment="0" applyProtection="0">
      <protection hidden="1"/>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9" fontId="189"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260" fontId="47" fillId="0" borderId="0"/>
    <xf numFmtId="261" fontId="99" fillId="0" borderId="82" applyNumberFormat="0" applyFont="0" applyFill="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9" fontId="47" fillId="0" borderId="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262" fontId="47" fillId="0" borderId="0">
      <alignment horizontal="right"/>
    </xf>
    <xf numFmtId="1" fontId="47" fillId="0" borderId="0">
      <alignment horizontal="right"/>
    </xf>
    <xf numFmtId="263" fontId="47" fillId="0" borderId="0">
      <alignment horizontal="right"/>
    </xf>
    <xf numFmtId="264" fontId="47" fillId="0" borderId="0">
      <alignment horizontal="right"/>
    </xf>
    <xf numFmtId="49" fontId="47" fillId="0" borderId="0">
      <alignment horizontal="left"/>
    </xf>
    <xf numFmtId="49" fontId="47" fillId="0" borderId="0">
      <alignment horizontal="left"/>
    </xf>
    <xf numFmtId="265" fontId="47" fillId="0" borderId="0">
      <alignment horizontal="left"/>
    </xf>
    <xf numFmtId="0" fontId="190" fillId="1" borderId="0" applyNumberFormat="0" applyBorder="0" applyAlignment="0" applyProtection="0"/>
    <xf numFmtId="0" fontId="114" fillId="0" borderId="0"/>
    <xf numFmtId="0" fontId="114" fillId="0" borderId="0"/>
    <xf numFmtId="0" fontId="114" fillId="0" borderId="0"/>
    <xf numFmtId="0" fontId="114" fillId="0" borderId="0"/>
    <xf numFmtId="0" fontId="191"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17" fontId="192" fillId="98" borderId="55" applyNumberFormat="0" applyBorder="0" applyAlignment="0" applyProtection="0">
      <alignment horizontal="centerContinuous"/>
      <protection hidden="1"/>
    </xf>
    <xf numFmtId="0" fontId="114" fillId="0" borderId="0"/>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6"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193" fillId="0" borderId="59" applyNumberFormat="0" applyAlignment="0">
      <protection locked="0"/>
    </xf>
    <xf numFmtId="0" fontId="194" fillId="61" borderId="70" applyNumberFormat="0" applyAlignment="0" applyProtection="0"/>
    <xf numFmtId="0" fontId="114" fillId="0" borderId="0"/>
    <xf numFmtId="0" fontId="114" fillId="0" borderId="0"/>
    <xf numFmtId="0" fontId="194" fillId="61" borderId="70" applyNumberFormat="0" applyAlignment="0" applyProtection="0"/>
    <xf numFmtId="0" fontId="194" fillId="61" borderId="70" applyNumberFormat="0" applyAlignment="0" applyProtection="0"/>
    <xf numFmtId="0" fontId="194" fillId="61" borderId="70" applyNumberFormat="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94" fillId="45" borderId="70" applyNumberFormat="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73" fillId="0" borderId="0" applyFill="0"/>
    <xf numFmtId="266" fontId="47" fillId="0" borderId="0" applyFont="0" applyFill="0" applyBorder="0" applyAlignment="0" applyProtection="0"/>
    <xf numFmtId="267" fontId="47" fillId="0" borderId="0" applyFont="0" applyFill="0" applyBorder="0" applyAlignment="0" applyProtection="0"/>
    <xf numFmtId="267"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67" fontId="47" fillId="0" borderId="0" applyFont="0" applyFill="0" applyBorder="0" applyAlignment="0" applyProtection="0"/>
    <xf numFmtId="267"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68"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69" fontId="83" fillId="0" borderId="0" applyFont="0" applyFill="0" applyBorder="0" applyAlignment="0">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269" fontId="83" fillId="0" borderId="0" applyFont="0" applyFill="0" applyBorder="0" applyAlignment="0">
      <alignment vertical="center"/>
    </xf>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95"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xf numFmtId="49" fontId="90" fillId="0" borderId="0" applyNumberFormat="0" applyFill="0" applyBorder="0" applyProtection="0">
      <alignment horizontal="center" vertical="top"/>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70" fontId="198" fillId="0" borderId="0">
      <alignment horizontal="right" vertical="top"/>
    </xf>
    <xf numFmtId="271" fontId="199" fillId="0" borderId="0" applyBorder="0">
      <alignment horizontal="right" vertical="top"/>
    </xf>
    <xf numFmtId="271" fontId="199" fillId="0" borderId="0" applyBorder="0">
      <alignment horizontal="right" vertical="top"/>
    </xf>
    <xf numFmtId="3" fontId="163" fillId="0" borderId="52">
      <alignment vertical="center"/>
    </xf>
    <xf numFmtId="272" fontId="200" fillId="0" borderId="0">
      <alignment horizontal="right" vertical="top"/>
    </xf>
    <xf numFmtId="273" fontId="90" fillId="0" borderId="0" applyBorder="0">
      <alignment horizontal="right" vertical="top"/>
    </xf>
    <xf numFmtId="273" fontId="90" fillId="0" borderId="0" applyBorder="0">
      <alignment horizontal="right" vertical="top"/>
    </xf>
    <xf numFmtId="3" fontId="163" fillId="0" borderId="52">
      <alignment vertical="center"/>
    </xf>
    <xf numFmtId="272" fontId="198" fillId="0" borderId="0">
      <alignment horizontal="right" vertical="top"/>
    </xf>
    <xf numFmtId="273" fontId="199" fillId="0" borderId="0" applyBorder="0">
      <alignment horizontal="right" vertical="top"/>
    </xf>
    <xf numFmtId="273" fontId="199" fillId="0" borderId="0" applyBorder="0">
      <alignment horizontal="right" vertical="top"/>
    </xf>
    <xf numFmtId="3" fontId="163" fillId="0" borderId="52">
      <alignment vertical="center"/>
    </xf>
    <xf numFmtId="274" fontId="200" fillId="0" borderId="0" applyFill="0" applyBorder="0">
      <alignment horizontal="right" vertical="top"/>
    </xf>
    <xf numFmtId="275" fontId="200" fillId="0" borderId="0" applyFill="0" applyBorder="0">
      <alignment horizontal="right" vertical="top"/>
    </xf>
    <xf numFmtId="190" fontId="90" fillId="0" borderId="0" applyFill="0" applyBorder="0">
      <alignment horizontal="right" vertical="top"/>
    </xf>
    <xf numFmtId="190" fontId="90" fillId="0" borderId="0" applyFill="0" applyBorder="0">
      <alignment horizontal="right" vertical="top"/>
    </xf>
    <xf numFmtId="3" fontId="163" fillId="0" borderId="52">
      <alignment vertical="center"/>
    </xf>
    <xf numFmtId="276" fontId="200" fillId="0" borderId="0" applyFill="0" applyBorder="0">
      <alignment horizontal="right" vertical="top"/>
    </xf>
    <xf numFmtId="277" fontId="90" fillId="0" borderId="0" applyFill="0" applyBorder="0">
      <alignment horizontal="right" vertical="top"/>
    </xf>
    <xf numFmtId="277" fontId="90" fillId="0" borderId="0" applyFill="0" applyBorder="0">
      <alignment horizontal="right" vertical="top"/>
    </xf>
    <xf numFmtId="3" fontId="163" fillId="0" borderId="52">
      <alignment vertical="center"/>
    </xf>
    <xf numFmtId="278" fontId="200" fillId="0" borderId="0" applyFill="0" applyBorder="0">
      <alignment horizontal="right" vertical="top"/>
    </xf>
    <xf numFmtId="279" fontId="90" fillId="0" borderId="0" applyFill="0" applyBorder="0">
      <alignment horizontal="right" vertical="top"/>
    </xf>
    <xf numFmtId="279" fontId="90" fillId="0" borderId="0" applyFill="0" applyBorder="0">
      <alignment horizontal="right" vertical="top"/>
    </xf>
    <xf numFmtId="3" fontId="163" fillId="0" borderId="52">
      <alignment vertical="center"/>
    </xf>
    <xf numFmtId="280" fontId="200" fillId="0" borderId="0" applyFill="0" applyBorder="0">
      <alignment horizontal="right" vertical="top"/>
    </xf>
    <xf numFmtId="281" fontId="90" fillId="0" borderId="0" applyFill="0" applyBorder="0">
      <alignment horizontal="right" vertical="top"/>
    </xf>
    <xf numFmtId="281" fontId="90" fillId="0" borderId="0" applyFill="0" applyBorder="0">
      <alignment horizontal="right" vertical="top"/>
    </xf>
    <xf numFmtId="3" fontId="163" fillId="0" borderId="52">
      <alignment vertical="center"/>
    </xf>
    <xf numFmtId="0" fontId="201" fillId="0" borderId="0">
      <alignment horizontal="left"/>
    </xf>
    <xf numFmtId="0" fontId="202" fillId="0" borderId="0">
      <alignment horizontal="center" wrapText="1"/>
    </xf>
    <xf numFmtId="0" fontId="201" fillId="0" borderId="83">
      <alignment horizontal="right"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201" fillId="0" borderId="83">
      <alignment horizontal="right" wrapText="1"/>
    </xf>
    <xf numFmtId="0" fontId="201" fillId="0" borderId="83">
      <alignment horizontal="right" wrapText="1"/>
    </xf>
    <xf numFmtId="0" fontId="201" fillId="0" borderId="83">
      <alignment horizontal="right" wrapText="1"/>
    </xf>
    <xf numFmtId="0" fontId="47" fillId="0" borderId="0" applyNumberFormat="0" applyFont="0" applyFill="0" applyBorder="0" applyAlignment="0" applyProtection="0"/>
    <xf numFmtId="0" fontId="201" fillId="0" borderId="83">
      <alignment horizontal="right"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201" fillId="0" borderId="83">
      <alignment horizontal="right" wrapText="1"/>
    </xf>
    <xf numFmtId="0" fontId="201" fillId="0" borderId="83">
      <alignment horizontal="right" wrapText="1"/>
    </xf>
    <xf numFmtId="0" fontId="201" fillId="0" borderId="83">
      <alignment horizontal="right" wrapText="1"/>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82" fontId="203" fillId="0" borderId="83">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282" fontId="203" fillId="0" borderId="83">
      <alignment horizontal="right"/>
    </xf>
    <xf numFmtId="282" fontId="203" fillId="0" borderId="83">
      <alignment horizontal="right"/>
    </xf>
    <xf numFmtId="282" fontId="203" fillId="0" borderId="83">
      <alignment horizontal="right"/>
    </xf>
    <xf numFmtId="0" fontId="47" fillId="0" borderId="0" applyNumberFormat="0" applyFont="0" applyFill="0" applyBorder="0" applyAlignment="0" applyProtection="0"/>
    <xf numFmtId="0" fontId="204" fillId="0" borderId="0">
      <alignment vertical="center"/>
    </xf>
    <xf numFmtId="283" fontId="204" fillId="0" borderId="0">
      <alignment horizontal="left" vertical="center"/>
    </xf>
    <xf numFmtId="284" fontId="205" fillId="0" borderId="0">
      <alignment vertical="center"/>
    </xf>
    <xf numFmtId="0" fontId="206" fillId="0" borderId="0">
      <alignment vertical="center"/>
    </xf>
    <xf numFmtId="282" fontId="203" fillId="0" borderId="83">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82" fontId="203" fillId="0" borderId="83">
      <alignment horizontal="left"/>
    </xf>
    <xf numFmtId="282" fontId="203" fillId="0" borderId="83">
      <alignment horizontal="left"/>
    </xf>
    <xf numFmtId="0" fontId="47" fillId="0" borderId="0" applyNumberFormat="0" applyFont="0" applyFill="0" applyBorder="0" applyAlignment="0" applyProtection="0"/>
    <xf numFmtId="282" fontId="172" fillId="0" borderId="0" applyFill="0" applyBorder="0">
      <alignment vertical="top"/>
    </xf>
    <xf numFmtId="282" fontId="183" fillId="0" borderId="0" applyFill="0" applyBorder="0" applyProtection="0">
      <alignment vertical="top"/>
    </xf>
    <xf numFmtId="282" fontId="207" fillId="0" borderId="0">
      <alignment vertical="top"/>
    </xf>
    <xf numFmtId="282" fontId="90" fillId="0" borderId="0">
      <alignment horizontal="center"/>
    </xf>
    <xf numFmtId="282" fontId="208" fillId="0" borderId="83">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82" fontId="208" fillId="0" borderId="83">
      <alignment horizontal="center"/>
    </xf>
    <xf numFmtId="282" fontId="208" fillId="0" borderId="83">
      <alignment horizontal="center"/>
    </xf>
    <xf numFmtId="0" fontId="47" fillId="0" borderId="0" applyNumberFormat="0" applyFont="0" applyFill="0" applyBorder="0" applyAlignment="0" applyProtection="0"/>
    <xf numFmtId="41" fontId="200" fillId="0" borderId="0" applyFill="0" applyBorder="0" applyAlignment="0" applyProtection="0">
      <alignment horizontal="right" vertical="top"/>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41" fontId="90" fillId="0" borderId="84" applyFill="0" applyBorder="0" applyProtection="0">
      <alignment horizontal="righ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41" fontId="90" fillId="0" borderId="84" applyFill="0" applyBorder="0" applyProtection="0">
      <alignment horizontal="righ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283" fontId="79" fillId="0" borderId="0">
      <alignment horizontal="lef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282" fontId="79"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282" fontId="123" fillId="0" borderId="0"/>
    <xf numFmtId="282" fontId="209"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282" fontId="47" fillId="0" borderId="0"/>
    <xf numFmtId="282" fontId="47" fillId="0" borderId="0"/>
    <xf numFmtId="0" fontId="47" fillId="0" borderId="0" applyNumberFormat="0" applyFont="0" applyFill="0" applyBorder="0" applyAlignment="0" applyProtection="0"/>
    <xf numFmtId="3" fontId="163" fillId="0" borderId="52">
      <alignment vertical="center"/>
    </xf>
    <xf numFmtId="282" fontId="210" fillId="0" borderId="0">
      <alignment horizontal="lef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200" fillId="0" borderId="0" applyFill="0" applyBorder="0">
      <alignment horizontal="left" vertical="top"/>
    </xf>
    <xf numFmtId="0" fontId="90" fillId="0" borderId="0" applyFill="0" applyBorder="0">
      <alignment horizontal="left" vertical="top" wrapText="1"/>
    </xf>
    <xf numFmtId="0" fontId="90" fillId="0" borderId="0" applyFill="0" applyBorder="0">
      <alignment horizontal="left" vertical="top" wrapText="1"/>
    </xf>
    <xf numFmtId="3" fontId="163" fillId="0" borderId="52">
      <alignment vertical="center"/>
    </xf>
    <xf numFmtId="0" fontId="211" fillId="0" borderId="0">
      <alignment horizontal="left" vertical="top" wrapText="1"/>
    </xf>
    <xf numFmtId="0" fontId="212" fillId="0" borderId="0">
      <alignment horizontal="left" vertical="top" wrapText="1"/>
    </xf>
    <xf numFmtId="0" fontId="199" fillId="0" borderId="0">
      <alignment horizontal="left" vertical="top" wrapText="1"/>
    </xf>
    <xf numFmtId="3" fontId="213" fillId="42" borderId="40">
      <alignment horizontal="centerContinuous"/>
    </xf>
    <xf numFmtId="0" fontId="102" fillId="0" borderId="57" applyNumberFormat="0" applyFill="0" applyBorder="0" applyAlignment="0"/>
    <xf numFmtId="285" fontId="214" fillId="0" borderId="0"/>
    <xf numFmtId="0" fontId="47" fillId="0" borderId="0" applyNumberFormat="0" applyFont="0" applyFill="0" applyBorder="0" applyAlignment="0" applyProtection="0"/>
    <xf numFmtId="0" fontId="114" fillId="0" borderId="0"/>
    <xf numFmtId="38" fontId="150" fillId="0" borderId="0"/>
    <xf numFmtId="286" fontId="215" fillId="0" borderId="0">
      <protection locked="0"/>
    </xf>
    <xf numFmtId="287" fontId="47" fillId="0" borderId="0"/>
    <xf numFmtId="0" fontId="47" fillId="0" borderId="0"/>
    <xf numFmtId="0" fontId="47" fillId="0" borderId="0"/>
    <xf numFmtId="0" fontId="47" fillId="0" borderId="0" applyNumberFormat="0" applyFont="0" applyFill="0" applyBorder="0" applyAlignment="0" applyProtection="0"/>
    <xf numFmtId="3" fontId="163" fillId="0" borderId="52">
      <alignment vertical="center"/>
    </xf>
    <xf numFmtId="0" fontId="114" fillId="0" borderId="0"/>
    <xf numFmtId="0" fontId="216" fillId="0" borderId="0" applyFill="0" applyBorder="0" applyProtection="0">
      <alignment horizontal="left"/>
    </xf>
    <xf numFmtId="0" fontId="217" fillId="91" borderId="0"/>
    <xf numFmtId="37" fontId="218" fillId="91" borderId="0" applyNumberFormat="0" applyBorder="0" applyAlignment="0" applyProtection="0"/>
    <xf numFmtId="280" fontId="218" fillId="91" borderId="0" applyNumberFormat="0" applyBorder="0" applyAlignment="0" applyProtection="0"/>
    <xf numFmtId="3" fontId="163" fillId="0" borderId="52">
      <alignment vertical="center"/>
    </xf>
    <xf numFmtId="0" fontId="219" fillId="103" borderId="0" applyNumberFormat="0" applyFont="0" applyBorder="0" applyAlignment="0"/>
    <xf numFmtId="0" fontId="47" fillId="0" borderId="0" applyFont="0" applyFill="0" applyBorder="0" applyAlignment="0" applyProtection="0"/>
    <xf numFmtId="0" fontId="114" fillId="0" borderId="0"/>
    <xf numFmtId="0" fontId="114" fillId="0" borderId="0"/>
    <xf numFmtId="3" fontId="163" fillId="0" borderId="52">
      <alignment vertical="center"/>
    </xf>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88" fontId="47" fillId="0" borderId="0" applyFont="0" applyFill="0" applyBorder="0" applyAlignment="0" applyProtection="0"/>
    <xf numFmtId="0" fontId="47" fillId="104" borderId="37" applyNumberFormat="0" applyFont="0" applyAlignment="0" applyProtection="0"/>
    <xf numFmtId="0" fontId="47" fillId="104" borderId="37" applyNumberFormat="0" applyFont="0" applyAlignment="0" applyProtection="0"/>
    <xf numFmtId="0" fontId="47" fillId="104" borderId="37" applyNumberFormat="0" applyFont="0" applyAlignment="0" applyProtection="0"/>
    <xf numFmtId="0" fontId="47" fillId="104" borderId="37" applyNumberFormat="0" applyFont="0" applyAlignment="0" applyProtection="0"/>
    <xf numFmtId="0" fontId="47" fillId="104" borderId="37" applyNumberFormat="0" applyFont="0" applyAlignment="0" applyProtection="0"/>
    <xf numFmtId="0" fontId="47" fillId="0" borderId="37" applyNumberFormat="0" applyFont="0" applyFill="0" applyAlignment="0" applyProtection="0"/>
    <xf numFmtId="0" fontId="47" fillId="0" borderId="37" applyNumberFormat="0" applyFont="0" applyFill="0" applyAlignment="0" applyProtection="0"/>
    <xf numFmtId="0" fontId="47" fillId="0" borderId="37" applyNumberFormat="0" applyFont="0" applyFill="0" applyAlignment="0" applyProtection="0"/>
    <xf numFmtId="0" fontId="47" fillId="0" borderId="37" applyNumberFormat="0" applyFont="0" applyFill="0" applyAlignment="0" applyProtection="0"/>
    <xf numFmtId="0" fontId="47" fillId="0" borderId="37" applyNumberFormat="0" applyFont="0" applyFill="0" applyAlignment="0" applyProtection="0"/>
    <xf numFmtId="0" fontId="220" fillId="0" borderId="0">
      <alignment horizontal="centerContinuous" vertical="center"/>
    </xf>
    <xf numFmtId="289" fontId="47" fillId="0" borderId="0" applyFont="0" applyFill="0" applyBorder="0" applyAlignment="0" applyProtection="0"/>
    <xf numFmtId="0" fontId="173" fillId="96" borderId="0">
      <alignment horizontal="left"/>
    </xf>
    <xf numFmtId="1" fontId="221" fillId="0" borderId="85">
      <alignment horizontal="left"/>
    </xf>
    <xf numFmtId="227" fontId="12" fillId="91" borderId="0" applyNumberFormat="0" applyBorder="0">
      <alignment horizontal="center"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91" fillId="0" borderId="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47" fillId="0" borderId="0" applyNumberFormat="0" applyFont="0" applyFill="0" applyBorder="0" applyAlignment="0" applyProtection="0"/>
    <xf numFmtId="0" fontId="222"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114" fillId="0" borderId="0"/>
    <xf numFmtId="0" fontId="114" fillId="0" borderId="0"/>
    <xf numFmtId="0" fontId="114" fillId="0" borderId="0"/>
    <xf numFmtId="0" fontId="114" fillId="0" borderId="0"/>
    <xf numFmtId="0" fontId="222" fillId="62" borderId="0" applyNumberFormat="0" applyBorder="0" applyAlignment="0" applyProtection="0"/>
    <xf numFmtId="0" fontId="222" fillId="62" borderId="0" applyNumberFormat="0" applyBorder="0" applyAlignment="0" applyProtection="0"/>
    <xf numFmtId="0" fontId="222" fillId="62"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3" fillId="57" borderId="0" applyNumberFormat="0" applyBorder="0" applyAlignment="0" applyProtection="0"/>
    <xf numFmtId="0" fontId="224" fillId="57" borderId="0" applyNumberFormat="0" applyBorder="0" applyAlignment="0" applyProtection="0"/>
    <xf numFmtId="38" fontId="32" fillId="91" borderId="0" applyNumberFormat="0" applyBorder="0" applyAlignment="0" applyProtection="0"/>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39" fontId="111" fillId="105" borderId="0" applyNumberFormat="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39" fontId="111" fillId="105" borderId="0" applyNumberFormat="0" applyBorder="0" applyAlignment="0" applyProtection="0"/>
    <xf numFmtId="0" fontId="47" fillId="0" borderId="0" applyNumberFormat="0" applyFont="0" applyFill="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32" fillId="91" borderId="0" applyNumberFormat="0" applyBorder="0" applyAlignment="0" applyProtection="0"/>
    <xf numFmtId="0" fontId="32" fillId="91" borderId="0" applyNumberFormat="0" applyBorder="0" applyAlignment="0" applyProtection="0"/>
    <xf numFmtId="3" fontId="163" fillId="0" borderId="52">
      <alignment vertical="center"/>
    </xf>
    <xf numFmtId="38" fontId="111" fillId="106" borderId="0" applyNumberFormat="0" applyFont="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56" fillId="94" borderId="38"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94" borderId="38" applyAlignment="0" applyProtection="0"/>
    <xf numFmtId="0" fontId="56" fillId="94" borderId="38" applyAlignment="0" applyProtection="0"/>
    <xf numFmtId="0" fontId="47" fillId="0" borderId="0" applyNumberFormat="0" applyFont="0" applyFill="0" applyBorder="0" applyAlignment="0" applyProtection="0"/>
    <xf numFmtId="0" fontId="47" fillId="91" borderId="29" applyNumberFormat="0" applyFont="0" applyBorder="0" applyAlignment="0" applyProtection="0">
      <alignment horizont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91" borderId="29" applyNumberFormat="0" applyFont="0" applyBorder="0" applyAlignment="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91" borderId="29" applyNumberFormat="0" applyFont="0" applyBorder="0" applyProtection="0">
      <alignment horizontal="center" vertical="center"/>
    </xf>
    <xf numFmtId="0" fontId="47" fillId="91" borderId="29" applyNumberFormat="0" applyFont="0" applyBorder="0" applyProtection="0">
      <alignment horizontal="center" vertical="center"/>
    </xf>
    <xf numFmtId="0" fontId="47" fillId="91" borderId="29" applyNumberFormat="0" applyFont="0" applyBorder="0" applyProtection="0">
      <alignment horizontal="center" vertical="center"/>
    </xf>
    <xf numFmtId="0" fontId="47" fillId="91" borderId="29" applyNumberFormat="0" applyFont="0" applyBorder="0" applyProtection="0">
      <alignment horizontal="center" vertic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3" fontId="163" fillId="0" borderId="52">
      <alignment vertical="center"/>
    </xf>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0" fontId="47" fillId="91" borderId="29" applyNumberFormat="0" applyFont="0" applyBorder="0" applyAlignment="0" applyProtection="0">
      <alignment horizontal="center"/>
    </xf>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56" fillId="91" borderId="59"/>
    <xf numFmtId="0" fontId="47" fillId="107" borderId="55" applyNumberFormat="0" applyFont="0" applyBorder="0" applyAlignment="0"/>
    <xf numFmtId="0" fontId="47" fillId="107" borderId="55" applyNumberFormat="0" applyFont="0" applyBorder="0" applyAlignment="0"/>
    <xf numFmtId="0" fontId="47" fillId="107" borderId="55" applyNumberFormat="0" applyFont="0" applyBorder="0" applyAlignment="0"/>
    <xf numFmtId="0" fontId="47" fillId="107" borderId="55" applyNumberFormat="0" applyFont="0" applyBorder="0" applyAlignment="0"/>
    <xf numFmtId="0" fontId="47" fillId="107" borderId="55" applyNumberFormat="0" applyFont="0" applyBorder="0" applyAlignment="0"/>
    <xf numFmtId="0" fontId="47" fillId="0" borderId="0" applyNumberFormat="0" applyFont="0" applyFill="0" applyBorder="0" applyAlignment="0" applyProtection="0"/>
    <xf numFmtId="0" fontId="47" fillId="0" borderId="0" applyNumberFormat="0" applyFont="0" applyFill="0" applyBorder="0" applyAlignment="0" applyProtection="0"/>
    <xf numFmtId="290" fontId="119" fillId="90" borderId="0" applyBorder="0" applyAlignment="0"/>
    <xf numFmtId="291" fontId="99" fillId="0" borderId="0" applyFont="0" applyFill="0" applyBorder="0" applyAlignment="0" applyProtection="0">
      <alignment horizontal="righ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225" fillId="108" borderId="30" applyNumberFormat="0" applyFont="0" applyBorder="0" applyAlignment="0">
      <alignment horizontal="centerContinuous"/>
    </xf>
    <xf numFmtId="0" fontId="226" fillId="0" borderId="0" applyProtection="0">
      <alignment horizontal="right"/>
    </xf>
    <xf numFmtId="0" fontId="226" fillId="0" borderId="0" applyProtection="0">
      <alignment horizontal="right"/>
    </xf>
    <xf numFmtId="0" fontId="225" fillId="108" borderId="30" applyNumberFormat="0" applyFont="0" applyBorder="0" applyAlignment="0">
      <alignment horizontal="centerContinuous"/>
    </xf>
    <xf numFmtId="0" fontId="225" fillId="108" borderId="30" applyNumberFormat="0" applyFont="0" applyBorder="0" applyAlignment="0">
      <alignment horizontal="centerContinuous"/>
    </xf>
    <xf numFmtId="0" fontId="225" fillId="108" borderId="30" applyNumberFormat="0" applyFont="0" applyBorder="0" applyAlignment="0">
      <alignment horizontal="centerContinuous"/>
    </xf>
    <xf numFmtId="0" fontId="225" fillId="108" borderId="30" applyNumberFormat="0" applyFont="0" applyBorder="0" applyAlignment="0">
      <alignment horizontal="centerContinuous"/>
    </xf>
    <xf numFmtId="0" fontId="226" fillId="0" borderId="0" applyProtection="0">
      <alignment horizontal="right"/>
    </xf>
    <xf numFmtId="0" fontId="50" fillId="0" borderId="56" applyNumberFormat="0" applyAlignment="0" applyProtection="0">
      <alignment horizontal="lef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50" fillId="0" borderId="38">
      <alignment horizontal="lef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227" fillId="88" borderId="0"/>
    <xf numFmtId="0" fontId="228" fillId="0" borderId="86" applyNumberFormat="0" applyFill="0" applyAlignment="0" applyProtection="0"/>
    <xf numFmtId="0" fontId="228" fillId="0" borderId="86" applyNumberFormat="0" applyFill="0" applyAlignment="0" applyProtection="0"/>
    <xf numFmtId="0" fontId="228" fillId="0" borderId="86" applyNumberFormat="0" applyFill="0" applyAlignment="0" applyProtection="0"/>
    <xf numFmtId="0" fontId="228" fillId="0" borderId="86" applyNumberFormat="0" applyFill="0" applyAlignment="0" applyProtection="0"/>
    <xf numFmtId="0" fontId="228" fillId="0" borderId="86" applyNumberFormat="0" applyFill="0" applyAlignment="0" applyProtection="0"/>
    <xf numFmtId="0" fontId="229" fillId="0" borderId="87" applyNumberFormat="0" applyFill="0" applyAlignment="0" applyProtection="0"/>
    <xf numFmtId="0" fontId="229" fillId="0" borderId="87" applyNumberFormat="0" applyFill="0" applyAlignment="0" applyProtection="0"/>
    <xf numFmtId="0" fontId="229" fillId="0" borderId="87" applyNumberFormat="0" applyFill="0" applyAlignment="0" applyProtection="0"/>
    <xf numFmtId="0" fontId="228" fillId="0" borderId="86"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28" fillId="0" borderId="86" applyNumberFormat="0" applyFill="0" applyAlignment="0" applyProtection="0"/>
    <xf numFmtId="0" fontId="228" fillId="0" borderId="86" applyNumberFormat="0" applyFill="0" applyAlignment="0" applyProtection="0"/>
    <xf numFmtId="0" fontId="228" fillId="0" borderId="86" applyNumberFormat="0" applyFill="0" applyAlignment="0" applyProtection="0"/>
    <xf numFmtId="0" fontId="228" fillId="0" borderId="86" applyNumberFormat="0" applyFill="0" applyAlignment="0" applyProtection="0"/>
    <xf numFmtId="0" fontId="230" fillId="0" borderId="86" applyNumberFormat="0" applyFill="0" applyAlignment="0" applyProtection="0"/>
    <xf numFmtId="0" fontId="231" fillId="0" borderId="88" applyNumberFormat="0" applyFill="0" applyAlignment="0" applyProtection="0"/>
    <xf numFmtId="0" fontId="232" fillId="0" borderId="0" applyProtection="0">
      <alignment horizontal="left"/>
    </xf>
    <xf numFmtId="0" fontId="232" fillId="0" borderId="0" applyProtection="0">
      <alignment horizontal="left"/>
    </xf>
    <xf numFmtId="0" fontId="232" fillId="0" borderId="0" applyProtection="0">
      <alignment horizontal="left"/>
    </xf>
    <xf numFmtId="0" fontId="232" fillId="0" borderId="0" applyProtection="0">
      <alignment horizontal="left"/>
    </xf>
    <xf numFmtId="0" fontId="114" fillId="0" borderId="0"/>
    <xf numFmtId="0" fontId="114" fillId="0" borderId="0"/>
    <xf numFmtId="0" fontId="114" fillId="0" borderId="0"/>
    <xf numFmtId="0" fontId="114" fillId="0" borderId="0"/>
    <xf numFmtId="0" fontId="233" fillId="0" borderId="89" applyNumberFormat="0" applyFill="0" applyAlignment="0" applyProtection="0"/>
    <xf numFmtId="0" fontId="233" fillId="0" borderId="89" applyNumberFormat="0" applyFill="0" applyAlignment="0" applyProtection="0"/>
    <xf numFmtId="0" fontId="233" fillId="0" borderId="89" applyNumberFormat="0" applyFill="0" applyAlignment="0" applyProtection="0"/>
    <xf numFmtId="0" fontId="232" fillId="0" borderId="0" applyProtection="0">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232" fillId="0" borderId="0" applyProtection="0">
      <alignment horizontal="left"/>
    </xf>
    <xf numFmtId="0" fontId="232" fillId="0" borderId="0" applyProtection="0">
      <alignment horizontal="left"/>
    </xf>
    <xf numFmtId="0" fontId="232" fillId="0" borderId="0" applyProtection="0">
      <alignment horizontal="left"/>
    </xf>
    <xf numFmtId="0" fontId="232" fillId="0" borderId="0" applyProtection="0">
      <alignment horizontal="left"/>
    </xf>
    <xf numFmtId="0" fontId="234" fillId="0" borderId="88" applyNumberFormat="0" applyFill="0" applyAlignment="0" applyProtection="0"/>
    <xf numFmtId="0" fontId="235" fillId="0" borderId="90" applyNumberFormat="0" applyFill="0" applyAlignment="0" applyProtection="0"/>
    <xf numFmtId="0" fontId="236" fillId="0" borderId="0" applyProtection="0">
      <alignment horizontal="left"/>
    </xf>
    <xf numFmtId="0" fontId="236" fillId="0" borderId="0" applyProtection="0">
      <alignment horizontal="left"/>
    </xf>
    <xf numFmtId="0" fontId="236" fillId="0" borderId="0" applyProtection="0">
      <alignment horizontal="left"/>
    </xf>
    <xf numFmtId="0" fontId="236" fillId="0" borderId="0" applyProtection="0">
      <alignment horizontal="left"/>
    </xf>
    <xf numFmtId="0" fontId="237" fillId="0" borderId="91" applyNumberFormat="0" applyFill="0" applyAlignment="0" applyProtection="0"/>
    <xf numFmtId="0" fontId="237" fillId="0" borderId="91" applyNumberFormat="0" applyFill="0" applyAlignment="0" applyProtection="0"/>
    <xf numFmtId="0" fontId="237" fillId="0" borderId="91" applyNumberFormat="0" applyFill="0" applyAlignment="0" applyProtection="0"/>
    <xf numFmtId="0" fontId="236" fillId="0" borderId="0" applyProtection="0">
      <alignment horizontal="left"/>
    </xf>
    <xf numFmtId="0" fontId="236" fillId="0" borderId="0" applyProtection="0">
      <alignment horizontal="left"/>
    </xf>
    <xf numFmtId="0" fontId="236" fillId="0" borderId="0" applyProtection="0">
      <alignment horizontal="left"/>
    </xf>
    <xf numFmtId="0" fontId="236" fillId="0" borderId="0" applyProtection="0">
      <alignment horizontal="left"/>
    </xf>
    <xf numFmtId="0" fontId="236" fillId="0" borderId="0" applyProtection="0">
      <alignment horizontal="left"/>
    </xf>
    <xf numFmtId="0" fontId="238" fillId="0" borderId="90" applyNumberFormat="0" applyFill="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8" fillId="0" borderId="0" applyNumberFormat="0" applyFill="0" applyBorder="0" applyAlignment="0" applyProtection="0"/>
    <xf numFmtId="0" fontId="47" fillId="0" borderId="66" applyNumberFormat="0" applyFill="0" applyBorder="0" applyAlignment="0" applyProtection="0">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90" fillId="109" borderId="0" applyNumberFormat="0" applyBorder="0" applyAlignment="0" applyProtection="0"/>
    <xf numFmtId="0" fontId="114" fillId="0" borderId="0"/>
    <xf numFmtId="0" fontId="114" fillId="0" borderId="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99" fontId="111" fillId="110" borderId="0" applyNumberFormat="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47" fillId="64" borderId="29" applyFont="0" applyProtection="0">
      <alignment horizontal="right"/>
    </xf>
    <xf numFmtId="0" fontId="114" fillId="0" borderId="0"/>
    <xf numFmtId="3" fontId="47" fillId="64" borderId="29" applyFont="0" applyProtection="0">
      <alignment horizontal="right"/>
    </xf>
    <xf numFmtId="0" fontId="47" fillId="0" borderId="0" applyNumberFormat="0" applyFont="0" applyFill="0" applyBorder="0" applyAlignment="0" applyProtection="0"/>
    <xf numFmtId="3" fontId="47" fillId="64" borderId="29" applyFont="0" applyProtection="0">
      <alignment horizontal="right"/>
    </xf>
    <xf numFmtId="3" fontId="47" fillId="64" borderId="29" applyFont="0" applyProtection="0">
      <alignment horizontal="right"/>
    </xf>
    <xf numFmtId="3" fontId="47" fillId="64" borderId="29" applyFont="0" applyProtection="0">
      <alignment horizontal="right"/>
    </xf>
    <xf numFmtId="3"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 fontId="47" fillId="64" borderId="29" applyFont="0" applyProtection="0">
      <alignment horizontal="right"/>
    </xf>
    <xf numFmtId="3" fontId="47" fillId="64" borderId="29" applyFont="0" applyProtection="0">
      <alignment horizontal="right"/>
    </xf>
    <xf numFmtId="3" fontId="47" fillId="64" borderId="29" applyFont="0" applyProtection="0">
      <alignment horizontal="right"/>
    </xf>
    <xf numFmtId="3"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64" borderId="29" applyFont="0" applyProtection="0">
      <alignment horizontal="right"/>
    </xf>
    <xf numFmtId="0" fontId="114" fillId="0" borderId="0"/>
    <xf numFmtId="10" fontId="47" fillId="64" borderId="29" applyFont="0" applyProtection="0">
      <alignment horizontal="right"/>
    </xf>
    <xf numFmtId="0" fontId="47" fillId="0" borderId="0" applyNumberFormat="0" applyFont="0" applyFill="0" applyBorder="0" applyAlignment="0" applyProtection="0"/>
    <xf numFmtId="10" fontId="47" fillId="64" borderId="29" applyFont="0" applyProtection="0">
      <alignment horizontal="right"/>
    </xf>
    <xf numFmtId="10" fontId="47" fillId="64" borderId="29" applyFont="0" applyProtection="0">
      <alignment horizontal="right"/>
    </xf>
    <xf numFmtId="10" fontId="47" fillId="64" borderId="29" applyFont="0" applyProtection="0">
      <alignment horizontal="right"/>
    </xf>
    <xf numFmtId="10"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0" fontId="47" fillId="64" borderId="29" applyFont="0" applyProtection="0">
      <alignment horizontal="right"/>
    </xf>
    <xf numFmtId="10" fontId="47" fillId="64" borderId="29" applyFont="0" applyProtection="0">
      <alignment horizontal="right"/>
    </xf>
    <xf numFmtId="10" fontId="47" fillId="64" borderId="29" applyFont="0" applyProtection="0">
      <alignment horizontal="right"/>
    </xf>
    <xf numFmtId="10"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64" borderId="29" applyFont="0" applyProtection="0">
      <alignment horizontal="right"/>
    </xf>
    <xf numFmtId="0" fontId="114" fillId="0" borderId="0"/>
    <xf numFmtId="9" fontId="47" fillId="64" borderId="29" applyFont="0" applyProtection="0">
      <alignment horizontal="right"/>
    </xf>
    <xf numFmtId="0" fontId="47" fillId="0" borderId="0" applyNumberFormat="0" applyFont="0" applyFill="0" applyBorder="0" applyAlignment="0" applyProtection="0"/>
    <xf numFmtId="9" fontId="47" fillId="64" borderId="29" applyFont="0" applyProtection="0">
      <alignment horizontal="right"/>
    </xf>
    <xf numFmtId="9" fontId="47" fillId="64" borderId="29" applyFont="0" applyProtection="0">
      <alignment horizontal="right"/>
    </xf>
    <xf numFmtId="9" fontId="47" fillId="64" borderId="29" applyFont="0" applyProtection="0">
      <alignment horizontal="right"/>
    </xf>
    <xf numFmtId="9"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9" fontId="47" fillId="64" borderId="29" applyFont="0" applyProtection="0">
      <alignment horizontal="right"/>
    </xf>
    <xf numFmtId="9" fontId="47" fillId="64" borderId="29" applyFont="0" applyProtection="0">
      <alignment horizontal="right"/>
    </xf>
    <xf numFmtId="9" fontId="47" fillId="64" borderId="29" applyFont="0" applyProtection="0">
      <alignment horizontal="right"/>
    </xf>
    <xf numFmtId="9" fontId="47" fillId="64" borderId="29" applyFont="0" applyProtection="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64" borderId="30" applyNumberFormat="0" applyFont="0" applyBorder="0" applyAlignment="0" applyProtection="0">
      <alignment horizontal="lef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64" borderId="30" applyNumberFormat="0" applyFont="0" applyBorder="0" applyAlignment="0" applyProtection="0">
      <alignment horizontal="left"/>
    </xf>
    <xf numFmtId="0" fontId="47" fillId="0" borderId="0" applyNumberFormat="0" applyFont="0" applyFill="0" applyBorder="0" applyAlignment="0" applyProtection="0"/>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3" fontId="163" fillId="0" borderId="52">
      <alignment vertical="center"/>
    </xf>
    <xf numFmtId="0" fontId="47" fillId="0" borderId="0" applyNumberFormat="0" applyFont="0" applyFill="0" applyBorder="0" applyAlignment="0" applyProtection="0"/>
    <xf numFmtId="0" fontId="114" fillId="0" borderId="0"/>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0" fontId="47" fillId="64" borderId="30" applyNumberFormat="0" applyFont="0" applyBorder="0" applyAlignment="0" applyProtection="0">
      <alignment horizontal="left"/>
    </xf>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7" fontId="218" fillId="0" borderId="0" applyNumberFormat="0" applyBorder="0" applyAlignment="0" applyProtection="0"/>
    <xf numFmtId="280" fontId="218" fillId="0" borderId="0" applyNumberFormat="0" applyBorder="0" applyAlignment="0" applyProtection="0"/>
    <xf numFmtId="3" fontId="163" fillId="0" borderId="52">
      <alignment vertical="center"/>
    </xf>
    <xf numFmtId="37" fontId="56" fillId="0" borderId="0"/>
    <xf numFmtId="280" fontId="56" fillId="0" borderId="0"/>
    <xf numFmtId="3" fontId="163" fillId="0" borderId="52">
      <alignment vertical="center"/>
    </xf>
    <xf numFmtId="0" fontId="239" fillId="0" borderId="0" applyNumberFormat="0" applyFill="0" applyBorder="0" applyAlignment="0" applyProtection="0">
      <alignment vertical="top"/>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47" fillId="0" borderId="0" applyNumberFormat="0" applyFont="0" applyFill="0" applyBorder="0" applyAlignment="0" applyProtection="0"/>
    <xf numFmtId="292" fontId="240" fillId="0" borderId="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93" fontId="241" fillId="0" borderId="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94"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0" fontId="32" fillId="85" borderId="29" applyNumberFormat="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0" fontId="32" fillId="85" borderId="29" applyNumberFormat="0" applyBorder="0" applyAlignment="0" applyProtection="0"/>
    <xf numFmtId="0" fontId="114" fillId="0" borderId="0"/>
    <xf numFmtId="10" fontId="32" fillId="85" borderId="29" applyNumberFormat="0" applyBorder="0" applyAlignment="0" applyProtection="0"/>
    <xf numFmtId="10" fontId="32" fillId="85" borderId="29" applyNumberFormat="0" applyBorder="0" applyAlignment="0" applyProtection="0"/>
    <xf numFmtId="10" fontId="32" fillId="85" borderId="29" applyNumberFormat="0" applyBorder="0" applyAlignment="0" applyProtection="0"/>
    <xf numFmtId="10" fontId="32" fillId="85" borderId="29" applyNumberFormat="0" applyBorder="0" applyAlignment="0" applyProtection="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114" fillId="0" borderId="0"/>
    <xf numFmtId="0" fontId="114" fillId="0" borderId="0"/>
    <xf numFmtId="0" fontId="194" fillId="45" borderId="70"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94" fillId="45" borderId="70" applyNumberFormat="0" applyAlignment="0" applyProtection="0"/>
    <xf numFmtId="0" fontId="194" fillId="45" borderId="70" applyNumberFormat="0" applyAlignment="0" applyProtection="0"/>
    <xf numFmtId="0" fontId="194" fillId="45" borderId="70" applyNumberFormat="0" applyAlignment="0" applyProtection="0"/>
    <xf numFmtId="0" fontId="47" fillId="0" borderId="0" applyNumberFormat="0" applyFont="0" applyFill="0" applyBorder="0" applyAlignment="0" applyProtection="0"/>
    <xf numFmtId="0" fontId="194" fillId="45" borderId="70"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94" fillId="45" borderId="70" applyNumberFormat="0" applyAlignment="0" applyProtection="0"/>
    <xf numFmtId="0" fontId="194" fillId="45" borderId="70" applyNumberFormat="0" applyAlignment="0" applyProtection="0"/>
    <xf numFmtId="0" fontId="194" fillId="45" borderId="70" applyNumberFormat="0" applyAlignment="0" applyProtection="0"/>
    <xf numFmtId="0" fontId="47" fillId="0" borderId="0" applyNumberFormat="0" applyFont="0" applyFill="0" applyBorder="0" applyAlignment="0" applyProtection="0"/>
    <xf numFmtId="0" fontId="194" fillId="45" borderId="70"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94" fillId="45" borderId="70" applyNumberFormat="0" applyAlignment="0" applyProtection="0"/>
    <xf numFmtId="0" fontId="194" fillId="45" borderId="70" applyNumberFormat="0" applyAlignment="0" applyProtection="0"/>
    <xf numFmtId="0" fontId="194" fillId="45" borderId="70" applyNumberFormat="0" applyAlignment="0" applyProtection="0"/>
    <xf numFmtId="0" fontId="47" fillId="0" borderId="0" applyNumberFormat="0" applyFont="0" applyFill="0" applyBorder="0" applyAlignment="0" applyProtection="0"/>
    <xf numFmtId="0" fontId="242" fillId="0" borderId="33">
      <protection locked="0"/>
    </xf>
    <xf numFmtId="0" fontId="242" fillId="0" borderId="33">
      <protection locked="0"/>
    </xf>
    <xf numFmtId="0" fontId="194" fillId="45" borderId="70" applyNumberFormat="0" applyAlignment="0" applyProtection="0"/>
    <xf numFmtId="0" fontId="194" fillId="45" borderId="70" applyNumberFormat="0" applyAlignment="0" applyProtection="0"/>
    <xf numFmtId="0" fontId="194" fillId="45" borderId="70" applyNumberFormat="0" applyAlignment="0" applyProtection="0"/>
    <xf numFmtId="0" fontId="194" fillId="45" borderId="70" applyNumberFormat="0" applyAlignment="0" applyProtection="0"/>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242" fillId="0" borderId="33">
      <protection locked="0"/>
    </xf>
    <xf numFmtId="0" fontId="242" fillId="0" borderId="33">
      <protection locked="0"/>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95" fontId="242" fillId="46" borderId="92">
      <alignment horizontal="right" vertical="center"/>
      <protection locked="0"/>
    </xf>
    <xf numFmtId="295" fontId="242" fillId="46" borderId="92">
      <alignment horizontal="right" vertical="center"/>
      <protection locked="0"/>
    </xf>
    <xf numFmtId="295" fontId="242" fillId="46" borderId="92">
      <alignment horizontal="right" vertical="center"/>
      <protection locked="0"/>
    </xf>
    <xf numFmtId="0" fontId="243" fillId="0" borderId="0" applyProtection="0">
      <alignment horizontal="center"/>
    </xf>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2" fontId="188" fillId="111" borderId="33" applyNumberFormat="0" applyBorder="0" applyAlignment="0" applyProtection="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32" fillId="0" borderId="0" applyNumberFormat="0" applyFill="0" applyBorder="0" applyAlignment="0">
      <protection locked="0"/>
    </xf>
    <xf numFmtId="0" fontId="32" fillId="0" borderId="0" applyNumberFormat="0" applyFill="0" applyBorder="0" applyAlignment="0">
      <protection locked="0"/>
    </xf>
    <xf numFmtId="3" fontId="163" fillId="0" borderId="52">
      <alignment vertical="center"/>
    </xf>
    <xf numFmtId="296" fontId="47" fillId="104" borderId="29" applyFont="0" applyAlignment="0">
      <protection locked="0"/>
    </xf>
    <xf numFmtId="0" fontId="114" fillId="0" borderId="0"/>
    <xf numFmtId="296" fontId="47" fillId="104" borderId="29" applyFont="0" applyAlignment="0">
      <protection locked="0"/>
    </xf>
    <xf numFmtId="0" fontId="47" fillId="0" borderId="0" applyNumberFormat="0" applyFont="0" applyFill="0" applyBorder="0" applyAlignment="0" applyProtection="0"/>
    <xf numFmtId="296" fontId="47" fillId="104" borderId="29" applyFont="0" applyAlignment="0">
      <protection locked="0"/>
    </xf>
    <xf numFmtId="296" fontId="47" fillId="104" borderId="29" applyFont="0" applyAlignment="0">
      <protection locked="0"/>
    </xf>
    <xf numFmtId="296" fontId="47" fillId="104" borderId="29" applyFont="0" applyAlignment="0">
      <protection locked="0"/>
    </xf>
    <xf numFmtId="296" fontId="47" fillId="104" borderId="29" applyFont="0" applyAlignment="0">
      <protection locked="0"/>
    </xf>
    <xf numFmtId="3" fontId="163" fillId="0" borderId="52">
      <alignment vertical="center"/>
    </xf>
    <xf numFmtId="0" fontId="47" fillId="0" borderId="0" applyNumberFormat="0" applyFont="0" applyFill="0" applyBorder="0" applyAlignment="0" applyProtection="0"/>
    <xf numFmtId="0" fontId="114" fillId="0" borderId="0"/>
    <xf numFmtId="296" fontId="47" fillId="104" borderId="29" applyFont="0" applyAlignment="0">
      <protection locked="0"/>
    </xf>
    <xf numFmtId="296" fontId="47" fillId="104" borderId="29" applyFont="0" applyAlignment="0">
      <protection locked="0"/>
    </xf>
    <xf numFmtId="296" fontId="47" fillId="104" borderId="29" applyFont="0" applyAlignment="0">
      <protection locked="0"/>
    </xf>
    <xf numFmtId="296" fontId="47" fillId="104" borderId="29" applyFont="0" applyAlignment="0">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47" fillId="104" borderId="29" applyFont="0">
      <alignment horizontal="right"/>
      <protection locked="0"/>
    </xf>
    <xf numFmtId="0" fontId="114" fillId="0" borderId="0"/>
    <xf numFmtId="3" fontId="47" fillId="104" borderId="29" applyFont="0">
      <alignment horizontal="right"/>
      <protection locked="0"/>
    </xf>
    <xf numFmtId="0" fontId="47" fillId="0" borderId="0" applyNumberFormat="0" applyFont="0" applyFill="0" applyBorder="0" applyAlignment="0" applyProtection="0"/>
    <xf numFmtId="0" fontId="47" fillId="0" borderId="0" applyNumberFormat="0" applyFont="0" applyFill="0" applyBorder="0" applyAlignment="0" applyProtection="0"/>
    <xf numFmtId="3" fontId="47" fillId="104" borderId="29" applyFont="0">
      <alignment horizontal="right" vertical="center"/>
      <protection locked="0"/>
    </xf>
    <xf numFmtId="3" fontId="47" fillId="104" borderId="29" applyFont="0">
      <alignment horizontal="right" vertical="center"/>
      <protection locked="0"/>
    </xf>
    <xf numFmtId="3" fontId="47" fillId="104" borderId="29" applyFont="0">
      <alignment horizontal="right" vertical="center"/>
      <protection locked="0"/>
    </xf>
    <xf numFmtId="3" fontId="47" fillId="104" borderId="29" applyFont="0">
      <alignment horizontal="right" vertical="center"/>
      <protection locked="0"/>
    </xf>
    <xf numFmtId="3" fontId="47" fillId="104" borderId="29" applyFont="0">
      <alignment horizontal="right"/>
      <protection locked="0"/>
    </xf>
    <xf numFmtId="3" fontId="47" fillId="104" borderId="29" applyFont="0">
      <alignment horizontal="right"/>
      <protection locked="0"/>
    </xf>
    <xf numFmtId="3" fontId="47" fillId="104" borderId="29" applyFont="0">
      <alignment horizontal="right"/>
      <protection locked="0"/>
    </xf>
    <xf numFmtId="3" fontId="47" fillId="104" borderId="29" applyFont="0">
      <alignment horizontal="right"/>
      <protection locked="0"/>
    </xf>
    <xf numFmtId="3"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3" fontId="47" fillId="104" borderId="29" applyFont="0">
      <alignment horizontal="right"/>
      <protection locked="0"/>
    </xf>
    <xf numFmtId="3" fontId="47" fillId="104" borderId="29" applyFont="0">
      <alignment horizontal="right"/>
      <protection locked="0"/>
    </xf>
    <xf numFmtId="3" fontId="47" fillId="104" borderId="29" applyFont="0">
      <alignment horizontal="right"/>
      <protection locked="0"/>
    </xf>
    <xf numFmtId="3"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41" fontId="47" fillId="104" borderId="29" applyFont="0">
      <alignment horizontal="right"/>
      <protection locked="0"/>
    </xf>
    <xf numFmtId="0" fontId="114" fillId="0" borderId="0"/>
    <xf numFmtId="241" fontId="47" fillId="104" borderId="29" applyFont="0">
      <alignment horizontal="right"/>
      <protection locked="0"/>
    </xf>
    <xf numFmtId="0" fontId="47" fillId="0" borderId="0" applyNumberFormat="0" applyFont="0" applyFill="0" applyBorder="0" applyAlignment="0" applyProtection="0"/>
    <xf numFmtId="241" fontId="47" fillId="104" borderId="29" applyFont="0">
      <alignment horizontal="right"/>
      <protection locked="0"/>
    </xf>
    <xf numFmtId="241" fontId="47" fillId="104" borderId="29" applyFont="0">
      <alignment horizontal="right"/>
      <protection locked="0"/>
    </xf>
    <xf numFmtId="241" fontId="47" fillId="104" borderId="29" applyFont="0">
      <alignment horizontal="right"/>
      <protection locked="0"/>
    </xf>
    <xf numFmtId="241"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241" fontId="47" fillId="104" borderId="29" applyFont="0">
      <alignment horizontal="right"/>
      <protection locked="0"/>
    </xf>
    <xf numFmtId="241" fontId="47" fillId="104" borderId="29" applyFont="0">
      <alignment horizontal="right"/>
      <protection locked="0"/>
    </xf>
    <xf numFmtId="241" fontId="47" fillId="104" borderId="29" applyFont="0">
      <alignment horizontal="right"/>
      <protection locked="0"/>
    </xf>
    <xf numFmtId="241"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10" fontId="47" fillId="104" borderId="29" applyFont="0">
      <alignment horizontal="right"/>
      <protection locked="0"/>
    </xf>
    <xf numFmtId="0" fontId="114" fillId="0" borderId="0"/>
    <xf numFmtId="10" fontId="47" fillId="104" borderId="29" applyFont="0">
      <alignment horizontal="right"/>
      <protection locked="0"/>
    </xf>
    <xf numFmtId="0" fontId="47" fillId="0" borderId="0" applyNumberFormat="0" applyFont="0" applyFill="0" applyBorder="0" applyAlignment="0" applyProtection="0"/>
    <xf numFmtId="10" fontId="47" fillId="104" borderId="29" applyFont="0">
      <alignment horizontal="right"/>
      <protection locked="0"/>
    </xf>
    <xf numFmtId="10" fontId="47" fillId="104" borderId="29" applyFont="0">
      <alignment horizontal="right"/>
      <protection locked="0"/>
    </xf>
    <xf numFmtId="10" fontId="47" fillId="104" borderId="29" applyFont="0">
      <alignment horizontal="right"/>
      <protection locked="0"/>
    </xf>
    <xf numFmtId="10"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10" fontId="47" fillId="104" borderId="29" applyFont="0">
      <alignment horizontal="right"/>
      <protection locked="0"/>
    </xf>
    <xf numFmtId="10" fontId="47" fillId="104" borderId="29" applyFont="0">
      <alignment horizontal="right"/>
      <protection locked="0"/>
    </xf>
    <xf numFmtId="10" fontId="47" fillId="104" borderId="29" applyFont="0">
      <alignment horizontal="right"/>
      <protection locked="0"/>
    </xf>
    <xf numFmtId="10" fontId="47" fillId="104"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104" borderId="79" applyFont="0">
      <alignment horizontal="right"/>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9" fontId="47" fillId="104" borderId="79" applyFont="0">
      <alignment horizontal="right"/>
      <protection locked="0"/>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9" fontId="47" fillId="104" borderId="79" applyFont="0">
      <alignment horizontal="right"/>
      <protection locked="0"/>
    </xf>
    <xf numFmtId="9" fontId="47" fillId="104" borderId="79" applyFont="0">
      <alignment horizontal="right"/>
      <protection locked="0"/>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9" fontId="47" fillId="104" borderId="79" applyFont="0">
      <alignment horizontal="right"/>
      <protection locked="0"/>
    </xf>
    <xf numFmtId="9" fontId="47" fillId="104" borderId="79" applyFont="0">
      <alignment horizontal="right"/>
      <protection locked="0"/>
    </xf>
    <xf numFmtId="9" fontId="47" fillId="104" borderId="79" applyFont="0">
      <alignment horizontal="right"/>
      <protection locked="0"/>
    </xf>
    <xf numFmtId="9" fontId="47" fillId="104" borderId="79" applyFont="0">
      <alignment horizontal="right"/>
      <protection locked="0"/>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104" borderId="29" applyFont="0">
      <alignment horizontal="center" wrapText="1"/>
      <protection locked="0"/>
    </xf>
    <xf numFmtId="0" fontId="114" fillId="0" borderId="0"/>
    <xf numFmtId="0" fontId="47" fillId="104" borderId="29" applyFont="0">
      <alignment horizontal="center" wrapText="1"/>
      <protection locked="0"/>
    </xf>
    <xf numFmtId="0" fontId="47" fillId="0" borderId="0" applyNumberFormat="0" applyFont="0" applyFill="0" applyBorder="0" applyAlignment="0" applyProtection="0"/>
    <xf numFmtId="0" fontId="47" fillId="104" borderId="29" applyFont="0">
      <alignment horizontal="center" wrapText="1"/>
      <protection locked="0"/>
    </xf>
    <xf numFmtId="0" fontId="47" fillId="104" borderId="29" applyFont="0">
      <alignment horizontal="center" wrapText="1"/>
      <protection locked="0"/>
    </xf>
    <xf numFmtId="0" fontId="47" fillId="104" borderId="29" applyFont="0">
      <alignment horizontal="center" wrapText="1"/>
      <protection locked="0"/>
    </xf>
    <xf numFmtId="0" fontId="47" fillId="104" borderId="29"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47" fillId="104" borderId="29" applyFont="0">
      <alignment horizontal="center" wrapText="1"/>
      <protection locked="0"/>
    </xf>
    <xf numFmtId="0" fontId="47" fillId="104" borderId="29" applyFont="0">
      <alignment horizontal="center" wrapText="1"/>
      <protection locked="0"/>
    </xf>
    <xf numFmtId="0" fontId="47" fillId="104" borderId="29" applyFont="0">
      <alignment horizontal="center" wrapText="1"/>
      <protection locked="0"/>
    </xf>
    <xf numFmtId="0" fontId="47" fillId="104" borderId="29"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49" fontId="47" fillId="104" borderId="29" applyFont="0" applyAlignment="0">
      <protection locked="0"/>
    </xf>
    <xf numFmtId="0" fontId="114" fillId="0" borderId="0"/>
    <xf numFmtId="0" fontId="114" fillId="0" borderId="0"/>
    <xf numFmtId="3" fontId="163" fillId="0" borderId="52">
      <alignment vertical="center"/>
    </xf>
    <xf numFmtId="0" fontId="114" fillId="0" borderId="0"/>
    <xf numFmtId="0" fontId="114" fillId="0" borderId="0"/>
    <xf numFmtId="49" fontId="47" fillId="104" borderId="29" applyFont="0" applyAlignment="0">
      <protection locked="0"/>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28" fillId="54" borderId="0" applyNumberFormat="0" applyBorder="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297" fontId="47"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8" fontId="221" fillId="0" borderId="0" applyNumberFormat="0" applyFill="0" applyBorder="0" applyAlignment="0" applyProtection="0"/>
    <xf numFmtId="0" fontId="47" fillId="0" borderId="0" applyNumberFormat="0" applyFont="0" applyFill="0" applyBorder="0" applyAlignment="0" applyProtection="0"/>
    <xf numFmtId="0" fontId="132" fillId="0" borderId="0"/>
    <xf numFmtId="298" fontId="47" fillId="0" borderId="0" applyFont="0" applyFill="0" applyBorder="0" applyAlignment="0" applyProtection="0"/>
    <xf numFmtId="298"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57" borderId="0" applyNumberFormat="0" applyBorder="0" applyProtection="0">
      <alignment horizontal="center"/>
    </xf>
    <xf numFmtId="0" fontId="47" fillId="57" borderId="0" applyNumberFormat="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98" fontId="47" fillId="57" borderId="0" applyFont="0" applyFill="0" applyBorder="0" applyAlignment="0" applyProtection="0">
      <alignment horizontal="center"/>
    </xf>
    <xf numFmtId="298" fontId="47" fillId="57" borderId="0" applyFont="0" applyFill="0" applyBorder="0" applyAlignment="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10" fontId="47" fillId="57" borderId="0" applyBorder="0" applyProtection="0">
      <alignment horizontal="center"/>
    </xf>
    <xf numFmtId="10" fontId="47" fillId="57" borderId="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88" borderId="0" applyNumberFormat="0" applyBorder="0" applyProtection="0">
      <alignment horizontal="center"/>
    </xf>
    <xf numFmtId="0" fontId="47" fillId="88" borderId="0" applyNumberFormat="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53" borderId="0" applyNumberFormat="0" applyBorder="0" applyProtection="0">
      <alignment horizontal="center"/>
    </xf>
    <xf numFmtId="0" fontId="47" fillId="53" borderId="0" applyNumberFormat="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58" borderId="0" applyNumberFormat="0" applyBorder="0" applyProtection="0">
      <alignment horizontal="center"/>
    </xf>
    <xf numFmtId="0" fontId="47" fillId="58" borderId="0" applyNumberFormat="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98" fontId="47" fillId="58" borderId="0" applyFont="0" applyFill="0" applyBorder="0" applyAlignment="0" applyProtection="0">
      <alignment horizontal="center"/>
    </xf>
    <xf numFmtId="298" fontId="47" fillId="58" borderId="0" applyFont="0" applyFill="0" applyBorder="0" applyAlignment="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10" fontId="47" fillId="58" borderId="0" applyBorder="0" applyProtection="0">
      <alignment horizontal="center"/>
    </xf>
    <xf numFmtId="10" fontId="47" fillId="58" borderId="0" applyBorder="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10" fontId="47" fillId="0" borderId="0" applyFont="0" applyFill="0" applyBorder="0" applyAlignment="0" applyProtection="0"/>
    <xf numFmtId="1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31" fillId="78" borderId="0" applyNumberFormat="0" applyBorder="0" applyProtection="0">
      <alignment horizontal="center"/>
    </xf>
    <xf numFmtId="299" fontId="244" fillId="0" borderId="0" applyFont="0" applyFill="0" applyBorder="0" applyAlignment="0" applyProtection="0"/>
    <xf numFmtId="38"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00" fontId="47" fillId="0" borderId="0" applyFont="0" applyFill="0" applyBorder="0" applyAlignment="0" applyProtection="0"/>
    <xf numFmtId="301" fontId="244"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8"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8"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8"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8"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02" fontId="97" fillId="0" borderId="33" applyBorder="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02" fontId="183" fillId="65" borderId="93"/>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233" fontId="183" fillId="65" borderId="33" applyBorder="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245" fillId="0" borderId="0" applyNumberFormat="0" applyFill="0" applyBorder="0">
      <alignment horizontal="right"/>
    </xf>
    <xf numFmtId="0" fontId="246" fillId="0" borderId="0">
      <protection locked="0"/>
    </xf>
    <xf numFmtId="0" fontId="114" fillId="0" borderId="0"/>
    <xf numFmtId="38" fontId="150" fillId="0" borderId="0">
      <alignment horizontal="right"/>
    </xf>
    <xf numFmtId="303" fontId="240" fillId="0" borderId="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03" fontId="240" fillId="0" borderId="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243" fillId="0" borderId="0" applyProtection="0">
      <alignment horizontal="center"/>
    </xf>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6"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2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248" fillId="0" borderId="75"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126" fillId="0" borderId="94" applyNumberFormat="0" applyFill="0" applyAlignment="0" applyProtection="0"/>
    <xf numFmtId="0" fontId="126" fillId="0" borderId="94" applyNumberFormat="0" applyFill="0" applyAlignment="0" applyProtection="0"/>
    <xf numFmtId="0" fontId="126" fillId="0" borderId="94"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248" fillId="0" borderId="75" applyNumberFormat="0" applyFill="0" applyAlignment="0" applyProtection="0"/>
    <xf numFmtId="0" fontId="47" fillId="0" borderId="0" applyNumberFormat="0" applyFont="0" applyFill="0" applyBorder="0" applyAlignment="0" applyProtection="0"/>
    <xf numFmtId="241" fontId="218" fillId="55" borderId="0" applyNumberFormat="0" applyBorder="0" applyAlignment="0" applyProtection="0"/>
    <xf numFmtId="3" fontId="163" fillId="0" borderId="52">
      <alignment vertical="center"/>
    </xf>
    <xf numFmtId="225" fontId="47" fillId="0" borderId="0" applyFont="0" applyFill="0" applyBorder="0" applyAlignment="0" applyProtection="0"/>
    <xf numFmtId="225" fontId="47" fillId="0" borderId="0" applyFont="0" applyFill="0" applyBorder="0" applyAlignment="0" applyProtection="0"/>
    <xf numFmtId="0" fontId="47" fillId="0" borderId="0" applyNumberFormat="0" applyFont="0" applyFill="0" applyBorder="0" applyAlignment="0" applyProtection="0"/>
    <xf numFmtId="3" fontId="163" fillId="0" borderId="52">
      <alignment vertical="center"/>
    </xf>
    <xf numFmtId="43" fontId="50" fillId="91" borderId="0" applyNumberFormat="0" applyFont="0" applyBorder="0" applyAlignment="0"/>
    <xf numFmtId="0" fontId="47" fillId="91" borderId="0"/>
    <xf numFmtId="304" fontId="83" fillId="0" borderId="0" applyFont="0" applyFill="0" applyBorder="0" applyAlignment="0">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04" fontId="83" fillId="0" borderId="0" applyFont="0" applyFill="0" applyBorder="0" applyAlignment="0">
      <alignment vertical="center"/>
    </xf>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97" fillId="0" borderId="0"/>
    <xf numFmtId="0" fontId="47" fillId="0" borderId="0" applyNumberForma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249" fillId="0" borderId="0" applyNumberFormat="0" applyFill="0" applyBorder="0" applyAlignment="0" applyProtection="0"/>
    <xf numFmtId="0" fontId="250" fillId="0" borderId="0" applyNumberFormat="0" applyFill="0" applyBorder="0" applyAlignment="0" applyProtection="0"/>
    <xf numFmtId="0" fontId="251" fillId="0" borderId="0" applyNumberFormat="0" applyFill="0" applyBorder="0" applyAlignment="0" applyProtection="0"/>
    <xf numFmtId="17" fontId="252" fillId="0" borderId="54" applyAlignment="0" applyProtection="0">
      <alignment horizontal="centerContinuous"/>
    </xf>
    <xf numFmtId="19" fontId="252" fillId="0" borderId="54" applyAlignment="0" applyProtection="0">
      <alignment horizontal="centerContinuous"/>
    </xf>
    <xf numFmtId="3" fontId="163" fillId="0" borderId="52">
      <alignment vertical="center"/>
    </xf>
    <xf numFmtId="0" fontId="114" fillId="0" borderId="0"/>
    <xf numFmtId="305" fontId="89"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220" fontId="110" fillId="0" borderId="0">
      <alignment horizontal="center"/>
    </xf>
    <xf numFmtId="0" fontId="47" fillId="0" borderId="0" applyNumberFormat="0" applyFont="0" applyFill="0" applyBorder="0" applyAlignment="0" applyProtection="0"/>
    <xf numFmtId="0" fontId="114" fillId="0" borderId="0"/>
    <xf numFmtId="41" fontId="171" fillId="0" borderId="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41" fontId="47" fillId="0" borderId="0" applyFont="0" applyFill="0" applyBorder="0" applyAlignment="0" applyProtection="0"/>
    <xf numFmtId="41" fontId="47" fillId="0" borderId="0" applyFont="0" applyFill="0" applyBorder="0" applyAlignment="0" applyProtection="0"/>
    <xf numFmtId="0" fontId="47" fillId="0" borderId="0" applyNumberFormat="0" applyFont="0" applyFill="0" applyBorder="0" applyAlignment="0" applyProtection="0"/>
    <xf numFmtId="43" fontId="253" fillId="0" borderId="0" applyFont="0" applyFill="0" applyBorder="0" applyAlignment="0" applyProtection="0"/>
    <xf numFmtId="169" fontId="114" fillId="0" borderId="0" applyFont="0" applyFill="0" applyBorder="0" applyAlignment="0" applyProtection="0"/>
    <xf numFmtId="169" fontId="114" fillId="0" borderId="0" applyFont="0" applyFill="0" applyBorder="0" applyAlignment="0" applyProtection="0"/>
    <xf numFmtId="43" fontId="114" fillId="0" borderId="0" applyFont="0" applyFill="0" applyBorder="0" applyAlignment="0" applyProtection="0"/>
    <xf numFmtId="43" fontId="47" fillId="0" borderId="0" applyFont="0" applyFill="0" applyBorder="0" applyAlignment="0" applyProtection="0"/>
    <xf numFmtId="43" fontId="114" fillId="0" borderId="0" applyFont="0" applyFill="0" applyBorder="0" applyAlignment="0" applyProtection="0"/>
    <xf numFmtId="43" fontId="47" fillId="0" borderId="0" applyFont="0" applyFill="0" applyBorder="0" applyAlignment="0" applyProtection="0"/>
    <xf numFmtId="0" fontId="114" fillId="0" borderId="0"/>
    <xf numFmtId="0" fontId="114" fillId="0" borderId="0"/>
    <xf numFmtId="0" fontId="114" fillId="0" borderId="0"/>
    <xf numFmtId="41" fontId="7" fillId="0" borderId="0" applyFont="0" applyFill="0" applyBorder="0" applyAlignment="0" applyProtection="0"/>
    <xf numFmtId="174" fontId="4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3" fontId="163" fillId="0" borderId="52">
      <alignment vertical="center"/>
    </xf>
    <xf numFmtId="174"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6"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43" fontId="7" fillId="0" borderId="0" applyFont="0" applyFill="0" applyBorder="0" applyAlignment="0" applyProtection="0"/>
    <xf numFmtId="0" fontId="114" fillId="0" borderId="0"/>
    <xf numFmtId="43" fontId="7" fillId="0" borderId="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76" fontId="47" fillId="0" borderId="0" applyFont="0" applyFill="0" applyBorder="0" applyAlignment="0" applyProtection="0"/>
    <xf numFmtId="38" fontId="47" fillId="0" borderId="0" applyBorder="0"/>
    <xf numFmtId="0" fontId="47" fillId="0" borderId="0" applyNumberFormat="0" applyFont="0" applyFill="0" applyBorder="0" applyAlignment="0" applyProtection="0"/>
    <xf numFmtId="0" fontId="47" fillId="0" borderId="0" applyNumberFormat="0" applyFont="0" applyFill="0" applyBorder="0" applyAlignment="0" applyProtection="0"/>
    <xf numFmtId="0" fontId="173" fillId="96" borderId="0">
      <alignment horizontal="left"/>
    </xf>
    <xf numFmtId="10" fontId="89" fillId="112" borderId="55" applyBorder="0">
      <alignment horizontal="center"/>
      <protection locked="0"/>
    </xf>
    <xf numFmtId="10" fontId="89" fillId="112" borderId="55" applyBorder="0">
      <alignment horizontal="center"/>
      <protection locked="0"/>
    </xf>
    <xf numFmtId="10" fontId="89" fillId="112" borderId="55" applyBorder="0">
      <alignment horizontal="center"/>
      <protection locked="0"/>
    </xf>
    <xf numFmtId="10" fontId="89" fillId="112" borderId="55" applyBorder="0">
      <alignment horizontal="center"/>
      <protection locked="0"/>
    </xf>
    <xf numFmtId="10" fontId="89" fillId="112" borderId="55" applyBorder="0">
      <alignment horizontal="center"/>
      <protection locked="0"/>
    </xf>
    <xf numFmtId="0" fontId="114" fillId="0" borderId="0"/>
    <xf numFmtId="2" fontId="188" fillId="85" borderId="29" applyNumberFormat="0" applyBorder="0" applyAlignment="0">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247" fontId="94" fillId="0" borderId="0" applyFont="0" applyFill="0" applyBorder="0" applyAlignment="0" applyProtection="0"/>
    <xf numFmtId="239" fontId="94" fillId="0" borderId="0" applyFont="0" applyFill="0" applyBorder="0" applyAlignment="0" applyProtection="0"/>
    <xf numFmtId="0" fontId="114" fillId="0" borderId="0"/>
    <xf numFmtId="0" fontId="114" fillId="0" borderId="0"/>
    <xf numFmtId="0" fontId="114" fillId="0" borderId="0"/>
    <xf numFmtId="306" fontId="97" fillId="0" borderId="0" applyFont="0" applyFill="0" applyBorder="0" applyAlignment="0" applyProtection="0"/>
    <xf numFmtId="38" fontId="94" fillId="88" borderId="0"/>
    <xf numFmtId="307" fontId="47" fillId="0" borderId="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5" fontId="56" fillId="113" borderId="58" applyNumberFormat="0" applyFill="0" applyBorder="0" applyAlignment="0"/>
    <xf numFmtId="17" fontId="56" fillId="113" borderId="58" applyNumberFormat="0" applyFill="0" applyBorder="0" applyAlignment="0"/>
    <xf numFmtId="3" fontId="163" fillId="0" borderId="52">
      <alignment vertical="center"/>
    </xf>
    <xf numFmtId="3" fontId="163" fillId="0" borderId="52">
      <alignment vertical="center"/>
    </xf>
    <xf numFmtId="0" fontId="180" fillId="0" borderId="0" applyNumberFormat="0" applyFont="0" applyBorder="0" applyAlignment="0"/>
    <xf numFmtId="0" fontId="180" fillId="0" borderId="0" applyNumberFormat="0" applyFont="0" applyBorder="0" applyAlignment="0"/>
    <xf numFmtId="308" fontId="47" fillId="0" borderId="0" applyFont="0" applyFill="0" applyBorder="0" applyAlignment="0" applyProtection="0"/>
    <xf numFmtId="308"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09" fontId="165" fillId="0" borderId="0">
      <alignment horizontal="right" vertical="center" wrapText="1"/>
    </xf>
    <xf numFmtId="310" fontId="165" fillId="0" borderId="0">
      <alignment horizontal="right" vertical="center" wrapText="1"/>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11" fontId="165" fillId="0" borderId="0">
      <alignment horizontal="right" vertical="center" wrapText="1"/>
    </xf>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254"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114" fillId="0" borderId="0"/>
    <xf numFmtId="0" fontId="114" fillId="0" borderId="0"/>
    <xf numFmtId="0" fontId="114" fillId="0" borderId="0"/>
    <xf numFmtId="0" fontId="114" fillId="0" borderId="0"/>
    <xf numFmtId="0" fontId="256" fillId="45" borderId="0" applyNumberFormat="0" applyBorder="0" applyAlignment="0" applyProtection="0"/>
    <xf numFmtId="0" fontId="256" fillId="45" borderId="0" applyNumberFormat="0" applyBorder="0" applyAlignment="0" applyProtection="0"/>
    <xf numFmtId="0" fontId="256"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257" fillId="45" borderId="0" applyNumberFormat="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254" fillId="45" borderId="0" applyNumberFormat="0" applyBorder="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37" fontId="258" fillId="0" borderId="0"/>
    <xf numFmtId="280" fontId="258"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92" fillId="8" borderId="29" applyNumberFormat="0" applyFont="0" applyBorder="0" applyAlignment="0">
      <alignment horizontal="centerContinuous"/>
    </xf>
    <xf numFmtId="0" fontId="56" fillId="88" borderId="0" applyNumberFormat="0" applyFont="0" applyFill="0" applyBorder="0" applyAlignment="0"/>
    <xf numFmtId="0" fontId="114" fillId="0" borderId="0"/>
    <xf numFmtId="0" fontId="114" fillId="0" borderId="0"/>
    <xf numFmtId="0" fontId="127" fillId="0" borderId="0"/>
    <xf numFmtId="10" fontId="94" fillId="88" borderId="0"/>
    <xf numFmtId="0" fontId="47" fillId="0" borderId="0"/>
    <xf numFmtId="312" fontId="91"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13"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94"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14" fontId="47" fillId="0" borderId="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7" fontId="97" fillId="0" borderId="0" applyAlignment="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7" fillId="0" borderId="0"/>
    <xf numFmtId="0" fontId="7" fillId="0" borderId="0"/>
    <xf numFmtId="0" fontId="7" fillId="0" borderId="0"/>
    <xf numFmtId="0" fontId="7" fillId="0" borderId="0"/>
    <xf numFmtId="0" fontId="47" fillId="0" borderId="0" applyNumberFormat="0" applyFont="0" applyFill="0" applyBorder="0" applyAlignment="0" applyProtection="0"/>
    <xf numFmtId="0" fontId="7" fillId="0" borderId="0"/>
    <xf numFmtId="0" fontId="7" fillId="0" borderId="0"/>
    <xf numFmtId="3" fontId="163" fillId="0" borderId="52">
      <alignment vertical="center"/>
    </xf>
    <xf numFmtId="0" fontId="11"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7" fillId="0" borderId="0"/>
    <xf numFmtId="0" fontId="47" fillId="0" borderId="0" applyNumberFormat="0" applyFont="0" applyFill="0" applyBorder="0" applyAlignment="0" applyProtection="0"/>
    <xf numFmtId="0" fontId="7" fillId="0" borderId="0"/>
    <xf numFmtId="0" fontId="7" fillId="0" borderId="0"/>
    <xf numFmtId="0" fontId="47" fillId="0" borderId="0" applyNumberFormat="0" applyFont="0" applyFill="0" applyBorder="0" applyAlignment="0" applyProtection="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7" fillId="0" borderId="0"/>
    <xf numFmtId="0" fontId="7" fillId="0" borderId="0"/>
    <xf numFmtId="0" fontId="7" fillId="0" borderId="0"/>
    <xf numFmtId="0" fontId="7" fillId="0" borderId="0"/>
    <xf numFmtId="0" fontId="7" fillId="0" borderId="0"/>
    <xf numFmtId="0" fontId="7" fillId="0" borderId="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3" fontId="163" fillId="0" borderId="52">
      <alignment vertical="center"/>
    </xf>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259"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68"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3" fontId="163" fillId="0" borderId="52">
      <alignment vertical="center"/>
    </xf>
    <xf numFmtId="3" fontId="163" fillId="0" borderId="52">
      <alignment vertical="center"/>
    </xf>
    <xf numFmtId="0" fontId="47" fillId="0" borderId="0"/>
    <xf numFmtId="0" fontId="47" fillId="0" borderId="0" applyNumberFormat="0" applyFont="0" applyFill="0" applyBorder="0" applyAlignment="0" applyProtection="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7" fontId="150" fillId="0" borderId="0" applyNumberFormat="0" applyFill="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260" fillId="81" borderId="31">
      <alignment horizontal="center" vertical="top" wrapText="1"/>
    </xf>
    <xf numFmtId="0" fontId="260" fillId="81" borderId="31">
      <alignment horizontal="center" vertical="top" wrapText="1"/>
    </xf>
    <xf numFmtId="0" fontId="260" fillId="81" borderId="31">
      <alignment horizontal="center" vertical="top" wrapText="1"/>
    </xf>
    <xf numFmtId="0" fontId="260" fillId="81" borderId="31">
      <alignment horizontal="center" vertical="top"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38"/>
    <xf numFmtId="0" fontId="47" fillId="0" borderId="38"/>
    <xf numFmtId="0" fontId="47" fillId="0" borderId="38"/>
    <xf numFmtId="0" fontId="47" fillId="0" borderId="38"/>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64" borderId="30"/>
    <xf numFmtId="0" fontId="56" fillId="64" borderId="30"/>
    <xf numFmtId="0" fontId="56" fillId="64" borderId="30"/>
    <xf numFmtId="0" fontId="56" fillId="64" borderId="3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0" borderId="55"/>
    <xf numFmtId="0" fontId="56" fillId="0" borderId="55"/>
    <xf numFmtId="0" fontId="56" fillId="0" borderId="55"/>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0" fillId="114" borderId="31">
      <alignment horizontal="center" vertical="top"/>
    </xf>
    <xf numFmtId="0" fontId="260" fillId="114" borderId="31">
      <alignment horizontal="center"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0" borderId="30"/>
    <xf numFmtId="0" fontId="56" fillId="0" borderId="30"/>
    <xf numFmtId="0" fontId="56" fillId="0" borderId="30"/>
    <xf numFmtId="0" fontId="56" fillId="0" borderId="3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31"/>
    <xf numFmtId="0" fontId="47" fillId="0" borderId="31"/>
    <xf numFmtId="0" fontId="47" fillId="0" borderId="31"/>
    <xf numFmtId="0" fontId="47" fillId="0" borderId="31"/>
    <xf numFmtId="0" fontId="47" fillId="0" borderId="31"/>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1" fillId="64" borderId="79"/>
    <xf numFmtId="0" fontId="261" fillId="64" borderId="79"/>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55">
      <alignment horizontal="center"/>
    </xf>
    <xf numFmtId="0" fontId="47" fillId="0" borderId="55">
      <alignment horizontal="center"/>
    </xf>
    <xf numFmtId="0" fontId="47" fillId="0" borderId="55">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37">
      <alignment horizontal="center"/>
    </xf>
    <xf numFmtId="0" fontId="47" fillId="0" borderId="37">
      <alignment horizontal="center"/>
    </xf>
    <xf numFmtId="0" fontId="47" fillId="0" borderId="37">
      <alignment horizontal="center"/>
    </xf>
    <xf numFmtId="0" fontId="47" fillId="0" borderId="37">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61">
      <alignment horizontal="center"/>
    </xf>
    <xf numFmtId="0" fontId="47" fillId="0" borderId="61">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0" fillId="114" borderId="31">
      <alignment horizontal="center" vertical="top" wrapText="1"/>
    </xf>
    <xf numFmtId="0" fontId="260" fillId="114" borderId="31">
      <alignment horizontal="center" vertical="top" wrapText="1"/>
    </xf>
    <xf numFmtId="0" fontId="260" fillId="114" borderId="31">
      <alignment horizontal="center" vertical="top" wrapText="1"/>
    </xf>
    <xf numFmtId="0" fontId="260" fillId="114" borderId="31">
      <alignment horizontal="center" vertical="top"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47" fillId="0" borderId="38"/>
    <xf numFmtId="3" fontId="47" fillId="0" borderId="38"/>
    <xf numFmtId="3" fontId="47" fillId="0" borderId="38"/>
    <xf numFmtId="3" fontId="47" fillId="0" borderId="38"/>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64" borderId="30">
      <alignment horizontal="center"/>
    </xf>
    <xf numFmtId="0" fontId="56" fillId="64" borderId="30">
      <alignment horizontal="center"/>
    </xf>
    <xf numFmtId="0" fontId="56" fillId="64" borderId="30">
      <alignment horizontal="center"/>
    </xf>
    <xf numFmtId="0" fontId="56" fillId="64" borderId="3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64" borderId="38">
      <alignment horizontal="center"/>
    </xf>
    <xf numFmtId="0" fontId="56" fillId="64" borderId="38">
      <alignment horizontal="center"/>
    </xf>
    <xf numFmtId="0" fontId="47" fillId="0" borderId="0" applyNumberFormat="0" applyFont="0" applyFill="0" applyBorder="0" applyAlignment="0" applyProtection="0"/>
    <xf numFmtId="0" fontId="56" fillId="64" borderId="31">
      <alignment horizontal="center"/>
    </xf>
    <xf numFmtId="0" fontId="56" fillId="64" borderId="31">
      <alignment horizontal="center"/>
    </xf>
    <xf numFmtId="0" fontId="56" fillId="64" borderId="31">
      <alignment horizontal="center"/>
    </xf>
    <xf numFmtId="0" fontId="56" fillId="64" borderId="31">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64" borderId="55">
      <alignment horizontal="left" vertical="top"/>
    </xf>
    <xf numFmtId="0" fontId="56" fillId="64" borderId="55">
      <alignment horizontal="left" vertical="top"/>
    </xf>
    <xf numFmtId="0" fontId="56" fillId="64" borderId="55">
      <alignment horizontal="lef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0" fillId="114" borderId="38">
      <alignment horizontal="center" vertical="center"/>
    </xf>
    <xf numFmtId="0" fontId="260" fillId="114" borderId="38">
      <alignment horizontal="center" vertical="center"/>
    </xf>
    <xf numFmtId="0" fontId="47" fillId="0" borderId="0" applyNumberFormat="0" applyFont="0" applyFill="0" applyBorder="0" applyAlignment="0" applyProtection="0"/>
    <xf numFmtId="0" fontId="260" fillId="114" borderId="31">
      <alignment horizontal="center" vertical="center"/>
    </xf>
    <xf numFmtId="0" fontId="260" fillId="114" borderId="31">
      <alignment horizontal="center" vertical="center"/>
    </xf>
    <xf numFmtId="0" fontId="260" fillId="114" borderId="31">
      <alignment horizontal="center" vertical="center"/>
    </xf>
    <xf numFmtId="0" fontId="260" fillId="114" borderId="31">
      <alignment horizontal="center" vertical="center"/>
    </xf>
    <xf numFmtId="0" fontId="47" fillId="0" borderId="0" applyNumberFormat="0" applyFont="0" applyFill="0" applyBorder="0" applyAlignment="0" applyProtection="0"/>
    <xf numFmtId="0" fontId="260" fillId="81" borderId="30">
      <alignment horizontal="center" vertical="center"/>
    </xf>
    <xf numFmtId="0" fontId="260" fillId="81" borderId="30">
      <alignment horizontal="center" vertical="center"/>
    </xf>
    <xf numFmtId="0" fontId="260" fillId="81" borderId="30">
      <alignment horizontal="center" vertical="center"/>
    </xf>
    <xf numFmtId="0" fontId="260" fillId="81" borderId="30">
      <alignment horizontal="center"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0" fillId="81" borderId="38">
      <alignment horizontal="center" vertical="center"/>
    </xf>
    <xf numFmtId="0" fontId="260" fillId="81" borderId="38">
      <alignment horizontal="center" vertical="center"/>
    </xf>
    <xf numFmtId="0" fontId="47" fillId="0" borderId="0" applyNumberFormat="0" applyFont="0" applyFill="0" applyBorder="0" applyAlignment="0" applyProtection="0"/>
    <xf numFmtId="0" fontId="260" fillId="81" borderId="31">
      <alignment horizontal="center" vertical="center"/>
    </xf>
    <xf numFmtId="0" fontId="260" fillId="81" borderId="31">
      <alignment horizontal="center" vertical="center"/>
    </xf>
    <xf numFmtId="0" fontId="260" fillId="81" borderId="31">
      <alignment horizontal="center" vertical="center"/>
    </xf>
    <xf numFmtId="0" fontId="260" fillId="81" borderId="31">
      <alignment horizontal="center"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37"/>
    <xf numFmtId="0" fontId="47" fillId="0" borderId="37"/>
    <xf numFmtId="0" fontId="47" fillId="0" borderId="37"/>
    <xf numFmtId="0" fontId="47" fillId="0" borderId="37"/>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61"/>
    <xf numFmtId="0" fontId="47" fillId="0" borderId="61"/>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114" fillId="0" borderId="0"/>
    <xf numFmtId="0" fontId="47" fillId="0" borderId="0"/>
    <xf numFmtId="0" fontId="262"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3"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171" fillId="58" borderId="78" applyNumberFormat="0" applyFon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58" borderId="78" applyNumberFormat="0" applyFont="0" applyAlignment="0" applyProtection="0"/>
    <xf numFmtId="0" fontId="47" fillId="58" borderId="78" applyNumberFormat="0" applyFont="0" applyAlignment="0" applyProtection="0"/>
    <xf numFmtId="0" fontId="47" fillId="58" borderId="78" applyNumberFormat="0" applyFon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71" fillId="58" borderId="78" applyNumberFormat="0" applyFont="0" applyAlignment="0" applyProtection="0"/>
    <xf numFmtId="0" fontId="171" fillId="58" borderId="78" applyNumberFormat="0" applyFont="0" applyAlignment="0" applyProtection="0"/>
    <xf numFmtId="0" fontId="47" fillId="0" borderId="0" applyNumberFormat="0" applyFont="0" applyFill="0" applyBorder="0" applyAlignment="0" applyProtection="0"/>
    <xf numFmtId="0" fontId="171" fillId="58" borderId="78" applyNumberFormat="0" applyFon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71" fillId="58" borderId="78" applyNumberFormat="0" applyFont="0" applyAlignment="0" applyProtection="0"/>
    <xf numFmtId="0" fontId="171" fillId="58" borderId="78" applyNumberFormat="0" applyFont="0" applyAlignment="0" applyProtection="0"/>
    <xf numFmtId="0" fontId="171" fillId="58" borderId="78" applyNumberFormat="0" applyFont="0" applyAlignment="0" applyProtection="0"/>
    <xf numFmtId="0" fontId="47" fillId="0" borderId="0" applyNumberFormat="0" applyFont="0" applyFill="0" applyBorder="0" applyAlignment="0" applyProtection="0"/>
    <xf numFmtId="0" fontId="171" fillId="58" borderId="78" applyNumberFormat="0" applyFon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71" fillId="58" borderId="78" applyNumberFormat="0" applyFont="0" applyAlignment="0" applyProtection="0"/>
    <xf numFmtId="0" fontId="171" fillId="58" borderId="78" applyNumberFormat="0" applyFont="0" applyAlignment="0" applyProtection="0"/>
    <xf numFmtId="0" fontId="171" fillId="58" borderId="78" applyNumberFormat="0" applyFont="0" applyAlignment="0" applyProtection="0"/>
    <xf numFmtId="0" fontId="171" fillId="58" borderId="78" applyNumberFormat="0" applyFont="0" applyAlignment="0" applyProtection="0"/>
    <xf numFmtId="0" fontId="47" fillId="0" borderId="0" applyNumberFormat="0" applyFont="0" applyFill="0" applyBorder="0" applyAlignment="0" applyProtection="0"/>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58" borderId="78" applyNumberFormat="0" applyFont="0" applyAlignment="0" applyProtection="0"/>
    <xf numFmtId="0" fontId="47" fillId="58" borderId="78" applyNumberFormat="0" applyFont="0" applyAlignment="0" applyProtection="0"/>
    <xf numFmtId="3" fontId="163" fillId="0" borderId="52">
      <alignment vertical="center"/>
    </xf>
    <xf numFmtId="0" fontId="47" fillId="0" borderId="0" applyNumberFormat="0" applyFont="0" applyFill="0" applyBorder="0" applyAlignment="0" applyProtection="0"/>
    <xf numFmtId="0" fontId="264" fillId="0" borderId="33"/>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315" fontId="243" fillId="0" borderId="0" applyProtection="0">
      <alignment horizontal="center"/>
    </xf>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243" fillId="0" borderId="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7"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92" fillId="0" borderId="33" applyNumberFormat="0" applyBorder="0" applyAlignment="0" applyProtection="0">
      <alignment horizontal="right"/>
      <protection locked="0"/>
    </xf>
    <xf numFmtId="0" fontId="133" fillId="115" borderId="0" applyNumberFormat="0" applyFont="0" applyBorder="0" applyAlignment="0"/>
    <xf numFmtId="0" fontId="47" fillId="0" borderId="0" applyNumberFormat="0" applyFont="0" applyFill="0" applyBorder="0" applyAlignment="0" applyProtection="0"/>
    <xf numFmtId="3" fontId="47" fillId="9" borderId="29">
      <alignment horizontal="right"/>
      <protection locked="0"/>
    </xf>
    <xf numFmtId="0" fontId="114" fillId="0" borderId="0"/>
    <xf numFmtId="3" fontId="47" fillId="9" borderId="29">
      <alignment horizontal="right"/>
      <protection locked="0"/>
    </xf>
    <xf numFmtId="0" fontId="47" fillId="0" borderId="0" applyNumberFormat="0" applyFont="0" applyFill="0" applyBorder="0" applyAlignment="0" applyProtection="0"/>
    <xf numFmtId="3" fontId="47" fillId="9" borderId="29">
      <alignment horizontal="right"/>
      <protection locked="0"/>
    </xf>
    <xf numFmtId="3" fontId="47" fillId="9" borderId="29">
      <alignment horizontal="right"/>
      <protection locked="0"/>
    </xf>
    <xf numFmtId="3" fontId="47" fillId="9" borderId="29">
      <alignment horizontal="right"/>
      <protection locked="0"/>
    </xf>
    <xf numFmtId="3"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3" fontId="47" fillId="9" borderId="29">
      <alignment horizontal="right"/>
      <protection locked="0"/>
    </xf>
    <xf numFmtId="3" fontId="47" fillId="9" borderId="29">
      <alignment horizontal="right"/>
      <protection locked="0"/>
    </xf>
    <xf numFmtId="3" fontId="47" fillId="9" borderId="29">
      <alignment horizontal="right"/>
      <protection locked="0"/>
    </xf>
    <xf numFmtId="3"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41" fontId="47" fillId="9" borderId="29">
      <alignment horizontal="right"/>
      <protection locked="0"/>
    </xf>
    <xf numFmtId="0" fontId="114" fillId="0" borderId="0"/>
    <xf numFmtId="241" fontId="47" fillId="9" borderId="29">
      <alignment horizontal="right"/>
      <protection locked="0"/>
    </xf>
    <xf numFmtId="0" fontId="47" fillId="0" borderId="0" applyNumberFormat="0" applyFont="0" applyFill="0" applyBorder="0" applyAlignment="0" applyProtection="0"/>
    <xf numFmtId="241" fontId="47" fillId="9" borderId="29">
      <alignment horizontal="right"/>
      <protection locked="0"/>
    </xf>
    <xf numFmtId="241" fontId="47" fillId="9" borderId="29">
      <alignment horizontal="right"/>
      <protection locked="0"/>
    </xf>
    <xf numFmtId="241" fontId="47" fillId="9" borderId="29">
      <alignment horizontal="right"/>
      <protection locked="0"/>
    </xf>
    <xf numFmtId="241"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241" fontId="47" fillId="9" borderId="29">
      <alignment horizontal="right"/>
      <protection locked="0"/>
    </xf>
    <xf numFmtId="241" fontId="47" fillId="9" borderId="29">
      <alignment horizontal="right"/>
      <protection locked="0"/>
    </xf>
    <xf numFmtId="241" fontId="47" fillId="9" borderId="29">
      <alignment horizontal="right"/>
      <protection locked="0"/>
    </xf>
    <xf numFmtId="241"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9" borderId="29" applyFont="0">
      <alignment horizontal="right"/>
      <protection locked="0"/>
    </xf>
    <xf numFmtId="0" fontId="114" fillId="0" borderId="0"/>
    <xf numFmtId="10" fontId="47" fillId="9" borderId="29" applyFont="0">
      <alignment horizontal="right"/>
      <protection locked="0"/>
    </xf>
    <xf numFmtId="0" fontId="47" fillId="0" borderId="0" applyNumberFormat="0" applyFont="0" applyFill="0" applyBorder="0" applyAlignment="0" applyProtection="0"/>
    <xf numFmtId="10" fontId="47" fillId="9" borderId="29" applyFont="0">
      <alignment horizontal="right"/>
      <protection locked="0"/>
    </xf>
    <xf numFmtId="10" fontId="47" fillId="9" borderId="29" applyFont="0">
      <alignment horizontal="right"/>
      <protection locked="0"/>
    </xf>
    <xf numFmtId="10" fontId="47" fillId="9" borderId="29" applyFont="0">
      <alignment horizontal="right"/>
      <protection locked="0"/>
    </xf>
    <xf numFmtId="10" fontId="47" fillId="9"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10" fontId="47" fillId="9" borderId="29" applyFont="0">
      <alignment horizontal="right"/>
      <protection locked="0"/>
    </xf>
    <xf numFmtId="10" fontId="47" fillId="9" borderId="29" applyFont="0">
      <alignment horizontal="right"/>
      <protection locked="0"/>
    </xf>
    <xf numFmtId="10" fontId="47" fillId="9" borderId="29" applyFont="0">
      <alignment horizontal="right"/>
      <protection locked="0"/>
    </xf>
    <xf numFmtId="10" fontId="47" fillId="9" borderId="29" applyFont="0">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9" borderId="29">
      <alignment horizontal="right"/>
      <protection locked="0"/>
    </xf>
    <xf numFmtId="0" fontId="114" fillId="0" borderId="0"/>
    <xf numFmtId="9" fontId="47" fillId="9" borderId="29">
      <alignment horizontal="right"/>
      <protection locked="0"/>
    </xf>
    <xf numFmtId="0" fontId="47" fillId="0" borderId="0" applyNumberFormat="0" applyFont="0" applyFill="0" applyBorder="0" applyAlignment="0" applyProtection="0"/>
    <xf numFmtId="9" fontId="47" fillId="9" borderId="29">
      <alignment horizontal="right"/>
      <protection locked="0"/>
    </xf>
    <xf numFmtId="9" fontId="47" fillId="9" borderId="29">
      <alignment horizontal="right"/>
      <protection locked="0"/>
    </xf>
    <xf numFmtId="9" fontId="47" fillId="9" borderId="29">
      <alignment horizontal="right"/>
      <protection locked="0"/>
    </xf>
    <xf numFmtId="9"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9" fontId="47" fillId="9" borderId="29">
      <alignment horizontal="right"/>
      <protection locked="0"/>
    </xf>
    <xf numFmtId="9" fontId="47" fillId="9" borderId="29">
      <alignment horizontal="right"/>
      <protection locked="0"/>
    </xf>
    <xf numFmtId="9" fontId="47" fillId="9" borderId="29">
      <alignment horizontal="right"/>
      <protection locked="0"/>
    </xf>
    <xf numFmtId="9" fontId="47" fillId="9" borderId="29">
      <alignment horizontal="right"/>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316" fontId="47" fillId="9" borderId="29" applyFont="0">
      <alignment horizontal="right" vertical="center"/>
      <protection locked="0"/>
    </xf>
    <xf numFmtId="316" fontId="47" fillId="9" borderId="29" applyFont="0">
      <alignment horizontal="right" vertical="center"/>
      <protection locked="0"/>
    </xf>
    <xf numFmtId="316" fontId="47" fillId="9" borderId="29" applyFont="0">
      <alignment horizontal="right" vertical="center"/>
      <protection locked="0"/>
    </xf>
    <xf numFmtId="316" fontId="47" fillId="9" borderId="29" applyFont="0">
      <alignment horizontal="right" vertical="center"/>
      <protection locked="0"/>
    </xf>
    <xf numFmtId="316" fontId="47" fillId="9" borderId="29" applyFont="0">
      <alignment horizontal="right" vertical="center"/>
      <protection locked="0"/>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9" borderId="29">
      <alignment horizontal="center" wrapText="1"/>
    </xf>
    <xf numFmtId="0" fontId="114" fillId="0" borderId="0"/>
    <xf numFmtId="0" fontId="47" fillId="9" borderId="29">
      <alignment horizontal="center" wrapText="1"/>
    </xf>
    <xf numFmtId="0" fontId="47" fillId="0" borderId="0" applyNumberFormat="0" applyFont="0" applyFill="0" applyBorder="0" applyAlignment="0" applyProtection="0"/>
    <xf numFmtId="0" fontId="47" fillId="9" borderId="29">
      <alignment horizontal="center" wrapText="1"/>
    </xf>
    <xf numFmtId="0" fontId="47" fillId="9" borderId="29">
      <alignment horizontal="center" wrapText="1"/>
    </xf>
    <xf numFmtId="0" fontId="47" fillId="9" borderId="29">
      <alignment horizontal="center" wrapText="1"/>
    </xf>
    <xf numFmtId="0" fontId="47" fillId="9" borderId="29">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0" fontId="47" fillId="9" borderId="29">
      <alignment horizontal="center" wrapText="1"/>
    </xf>
    <xf numFmtId="0" fontId="47" fillId="9" borderId="29">
      <alignment horizontal="center" wrapText="1"/>
    </xf>
    <xf numFmtId="0" fontId="47" fillId="9" borderId="29">
      <alignment horizontal="center" wrapText="1"/>
    </xf>
    <xf numFmtId="0" fontId="47" fillId="9" borderId="29">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9" borderId="29" applyNumberFormat="0" applyFont="0">
      <alignment horizontal="center" wrapText="1"/>
      <protection locked="0"/>
    </xf>
    <xf numFmtId="0" fontId="114" fillId="0" borderId="0"/>
    <xf numFmtId="0" fontId="47" fillId="9" borderId="29" applyNumberFormat="0" applyFont="0">
      <alignment horizontal="center" wrapText="1"/>
      <protection locked="0"/>
    </xf>
    <xf numFmtId="0" fontId="47" fillId="0" borderId="0" applyNumberFormat="0" applyFont="0" applyFill="0" applyBorder="0" applyAlignment="0" applyProtection="0"/>
    <xf numFmtId="0" fontId="47" fillId="9" borderId="29" applyNumberFormat="0" applyFont="0">
      <alignment horizontal="center" wrapText="1"/>
      <protection locked="0"/>
    </xf>
    <xf numFmtId="0" fontId="47" fillId="9" borderId="29" applyNumberFormat="0" applyFont="0">
      <alignment horizontal="center" wrapText="1"/>
      <protection locked="0"/>
    </xf>
    <xf numFmtId="0" fontId="47" fillId="9" borderId="29" applyNumberFormat="0" applyFont="0">
      <alignment horizontal="center" wrapText="1"/>
      <protection locked="0"/>
    </xf>
    <xf numFmtId="0" fontId="47" fillId="9" borderId="29" applyNumberFormat="0"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47" fillId="9" borderId="29" applyNumberFormat="0" applyFont="0">
      <alignment horizontal="center" wrapText="1"/>
      <protection locked="0"/>
    </xf>
    <xf numFmtId="0" fontId="47" fillId="9" borderId="29" applyNumberFormat="0" applyFont="0">
      <alignment horizontal="center" wrapText="1"/>
      <protection locked="0"/>
    </xf>
    <xf numFmtId="0" fontId="47" fillId="9" borderId="29" applyNumberFormat="0" applyFont="0">
      <alignment horizontal="center" wrapText="1"/>
      <protection locked="0"/>
    </xf>
    <xf numFmtId="0" fontId="47" fillId="9" borderId="29" applyNumberFormat="0"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265" fillId="87" borderId="95" applyNumberFormat="0" applyAlignment="0" applyProtection="0"/>
    <xf numFmtId="0" fontId="266" fillId="87" borderId="95" applyNumberFormat="0" applyAlignment="0" applyProtection="0"/>
    <xf numFmtId="0" fontId="266" fillId="87" borderId="95" applyNumberFormat="0" applyAlignment="0" applyProtection="0"/>
    <xf numFmtId="0" fontId="266" fillId="87" borderId="95" applyNumberFormat="0" applyAlignment="0" applyProtection="0"/>
    <xf numFmtId="0" fontId="266" fillId="87" borderId="95" applyNumberFormat="0" applyAlignment="0" applyProtection="0"/>
    <xf numFmtId="0" fontId="114" fillId="0" borderId="0"/>
    <xf numFmtId="0" fontId="114" fillId="0" borderId="0"/>
    <xf numFmtId="0" fontId="114" fillId="0" borderId="0"/>
    <xf numFmtId="0" fontId="114" fillId="0" borderId="0"/>
    <xf numFmtId="0" fontId="265" fillId="88"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5" fillId="88" borderId="95" applyNumberFormat="0" applyAlignment="0" applyProtection="0"/>
    <xf numFmtId="0" fontId="265" fillId="88" borderId="95" applyNumberFormat="0" applyAlignment="0" applyProtection="0"/>
    <xf numFmtId="0" fontId="47" fillId="0" borderId="0" applyNumberFormat="0" applyFont="0" applyFill="0" applyBorder="0" applyAlignment="0" applyProtection="0"/>
    <xf numFmtId="0" fontId="265" fillId="88"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5" fillId="88" borderId="95" applyNumberFormat="0" applyAlignment="0" applyProtection="0"/>
    <xf numFmtId="0" fontId="265" fillId="88" borderId="95" applyNumberFormat="0" applyAlignment="0" applyProtection="0"/>
    <xf numFmtId="0" fontId="47" fillId="0" borderId="0" applyNumberFormat="0" applyFont="0" applyFill="0" applyBorder="0" applyAlignment="0" applyProtection="0"/>
    <xf numFmtId="0" fontId="265" fillId="88"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5" fillId="88" borderId="95" applyNumberFormat="0" applyAlignment="0" applyProtection="0"/>
    <xf numFmtId="0" fontId="265" fillId="88" borderId="95" applyNumberFormat="0" applyAlignment="0" applyProtection="0"/>
    <xf numFmtId="0" fontId="47" fillId="0" borderId="0" applyNumberFormat="0" applyFont="0" applyFill="0" applyBorder="0" applyAlignment="0" applyProtection="0"/>
    <xf numFmtId="0" fontId="266" fillId="87" borderId="95" applyNumberFormat="0" applyAlignment="0" applyProtection="0"/>
    <xf numFmtId="0" fontId="266" fillId="87"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6" fillId="87"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66" fillId="87" borderId="95" applyNumberFormat="0" applyAlignment="0" applyProtection="0"/>
    <xf numFmtId="0" fontId="266" fillId="87" borderId="95" applyNumberFormat="0" applyAlignment="0" applyProtection="0"/>
    <xf numFmtId="0" fontId="267" fillId="87" borderId="95" applyNumberFormat="0" applyAlignment="0" applyProtection="0"/>
    <xf numFmtId="262" fontId="188" fillId="116" borderId="33" applyNumberFormat="0" applyBorder="0" applyAlignment="0" applyProtection="0">
      <alignment horizontal="center"/>
      <protection hidden="1"/>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17" fontId="83" fillId="0" borderId="0" applyFont="0" applyFill="0" applyBorder="0" applyAlignment="0">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17" fontId="83" fillId="0" borderId="0" applyFont="0" applyFill="0" applyBorder="0" applyAlignment="0">
      <alignment vertical="center"/>
    </xf>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3" fontId="268" fillId="80" borderId="29" applyNumberFormat="0" applyBorder="0" applyAlignment="0" applyProtection="0">
      <protection hidden="1"/>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3" fontId="269" fillId="117" borderId="79" applyNumberFormat="0" applyBorder="0" applyAlignment="0" applyProtection="0">
      <protection hidden="1"/>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270" fillId="0" borderId="0" applyFill="0" applyBorder="0" applyProtection="0">
      <alignment horizontal="left"/>
    </xf>
    <xf numFmtId="0" fontId="271" fillId="0" borderId="0" applyFill="0" applyBorder="0" applyProtection="0">
      <alignment horizontal="left"/>
    </xf>
    <xf numFmtId="1" fontId="272" fillId="0" borderId="0" applyProtection="0">
      <alignment horizontal="righ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18" fontId="110" fillId="0" borderId="0">
      <alignment horizontal="center"/>
    </xf>
    <xf numFmtId="0" fontId="47" fillId="0" borderId="0" applyNumberFormat="0" applyFont="0" applyFill="0" applyBorder="0" applyAlignment="0" applyProtection="0"/>
    <xf numFmtId="0" fontId="114" fillId="0" borderId="0"/>
    <xf numFmtId="0" fontId="47" fillId="0" borderId="96"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97" fillId="9" borderId="0" applyNumberFormat="0" applyFont="0" applyBorder="0" applyAlignment="0" applyProtection="0"/>
    <xf numFmtId="0" fontId="32" fillId="113" borderId="33" applyNumberFormat="0" applyFont="0" applyBorder="0" applyAlignment="0" applyProtection="0">
      <alignment horizontal="center"/>
    </xf>
    <xf numFmtId="0" fontId="32" fillId="113" borderId="33" applyNumberFormat="0" applyFont="0" applyBorder="0" applyAlignment="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32" fillId="65" borderId="33" applyNumberFormat="0" applyFont="0" applyBorder="0" applyAlignment="0" applyProtection="0">
      <alignment horizontal="center"/>
    </xf>
    <xf numFmtId="0" fontId="32" fillId="65" borderId="33" applyNumberFormat="0" applyFont="0" applyBorder="0" applyAlignment="0" applyProtection="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97" fillId="0" borderId="97"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97" fillId="0" borderId="98"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99"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273" fillId="0" borderId="0" applyNumberFormat="0">
      <alignment horizontal="center" vertical="center"/>
    </xf>
    <xf numFmtId="0" fontId="114" fillId="0" borderId="0"/>
    <xf numFmtId="10" fontId="89" fillId="0" borderId="0" applyFont="0" applyFill="0" applyBorder="0" applyAlignment="0" applyProtection="0"/>
    <xf numFmtId="235" fontId="91"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312" fontId="91"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1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19"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9" fontId="47" fillId="0" borderId="0" applyFont="0" applyFill="0" applyBorder="0" applyAlignment="0" applyProtection="0"/>
    <xf numFmtId="9" fontId="47" fillId="0" borderId="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9" fontId="47" fillId="0" borderId="0" applyFont="0" applyFill="0" applyBorder="0" applyAlignment="0" applyProtection="0"/>
    <xf numFmtId="9" fontId="47" fillId="0" borderId="0" applyFont="0" applyFill="0" applyBorder="0" applyAlignment="0" applyProtection="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9" fontId="47" fillId="0" borderId="0" applyFont="0" applyFill="0" applyBorder="0" applyAlignment="0" applyProtection="0"/>
    <xf numFmtId="9" fontId="47" fillId="0" borderId="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20" fontId="150" fillId="0" borderId="0" applyFont="0" applyFill="0" applyBorder="0" applyProtection="0">
      <alignment horizontal="right"/>
    </xf>
    <xf numFmtId="3" fontId="163" fillId="0" borderId="52">
      <alignment vertical="center"/>
    </xf>
    <xf numFmtId="10" fontId="89" fillId="0" borderId="0" applyFont="0" applyFill="0" applyBorder="0" applyAlignment="0" applyProtection="0"/>
    <xf numFmtId="10" fontId="89" fillId="0" borderId="0" applyFont="0" applyFill="0" applyBorder="0" applyAlignment="0" applyProtection="0"/>
    <xf numFmtId="0" fontId="47" fillId="0" borderId="0" applyNumberFormat="0" applyFont="0" applyFill="0" applyBorder="0" applyAlignment="0" applyProtection="0"/>
    <xf numFmtId="3" fontId="163" fillId="0" borderId="52">
      <alignment vertical="center"/>
    </xf>
    <xf numFmtId="10" fontId="47" fillId="0" borderId="10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9" fontId="89" fillId="0" borderId="0" applyFont="0" applyFill="0" applyBorder="0" applyAlignment="0" applyProtection="0"/>
    <xf numFmtId="9" fontId="114" fillId="0" borderId="0" applyFont="0" applyFill="0" applyBorder="0" applyAlignment="0" applyProtection="0"/>
    <xf numFmtId="2" fontId="47" fillId="0" borderId="0" applyFont="0" applyFill="0" applyAlignment="0" applyProtection="0"/>
    <xf numFmtId="9"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4"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6"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35"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214" fillId="0" borderId="0"/>
    <xf numFmtId="0" fontId="47" fillId="0" borderId="0" applyNumberFormat="0" applyFont="0" applyFill="0" applyBorder="0" applyAlignment="0" applyProtection="0"/>
    <xf numFmtId="0" fontId="114" fillId="0" borderId="0"/>
    <xf numFmtId="0" fontId="274" fillId="8" borderId="40">
      <alignment horizont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275" fillId="91" borderId="0"/>
    <xf numFmtId="0" fontId="89" fillId="0" borderId="0" applyNumberFormat="0" applyFont="0" applyFill="0" applyBorder="0" applyAlignment="0" applyProtection="0">
      <alignment horizontal="left"/>
    </xf>
    <xf numFmtId="0" fontId="89" fillId="0" borderId="0" applyNumberFormat="0" applyFont="0" applyFill="0" applyBorder="0" applyAlignment="0" applyProtection="0">
      <alignment horizontal="left"/>
    </xf>
    <xf numFmtId="3" fontId="163" fillId="0" borderId="52">
      <alignment vertical="center"/>
    </xf>
    <xf numFmtId="4" fontId="89" fillId="0" borderId="0" applyFont="0" applyFill="0" applyBorder="0" applyAlignment="0" applyProtection="0"/>
    <xf numFmtId="0" fontId="225" fillId="0" borderId="53">
      <alignment horizontal="center"/>
    </xf>
    <xf numFmtId="3" fontId="89" fillId="0" borderId="0" applyFont="0" applyFill="0" applyBorder="0" applyAlignment="0" applyProtection="0"/>
    <xf numFmtId="321" fontId="215" fillId="0" borderId="0">
      <protection locked="0"/>
    </xf>
    <xf numFmtId="0" fontId="276" fillId="0" borderId="0" applyNumberFormat="0" applyBorder="0">
      <alignment horizontal="lef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22" fontId="79" fillId="0" borderId="0" applyFont="0" applyFill="0" applyBorder="0" applyAlignment="0" applyProtection="0">
      <alignment horizontal="righ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56" fillId="52" borderId="40" applyNumberFormat="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7" fontId="277" fillId="0" borderId="0" applyNumberFormat="0" applyFill="0" applyBorder="0" applyAlignment="0" applyProtection="0"/>
    <xf numFmtId="280" fontId="277" fillId="0" borderId="0" applyNumberFormat="0" applyFill="0" applyBorder="0" applyAlignment="0" applyProtection="0"/>
    <xf numFmtId="3" fontId="163" fillId="0" borderId="52">
      <alignment vertical="center"/>
    </xf>
    <xf numFmtId="0" fontId="114" fillId="0" borderId="0"/>
    <xf numFmtId="0" fontId="119" fillId="9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3" fontId="47" fillId="63" borderId="29" applyFont="0">
      <alignment horizontal="right" vertical="center"/>
      <protection locked="0"/>
    </xf>
    <xf numFmtId="3" fontId="47" fillId="63" borderId="29" applyFont="0">
      <alignment horizontal="right" vertical="center"/>
      <protection locked="0"/>
    </xf>
    <xf numFmtId="3" fontId="47" fillId="63" borderId="29" applyFont="0">
      <alignment horizontal="right" vertical="center"/>
      <protection locked="0"/>
    </xf>
    <xf numFmtId="3" fontId="47" fillId="63" borderId="29" applyFont="0">
      <alignment horizontal="right" vertical="center"/>
      <protection locked="0"/>
    </xf>
    <xf numFmtId="3" fontId="47" fillId="63" borderId="29" applyFont="0">
      <alignment horizontal="right" vertical="center"/>
      <protection locked="0"/>
    </xf>
    <xf numFmtId="323" fontId="240" fillId="0" borderId="0" applyNumberFormat="0" applyFill="0" applyBorder="0" applyAlignment="0" applyProtection="0">
      <alignment horizontal="left"/>
    </xf>
    <xf numFmtId="41" fontId="47" fillId="0" borderId="0" applyFont="0" applyFill="0" applyBorder="0" applyAlignment="0" applyProtection="0"/>
    <xf numFmtId="0" fontId="47" fillId="0" borderId="0" applyNumberFormat="0" applyFont="0" applyFill="0" applyBorder="0" applyProtection="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 fontId="47" fillId="0" borderId="0" applyFont="0" applyFill="0" applyBorder="0" applyProtection="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24" fontId="148" fillId="0" borderId="0"/>
    <xf numFmtId="0" fontId="114" fillId="0" borderId="0"/>
    <xf numFmtId="38" fontId="278" fillId="0" borderId="0">
      <alignment horizontal="center"/>
    </xf>
    <xf numFmtId="0" fontId="114" fillId="0" borderId="0"/>
    <xf numFmtId="0" fontId="279" fillId="67" borderId="29"/>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166" fontId="280" fillId="0" borderId="0">
      <alignment horizontal="right"/>
    </xf>
    <xf numFmtId="0" fontId="114" fillId="0" borderId="0"/>
    <xf numFmtId="0" fontId="47" fillId="0" borderId="101">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4" fontId="94" fillId="46" borderId="95" applyNumberFormat="0" applyProtection="0">
      <alignment vertical="center"/>
    </xf>
    <xf numFmtId="4" fontId="94" fillId="46" borderId="95" applyNumberFormat="0" applyProtection="0">
      <alignment vertical="center"/>
    </xf>
    <xf numFmtId="4" fontId="94" fillId="46" borderId="95" applyNumberFormat="0" applyProtection="0">
      <alignment vertical="center"/>
    </xf>
    <xf numFmtId="4" fontId="94" fillId="46" borderId="95" applyNumberFormat="0" applyProtection="0">
      <alignment vertical="center"/>
    </xf>
    <xf numFmtId="4" fontId="94" fillId="46" borderId="95" applyNumberFormat="0" applyProtection="0">
      <alignment vertical="center"/>
    </xf>
    <xf numFmtId="4" fontId="281" fillId="46" borderId="95" applyNumberFormat="0" applyProtection="0">
      <alignment vertical="center"/>
    </xf>
    <xf numFmtId="4" fontId="281" fillId="46" borderId="95" applyNumberFormat="0" applyProtection="0">
      <alignment vertical="center"/>
    </xf>
    <xf numFmtId="4" fontId="281" fillId="46" borderId="95" applyNumberFormat="0" applyProtection="0">
      <alignment vertical="center"/>
    </xf>
    <xf numFmtId="4" fontId="281" fillId="46" borderId="95" applyNumberFormat="0" applyProtection="0">
      <alignment vertical="center"/>
    </xf>
    <xf numFmtId="4" fontId="281" fillId="46" borderId="95" applyNumberFormat="0" applyProtection="0">
      <alignment vertical="center"/>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4" fontId="94" fillId="46"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4" fontId="94" fillId="55" borderId="95" applyNumberFormat="0" applyProtection="0">
      <alignment horizontal="right" vertical="center"/>
    </xf>
    <xf numFmtId="4" fontId="94" fillId="55" borderId="95" applyNumberFormat="0" applyProtection="0">
      <alignment horizontal="right" vertical="center"/>
    </xf>
    <xf numFmtId="4" fontId="94" fillId="55" borderId="95" applyNumberFormat="0" applyProtection="0">
      <alignment horizontal="right" vertical="center"/>
    </xf>
    <xf numFmtId="4" fontId="94" fillId="55" borderId="95" applyNumberFormat="0" applyProtection="0">
      <alignment horizontal="right" vertical="center"/>
    </xf>
    <xf numFmtId="4" fontId="94" fillId="55" borderId="95" applyNumberFormat="0" applyProtection="0">
      <alignment horizontal="right" vertical="center"/>
    </xf>
    <xf numFmtId="4" fontId="94" fillId="66" borderId="95" applyNumberFormat="0" applyProtection="0">
      <alignment horizontal="right" vertical="center"/>
    </xf>
    <xf numFmtId="4" fontId="94" fillId="66" borderId="95" applyNumberFormat="0" applyProtection="0">
      <alignment horizontal="right" vertical="center"/>
    </xf>
    <xf numFmtId="4" fontId="94" fillId="66" borderId="95" applyNumberFormat="0" applyProtection="0">
      <alignment horizontal="right" vertical="center"/>
    </xf>
    <xf numFmtId="4" fontId="94" fillId="66" borderId="95" applyNumberFormat="0" applyProtection="0">
      <alignment horizontal="right" vertical="center"/>
    </xf>
    <xf numFmtId="4" fontId="94" fillId="66" borderId="95" applyNumberFormat="0" applyProtection="0">
      <alignment horizontal="right" vertical="center"/>
    </xf>
    <xf numFmtId="4" fontId="94" fillId="81" borderId="95" applyNumberFormat="0" applyProtection="0">
      <alignment horizontal="right" vertical="center"/>
    </xf>
    <xf numFmtId="4" fontId="94" fillId="81" borderId="95" applyNumberFormat="0" applyProtection="0">
      <alignment horizontal="right" vertical="center"/>
    </xf>
    <xf numFmtId="4" fontId="94" fillId="81" borderId="95" applyNumberFormat="0" applyProtection="0">
      <alignment horizontal="right" vertical="center"/>
    </xf>
    <xf numFmtId="4" fontId="94" fillId="81" borderId="95" applyNumberFormat="0" applyProtection="0">
      <alignment horizontal="right" vertical="center"/>
    </xf>
    <xf numFmtId="4" fontId="94" fillId="81" borderId="95" applyNumberFormat="0" applyProtection="0">
      <alignment horizontal="right" vertical="center"/>
    </xf>
    <xf numFmtId="4" fontId="94" fillId="70" borderId="95" applyNumberFormat="0" applyProtection="0">
      <alignment horizontal="right" vertical="center"/>
    </xf>
    <xf numFmtId="4" fontId="94" fillId="70" borderId="95" applyNumberFormat="0" applyProtection="0">
      <alignment horizontal="right" vertical="center"/>
    </xf>
    <xf numFmtId="4" fontId="94" fillId="70" borderId="95" applyNumberFormat="0" applyProtection="0">
      <alignment horizontal="right" vertical="center"/>
    </xf>
    <xf numFmtId="4" fontId="94" fillId="70" borderId="95" applyNumberFormat="0" applyProtection="0">
      <alignment horizontal="right" vertical="center"/>
    </xf>
    <xf numFmtId="4" fontId="94" fillId="70" borderId="95" applyNumberFormat="0" applyProtection="0">
      <alignment horizontal="right" vertical="center"/>
    </xf>
    <xf numFmtId="4" fontId="94" fillId="76" borderId="95" applyNumberFormat="0" applyProtection="0">
      <alignment horizontal="right" vertical="center"/>
    </xf>
    <xf numFmtId="4" fontId="94" fillId="76" borderId="95" applyNumberFormat="0" applyProtection="0">
      <alignment horizontal="right" vertical="center"/>
    </xf>
    <xf numFmtId="4" fontId="94" fillId="76" borderId="95" applyNumberFormat="0" applyProtection="0">
      <alignment horizontal="right" vertical="center"/>
    </xf>
    <xf numFmtId="4" fontId="94" fillId="76" borderId="95" applyNumberFormat="0" applyProtection="0">
      <alignment horizontal="right" vertical="center"/>
    </xf>
    <xf numFmtId="4" fontId="94" fillId="76" borderId="95" applyNumberFormat="0" applyProtection="0">
      <alignment horizontal="right" vertical="center"/>
    </xf>
    <xf numFmtId="4" fontId="94" fillId="84" borderId="95" applyNumberFormat="0" applyProtection="0">
      <alignment horizontal="right" vertical="center"/>
    </xf>
    <xf numFmtId="4" fontId="94" fillId="84" borderId="95" applyNumberFormat="0" applyProtection="0">
      <alignment horizontal="right" vertical="center"/>
    </xf>
    <xf numFmtId="4" fontId="94" fillId="84" borderId="95" applyNumberFormat="0" applyProtection="0">
      <alignment horizontal="right" vertical="center"/>
    </xf>
    <xf numFmtId="4" fontId="94" fillId="84" borderId="95" applyNumberFormat="0" applyProtection="0">
      <alignment horizontal="right" vertical="center"/>
    </xf>
    <xf numFmtId="4" fontId="94" fillId="84" borderId="95" applyNumberFormat="0" applyProtection="0">
      <alignment horizontal="right" vertical="center"/>
    </xf>
    <xf numFmtId="4" fontId="94" fillId="83" borderId="95" applyNumberFormat="0" applyProtection="0">
      <alignment horizontal="right" vertical="center"/>
    </xf>
    <xf numFmtId="4" fontId="94" fillId="83" borderId="95" applyNumberFormat="0" applyProtection="0">
      <alignment horizontal="right" vertical="center"/>
    </xf>
    <xf numFmtId="4" fontId="94" fillId="83" borderId="95" applyNumberFormat="0" applyProtection="0">
      <alignment horizontal="right" vertical="center"/>
    </xf>
    <xf numFmtId="4" fontId="94" fillId="83" borderId="95" applyNumberFormat="0" applyProtection="0">
      <alignment horizontal="right" vertical="center"/>
    </xf>
    <xf numFmtId="4" fontId="94" fillId="83" borderId="95" applyNumberFormat="0" applyProtection="0">
      <alignment horizontal="right" vertical="center"/>
    </xf>
    <xf numFmtId="4" fontId="94" fillId="118" borderId="95" applyNumberFormat="0" applyProtection="0">
      <alignment horizontal="right" vertical="center"/>
    </xf>
    <xf numFmtId="4" fontId="94" fillId="118" borderId="95" applyNumberFormat="0" applyProtection="0">
      <alignment horizontal="right" vertical="center"/>
    </xf>
    <xf numFmtId="4" fontId="94" fillId="118" borderId="95" applyNumberFormat="0" applyProtection="0">
      <alignment horizontal="right" vertical="center"/>
    </xf>
    <xf numFmtId="4" fontId="94" fillId="118" borderId="95" applyNumberFormat="0" applyProtection="0">
      <alignment horizontal="right" vertical="center"/>
    </xf>
    <xf numFmtId="4" fontId="94" fillId="118" borderId="95" applyNumberFormat="0" applyProtection="0">
      <alignment horizontal="right" vertical="center"/>
    </xf>
    <xf numFmtId="4" fontId="94" fillId="68" borderId="95" applyNumberFormat="0" applyProtection="0">
      <alignment horizontal="right" vertical="center"/>
    </xf>
    <xf numFmtId="4" fontId="94" fillId="68" borderId="95" applyNumberFormat="0" applyProtection="0">
      <alignment horizontal="right" vertical="center"/>
    </xf>
    <xf numFmtId="4" fontId="94" fillId="68" borderId="95" applyNumberFormat="0" applyProtection="0">
      <alignment horizontal="right" vertical="center"/>
    </xf>
    <xf numFmtId="4" fontId="94" fillId="68" borderId="95" applyNumberFormat="0" applyProtection="0">
      <alignment horizontal="right" vertical="center"/>
    </xf>
    <xf numFmtId="4" fontId="94" fillId="68" borderId="95" applyNumberFormat="0" applyProtection="0">
      <alignment horizontal="right" vertical="center"/>
    </xf>
    <xf numFmtId="4" fontId="137" fillId="119" borderId="95" applyNumberFormat="0" applyProtection="0">
      <alignment horizontal="left" vertical="center" indent="1"/>
    </xf>
    <xf numFmtId="4" fontId="137" fillId="119" borderId="95" applyNumberFormat="0" applyProtection="0">
      <alignment horizontal="left" vertical="center" indent="1"/>
    </xf>
    <xf numFmtId="4" fontId="137" fillId="119" borderId="95" applyNumberFormat="0" applyProtection="0">
      <alignment horizontal="left" vertical="center" indent="1"/>
    </xf>
    <xf numFmtId="4" fontId="137" fillId="119" borderId="95" applyNumberFormat="0" applyProtection="0">
      <alignment horizontal="left" vertical="center" indent="1"/>
    </xf>
    <xf numFmtId="4" fontId="137" fillId="119" borderId="95" applyNumberFormat="0" applyProtection="0">
      <alignment horizontal="left" vertical="center" indent="1"/>
    </xf>
    <xf numFmtId="4" fontId="94" fillId="120" borderId="102" applyNumberFormat="0" applyProtection="0">
      <alignment horizontal="left" vertical="center" indent="1"/>
    </xf>
    <xf numFmtId="4" fontId="94" fillId="120" borderId="102" applyNumberFormat="0" applyProtection="0">
      <alignment horizontal="left" vertical="center" indent="1"/>
    </xf>
    <xf numFmtId="4" fontId="94" fillId="120" borderId="102" applyNumberFormat="0" applyProtection="0">
      <alignment horizontal="left" vertical="center" indent="1"/>
    </xf>
    <xf numFmtId="4" fontId="94" fillId="120" borderId="102" applyNumberFormat="0" applyProtection="0">
      <alignment horizontal="left" vertical="center" indent="1"/>
    </xf>
    <xf numFmtId="4" fontId="94" fillId="120" borderId="102" applyNumberFormat="0" applyProtection="0">
      <alignment horizontal="left" vertical="center" indent="1"/>
    </xf>
    <xf numFmtId="4" fontId="282" fillId="121" borderId="0"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4" fontId="94" fillId="120" borderId="95" applyNumberFormat="0" applyProtection="0">
      <alignment horizontal="left" vertical="center" indent="1"/>
    </xf>
    <xf numFmtId="4" fontId="94" fillId="120" borderId="95" applyNumberFormat="0" applyProtection="0">
      <alignment horizontal="left" vertical="center" indent="1"/>
    </xf>
    <xf numFmtId="4" fontId="94" fillId="120" borderId="95" applyNumberFormat="0" applyProtection="0">
      <alignment horizontal="left" vertical="center" indent="1"/>
    </xf>
    <xf numFmtId="4" fontId="94" fillId="120" borderId="95" applyNumberFormat="0" applyProtection="0">
      <alignment horizontal="left" vertical="center" indent="1"/>
    </xf>
    <xf numFmtId="4" fontId="94" fillId="120" borderId="95" applyNumberFormat="0" applyProtection="0">
      <alignment horizontal="left" vertical="center" indent="1"/>
    </xf>
    <xf numFmtId="4" fontId="94" fillId="122" borderId="95" applyNumberFormat="0" applyProtection="0">
      <alignment horizontal="left" vertical="center" indent="1"/>
    </xf>
    <xf numFmtId="4" fontId="94" fillId="122" borderId="95" applyNumberFormat="0" applyProtection="0">
      <alignment horizontal="left" vertical="center" indent="1"/>
    </xf>
    <xf numFmtId="4" fontId="94" fillId="122" borderId="95" applyNumberFormat="0" applyProtection="0">
      <alignment horizontal="left" vertical="center" indent="1"/>
    </xf>
    <xf numFmtId="4" fontId="94" fillId="122" borderId="95" applyNumberFormat="0" applyProtection="0">
      <alignment horizontal="left" vertical="center" indent="1"/>
    </xf>
    <xf numFmtId="4" fontId="94"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47" fillId="122" borderId="95" applyNumberFormat="0" applyProtection="0">
      <alignment horizontal="left" vertical="center" indent="1"/>
    </xf>
    <xf numFmtId="0" fontId="56" fillId="115" borderId="103" applyNumberFormat="0" applyProtection="0">
      <alignment horizontal="left" vertical="center" indent="1"/>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56" fillId="115" borderId="103" applyNumberFormat="0" applyProtection="0">
      <alignment horizontal="left" vertical="center" indent="1"/>
    </xf>
    <xf numFmtId="0" fontId="56" fillId="115" borderId="103" applyNumberFormat="0" applyProtection="0">
      <alignment horizontal="left" vertical="center" indent="1"/>
    </xf>
    <xf numFmtId="0" fontId="47" fillId="0" borderId="0" applyNumberFormat="0" applyFont="0" applyFill="0" applyBorder="0" applyAlignment="0" applyProtection="0"/>
    <xf numFmtId="0" fontId="47" fillId="94" borderId="95" applyNumberFormat="0" applyProtection="0">
      <alignment horizontal="left" vertical="center" indent="1"/>
    </xf>
    <xf numFmtId="0" fontId="47" fillId="94" borderId="95" applyNumberFormat="0" applyProtection="0">
      <alignment horizontal="left" vertical="center" indent="1"/>
    </xf>
    <xf numFmtId="0" fontId="47" fillId="94" borderId="95" applyNumberFormat="0" applyProtection="0">
      <alignment horizontal="left" vertical="center" indent="1"/>
    </xf>
    <xf numFmtId="0" fontId="47" fillId="94" borderId="95" applyNumberFormat="0" applyProtection="0">
      <alignment horizontal="left" vertical="center" indent="1"/>
    </xf>
    <xf numFmtId="0" fontId="47" fillId="94"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91"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4" fontId="94" fillId="85" borderId="95" applyNumberFormat="0" applyProtection="0">
      <alignment vertical="center"/>
    </xf>
    <xf numFmtId="4" fontId="94" fillId="85" borderId="95" applyNumberFormat="0" applyProtection="0">
      <alignment vertical="center"/>
    </xf>
    <xf numFmtId="4" fontId="94" fillId="85" borderId="95" applyNumberFormat="0" applyProtection="0">
      <alignment vertical="center"/>
    </xf>
    <xf numFmtId="4" fontId="94" fillId="85" borderId="95" applyNumberFormat="0" applyProtection="0">
      <alignment vertical="center"/>
    </xf>
    <xf numFmtId="4" fontId="94" fillId="85" borderId="95" applyNumberFormat="0" applyProtection="0">
      <alignment vertical="center"/>
    </xf>
    <xf numFmtId="4" fontId="281" fillId="85" borderId="95" applyNumberFormat="0" applyProtection="0">
      <alignment vertical="center"/>
    </xf>
    <xf numFmtId="4" fontId="281" fillId="85" borderId="95" applyNumberFormat="0" applyProtection="0">
      <alignment vertical="center"/>
    </xf>
    <xf numFmtId="4" fontId="281" fillId="85" borderId="95" applyNumberFormat="0" applyProtection="0">
      <alignment vertical="center"/>
    </xf>
    <xf numFmtId="4" fontId="281" fillId="85" borderId="95" applyNumberFormat="0" applyProtection="0">
      <alignment vertical="center"/>
    </xf>
    <xf numFmtId="4" fontId="281" fillId="85" borderId="95" applyNumberFormat="0" applyProtection="0">
      <alignment vertical="center"/>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4" fontId="94" fillId="85" borderId="95" applyNumberFormat="0" applyProtection="0">
      <alignment horizontal="left" vertical="center" indent="1"/>
    </xf>
    <xf numFmtId="325" fontId="94" fillId="113" borderId="103" applyProtection="0">
      <alignment horizontal="right" vertical="center"/>
    </xf>
    <xf numFmtId="325" fontId="94" fillId="113" borderId="103" applyProtection="0">
      <alignment horizontal="righ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25" fontId="94" fillId="113" borderId="103" applyProtection="0">
      <alignment horizontal="right" vertical="center"/>
    </xf>
    <xf numFmtId="325" fontId="94" fillId="113" borderId="103" applyProtection="0">
      <alignment horizontal="right" vertical="center"/>
    </xf>
    <xf numFmtId="325" fontId="94" fillId="113" borderId="103" applyProtection="0">
      <alignment horizontal="righ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4" fontId="281" fillId="120" borderId="95" applyNumberFormat="0" applyProtection="0">
      <alignment horizontal="right" vertical="center"/>
    </xf>
    <xf numFmtId="4" fontId="281" fillId="120" borderId="95" applyNumberFormat="0" applyProtection="0">
      <alignment horizontal="right" vertical="center"/>
    </xf>
    <xf numFmtId="4" fontId="281" fillId="120" borderId="95" applyNumberFormat="0" applyProtection="0">
      <alignment horizontal="right" vertical="center"/>
    </xf>
    <xf numFmtId="4" fontId="281" fillId="120" borderId="95" applyNumberFormat="0" applyProtection="0">
      <alignment horizontal="right" vertical="center"/>
    </xf>
    <xf numFmtId="4" fontId="281" fillId="120" borderId="95" applyNumberFormat="0" applyProtection="0">
      <alignment horizontal="right" vertical="center"/>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47" fillId="52" borderId="95" applyNumberFormat="0" applyProtection="0">
      <alignment horizontal="left" vertical="center" indent="1"/>
    </xf>
    <xf numFmtId="0" fontId="283" fillId="0" borderId="0"/>
    <xf numFmtId="4" fontId="160" fillId="120" borderId="95" applyNumberFormat="0" applyProtection="0">
      <alignment horizontal="right" vertical="center"/>
    </xf>
    <xf numFmtId="4" fontId="160" fillId="120" borderId="95" applyNumberFormat="0" applyProtection="0">
      <alignment horizontal="right" vertical="center"/>
    </xf>
    <xf numFmtId="4" fontId="160" fillId="120" borderId="95" applyNumberFormat="0" applyProtection="0">
      <alignment horizontal="right" vertical="center"/>
    </xf>
    <xf numFmtId="4" fontId="160" fillId="120" borderId="95" applyNumberFormat="0" applyProtection="0">
      <alignment horizontal="right" vertical="center"/>
    </xf>
    <xf numFmtId="4" fontId="160" fillId="120" borderId="95" applyNumberFormat="0" applyProtection="0">
      <alignment horizontal="right" vertical="center"/>
    </xf>
    <xf numFmtId="0" fontId="114" fillId="0" borderId="0"/>
    <xf numFmtId="0" fontId="114" fillId="0" borderId="0"/>
    <xf numFmtId="0" fontId="114" fillId="0" borderId="0"/>
    <xf numFmtId="0" fontId="222" fillId="57" borderId="0" applyNumberFormat="0" applyBorder="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284" fillId="0" borderId="0"/>
    <xf numFmtId="326" fontId="97" fillId="0" borderId="0"/>
    <xf numFmtId="327" fontId="97" fillId="0" borderId="0"/>
    <xf numFmtId="0" fontId="164" fillId="0" borderId="60"/>
    <xf numFmtId="0" fontId="285" fillId="104" borderId="36" applyFont="0">
      <alignment horizontal="lef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286" fillId="123" borderId="0"/>
    <xf numFmtId="0" fontId="287" fillId="123" borderId="0"/>
    <xf numFmtId="0" fontId="288" fillId="123" borderId="104">
      <alignment horizontal="right"/>
    </xf>
    <xf numFmtId="0" fontId="288" fillId="123" borderId="0"/>
    <xf numFmtId="0" fontId="286" fillId="8" borderId="104">
      <protection locked="0"/>
    </xf>
    <xf numFmtId="0" fontId="286" fillId="123" borderId="0"/>
    <xf numFmtId="0" fontId="289" fillId="104" borderId="0"/>
    <xf numFmtId="0" fontId="289" fillId="68" borderId="0"/>
    <xf numFmtId="0" fontId="289" fillId="70" borderId="0"/>
    <xf numFmtId="38" fontId="89" fillId="0" borderId="0" applyFont="0" applyFill="0" applyBorder="0" applyAlignment="0" applyProtection="0"/>
    <xf numFmtId="328" fontId="47" fillId="0" borderId="0" applyFont="0" applyFill="0" applyBorder="0" applyAlignment="0" applyProtection="0"/>
    <xf numFmtId="40" fontId="89" fillId="0" borderId="0" applyFont="0" applyFill="0" applyBorder="0" applyAlignment="0" applyProtection="0"/>
    <xf numFmtId="329" fontId="243" fillId="0" borderId="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330" fontId="280" fillId="0" borderId="0">
      <alignment horizontal="right"/>
    </xf>
    <xf numFmtId="0" fontId="186" fillId="0" borderId="0"/>
    <xf numFmtId="331" fontId="150" fillId="124" borderId="0" applyNumberFormat="0" applyFont="0"/>
    <xf numFmtId="0" fontId="97" fillId="125" borderId="0" applyNumberFormat="0" applyFont="0" applyBorder="0" applyAlignment="0" applyProtection="0"/>
    <xf numFmtId="332" fontId="290" fillId="0" borderId="0" applyFont="0" applyFill="0" applyBorder="0" applyAlignment="0" applyProtection="0"/>
    <xf numFmtId="1" fontId="47" fillId="0" borderId="0"/>
    <xf numFmtId="333" fontId="47" fillId="8" borderId="29">
      <alignment horizontal="center"/>
    </xf>
    <xf numFmtId="0" fontId="114" fillId="0" borderId="0"/>
    <xf numFmtId="333" fontId="47" fillId="8" borderId="29">
      <alignment horizontal="center"/>
    </xf>
    <xf numFmtId="0" fontId="47" fillId="0" borderId="0" applyNumberFormat="0" applyFont="0" applyFill="0" applyBorder="0" applyAlignment="0" applyProtection="0"/>
    <xf numFmtId="333" fontId="47" fillId="8" borderId="29">
      <alignment horizontal="center"/>
    </xf>
    <xf numFmtId="333" fontId="47" fillId="8" borderId="29">
      <alignment horizontal="center"/>
    </xf>
    <xf numFmtId="333" fontId="47" fillId="8" borderId="29">
      <alignment horizontal="center"/>
    </xf>
    <xf numFmtId="333" fontId="47" fillId="8" borderId="29">
      <alignment horizontal="center"/>
    </xf>
    <xf numFmtId="3" fontId="163" fillId="0" borderId="52">
      <alignment vertical="center"/>
    </xf>
    <xf numFmtId="0" fontId="47" fillId="0" borderId="0" applyNumberFormat="0" applyFont="0" applyFill="0" applyBorder="0" applyAlignment="0" applyProtection="0"/>
    <xf numFmtId="0" fontId="114" fillId="0" borderId="0"/>
    <xf numFmtId="333" fontId="47" fillId="8" borderId="29">
      <alignment horizontal="center"/>
    </xf>
    <xf numFmtId="333" fontId="47" fillId="8" borderId="29">
      <alignment horizontal="center"/>
    </xf>
    <xf numFmtId="333" fontId="47" fillId="8" borderId="29">
      <alignment horizontal="center"/>
    </xf>
    <xf numFmtId="333" fontId="47" fillId="8" borderId="29">
      <alignment horizontal="center"/>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 fontId="47" fillId="8" borderId="29" applyFont="0">
      <alignment horizontal="right"/>
    </xf>
    <xf numFmtId="0" fontId="114" fillId="0" borderId="0"/>
    <xf numFmtId="3" fontId="47" fillId="8" borderId="29" applyFont="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3" fontId="47" fillId="8" borderId="29" applyFont="0">
      <alignment horizontal="right" vertical="center"/>
    </xf>
    <xf numFmtId="3" fontId="47" fillId="8" borderId="29" applyFont="0">
      <alignment horizontal="right" vertical="center"/>
    </xf>
    <xf numFmtId="3" fontId="47" fillId="8" borderId="29" applyFont="0">
      <alignment horizontal="right" vertical="center"/>
    </xf>
    <xf numFmtId="3" fontId="47" fillId="8" borderId="29" applyFont="0">
      <alignment horizontal="right" vertical="center"/>
    </xf>
    <xf numFmtId="3" fontId="47" fillId="8" borderId="29" applyFont="0">
      <alignment horizontal="right"/>
    </xf>
    <xf numFmtId="3" fontId="47" fillId="8" borderId="29" applyFont="0">
      <alignment horizontal="right"/>
    </xf>
    <xf numFmtId="3" fontId="47" fillId="8" borderId="29" applyFont="0">
      <alignment horizontal="right"/>
    </xf>
    <xf numFmtId="3" fontId="47" fillId="8" borderId="29" applyFont="0">
      <alignment horizontal="right"/>
    </xf>
    <xf numFmtId="3"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 fontId="47" fillId="8" borderId="29" applyFont="0">
      <alignment horizontal="right"/>
    </xf>
    <xf numFmtId="3" fontId="47" fillId="8" borderId="29" applyFont="0">
      <alignment horizontal="right"/>
    </xf>
    <xf numFmtId="3" fontId="47" fillId="8" borderId="29" applyFont="0">
      <alignment horizontal="right"/>
    </xf>
    <xf numFmtId="3"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34" fontId="47" fillId="8" borderId="29" applyFont="0">
      <alignment horizontal="right"/>
    </xf>
    <xf numFmtId="0" fontId="114" fillId="0" borderId="0"/>
    <xf numFmtId="334" fontId="47" fillId="8" borderId="29" applyFont="0">
      <alignment horizontal="right"/>
    </xf>
    <xf numFmtId="0" fontId="47" fillId="0" borderId="0" applyNumberFormat="0" applyFont="0" applyFill="0" applyBorder="0" applyAlignment="0" applyProtection="0"/>
    <xf numFmtId="334" fontId="47" fillId="8" borderId="29" applyFont="0">
      <alignment horizontal="right"/>
    </xf>
    <xf numFmtId="334" fontId="47" fillId="8" borderId="29" applyFont="0">
      <alignment horizontal="right"/>
    </xf>
    <xf numFmtId="334" fontId="47" fillId="8" borderId="29" applyFont="0">
      <alignment horizontal="right"/>
    </xf>
    <xf numFmtId="334"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34" fontId="47" fillId="8" borderId="29" applyFont="0">
      <alignment horizontal="right"/>
    </xf>
    <xf numFmtId="334" fontId="47" fillId="8" borderId="29" applyFont="0">
      <alignment horizontal="right"/>
    </xf>
    <xf numFmtId="334" fontId="47" fillId="8" borderId="29" applyFont="0">
      <alignment horizontal="right"/>
    </xf>
    <xf numFmtId="334"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41" fontId="47" fillId="8" borderId="29" applyFont="0">
      <alignment horizontal="right"/>
    </xf>
    <xf numFmtId="0" fontId="114" fillId="0" borderId="0"/>
    <xf numFmtId="241" fontId="47" fillId="8" borderId="29" applyFont="0">
      <alignment horizontal="right"/>
    </xf>
    <xf numFmtId="0" fontId="47" fillId="0" borderId="0" applyNumberFormat="0" applyFont="0" applyFill="0" applyBorder="0" applyAlignment="0" applyProtection="0"/>
    <xf numFmtId="241" fontId="47" fillId="8" borderId="29" applyFont="0">
      <alignment horizontal="right"/>
    </xf>
    <xf numFmtId="241" fontId="47" fillId="8" borderId="29" applyFont="0">
      <alignment horizontal="right"/>
    </xf>
    <xf numFmtId="241" fontId="47" fillId="8" borderId="29" applyFont="0">
      <alignment horizontal="right"/>
    </xf>
    <xf numFmtId="241"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241" fontId="47" fillId="8" borderId="29" applyFont="0">
      <alignment horizontal="right"/>
    </xf>
    <xf numFmtId="241" fontId="47" fillId="8" borderId="29" applyFont="0">
      <alignment horizontal="right"/>
    </xf>
    <xf numFmtId="241" fontId="47" fillId="8" borderId="29" applyFont="0">
      <alignment horizontal="right"/>
    </xf>
    <xf numFmtId="241"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8" borderId="29" applyFont="0">
      <alignment horizontal="right"/>
    </xf>
    <xf numFmtId="0" fontId="114" fillId="0" borderId="0"/>
    <xf numFmtId="10" fontId="47" fillId="8" borderId="29" applyFont="0">
      <alignment horizontal="right"/>
    </xf>
    <xf numFmtId="0" fontId="47" fillId="0" borderId="0" applyNumberFormat="0" applyFont="0" applyFill="0" applyBorder="0" applyAlignment="0" applyProtection="0"/>
    <xf numFmtId="10" fontId="47" fillId="8" borderId="29" applyFont="0">
      <alignment horizontal="right"/>
    </xf>
    <xf numFmtId="10" fontId="47" fillId="8" borderId="29" applyFont="0">
      <alignment horizontal="right"/>
    </xf>
    <xf numFmtId="10" fontId="47" fillId="8" borderId="29" applyFont="0">
      <alignment horizontal="right"/>
    </xf>
    <xf numFmtId="10"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0" fontId="47" fillId="8" borderId="29" applyFont="0">
      <alignment horizontal="right"/>
    </xf>
    <xf numFmtId="10" fontId="47" fillId="8" borderId="29" applyFont="0">
      <alignment horizontal="right"/>
    </xf>
    <xf numFmtId="10" fontId="47" fillId="8" borderId="29" applyFont="0">
      <alignment horizontal="right"/>
    </xf>
    <xf numFmtId="10"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8" borderId="29" applyFont="0">
      <alignment horizontal="right"/>
    </xf>
    <xf numFmtId="0" fontId="114" fillId="0" borderId="0"/>
    <xf numFmtId="9" fontId="47" fillId="8" borderId="29" applyFont="0">
      <alignment horizontal="right"/>
    </xf>
    <xf numFmtId="0" fontId="47" fillId="0" borderId="0" applyNumberFormat="0" applyFont="0" applyFill="0" applyBorder="0" applyAlignment="0" applyProtection="0"/>
    <xf numFmtId="9" fontId="47" fillId="8" borderId="29" applyFont="0">
      <alignment horizontal="right"/>
    </xf>
    <xf numFmtId="9" fontId="47" fillId="8" borderId="29" applyFont="0">
      <alignment horizontal="right"/>
    </xf>
    <xf numFmtId="9" fontId="47" fillId="8" borderId="29" applyFont="0">
      <alignment horizontal="right"/>
    </xf>
    <xf numFmtId="9"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9" fontId="47" fillId="8" borderId="29" applyFont="0">
      <alignment horizontal="right"/>
    </xf>
    <xf numFmtId="9" fontId="47" fillId="8" borderId="29" applyFont="0">
      <alignment horizontal="right"/>
    </xf>
    <xf numFmtId="9" fontId="47" fillId="8" borderId="29" applyFont="0">
      <alignment horizontal="right"/>
    </xf>
    <xf numFmtId="9" fontId="47" fillId="8"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35" fontId="47" fillId="8" borderId="29" applyFont="0">
      <alignment horizontal="center" wrapText="1"/>
    </xf>
    <xf numFmtId="0" fontId="114" fillId="0" borderId="0"/>
    <xf numFmtId="335" fontId="47" fillId="8" borderId="29" applyFont="0">
      <alignment horizontal="center" wrapText="1"/>
    </xf>
    <xf numFmtId="0" fontId="47" fillId="0" borderId="0" applyNumberFormat="0" applyFont="0" applyFill="0" applyBorder="0" applyAlignment="0" applyProtection="0"/>
    <xf numFmtId="335" fontId="47" fillId="8" borderId="29" applyFont="0">
      <alignment horizontal="center" wrapText="1"/>
    </xf>
    <xf numFmtId="335" fontId="47" fillId="8" borderId="29" applyFont="0">
      <alignment horizontal="center" wrapText="1"/>
    </xf>
    <xf numFmtId="335" fontId="47" fillId="8" borderId="29" applyFont="0">
      <alignment horizontal="center" wrapText="1"/>
    </xf>
    <xf numFmtId="335" fontId="47" fillId="8" borderId="29" applyFont="0">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335" fontId="47" fillId="8" borderId="29" applyFont="0">
      <alignment horizontal="center" wrapText="1"/>
    </xf>
    <xf numFmtId="335" fontId="47" fillId="8" borderId="29" applyFont="0">
      <alignment horizontal="center" wrapText="1"/>
    </xf>
    <xf numFmtId="335" fontId="47" fillId="8" borderId="29" applyFont="0">
      <alignment horizontal="center" wrapText="1"/>
    </xf>
    <xf numFmtId="335" fontId="47" fillId="8" borderId="29" applyFont="0">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66" fontId="291" fillId="0" borderId="0">
      <alignment horizontal="right"/>
    </xf>
    <xf numFmtId="0" fontId="47" fillId="0" borderId="0" applyNumberFormat="0" applyFont="0" applyFill="0" applyBorder="0" applyAlignment="0" applyProtection="0"/>
    <xf numFmtId="0" fontId="114" fillId="0" borderId="0"/>
    <xf numFmtId="0" fontId="114" fillId="0" borderId="0"/>
    <xf numFmtId="239" fontId="47" fillId="0" borderId="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292" fillId="83" borderId="105" applyNumberFormat="0" applyBorder="0">
      <alignment horizontal="centerContinuous"/>
    </xf>
    <xf numFmtId="0" fontId="292" fillId="83" borderId="105" applyNumberFormat="0" applyBorder="0">
      <alignment horizontal="centerContinuous"/>
    </xf>
    <xf numFmtId="0" fontId="292" fillId="83" borderId="105" applyNumberFormat="0" applyBorder="0">
      <alignment horizontal="centerContinuous"/>
    </xf>
    <xf numFmtId="0" fontId="292" fillId="83" borderId="105" applyNumberFormat="0" applyBorder="0">
      <alignment horizontal="centerContinuous"/>
    </xf>
    <xf numFmtId="38" fontId="111" fillId="0" borderId="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285" fontId="47" fillId="0" borderId="0" applyFont="0" applyFill="0" applyBorder="0" applyAlignment="0" applyProtection="0"/>
    <xf numFmtId="285" fontId="47" fillId="0" borderId="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243"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265" fillId="87" borderId="95" applyNumberFormat="0" applyAlignment="0" applyProtection="0"/>
    <xf numFmtId="0" fontId="265" fillId="87" borderId="95" applyNumberFormat="0" applyAlignment="0" applyProtection="0"/>
    <xf numFmtId="0" fontId="265" fillId="87" borderId="95" applyNumberFormat="0" applyAlignment="0" applyProtection="0"/>
    <xf numFmtId="0" fontId="265" fillId="87" borderId="95" applyNumberFormat="0" applyAlignment="0" applyProtection="0"/>
    <xf numFmtId="0" fontId="265" fillId="87" borderId="95" applyNumberFormat="0" applyAlignment="0" applyProtection="0"/>
    <xf numFmtId="0" fontId="265" fillId="87" borderId="95" applyNumberFormat="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56" fillId="0" borderId="0" applyNumberFormat="0"/>
    <xf numFmtId="0" fontId="114" fillId="0" borderId="0"/>
    <xf numFmtId="166" fontId="293" fillId="0" borderId="0">
      <alignment horizontal="right"/>
    </xf>
    <xf numFmtId="0" fontId="47" fillId="0" borderId="0" applyNumberFormat="0" applyFont="0" applyFill="0" applyBorder="0" applyAlignment="0" applyProtection="0"/>
    <xf numFmtId="0" fontId="114" fillId="0" borderId="0"/>
    <xf numFmtId="0" fontId="47" fillId="0" borderId="0" applyNumberFormat="0" applyFont="0" applyFill="0" applyBorder="0" applyAlignment="0" applyProtection="0"/>
    <xf numFmtId="0" fontId="7" fillId="0" borderId="0"/>
    <xf numFmtId="0" fontId="7" fillId="0" borderId="0"/>
    <xf numFmtId="0" fontId="7" fillId="0" borderId="0"/>
    <xf numFmtId="15" fontId="47" fillId="0" borderId="0" applyFont="0" applyFill="0" applyBorder="0" applyAlignment="0" applyProtection="0"/>
    <xf numFmtId="3" fontId="47" fillId="91" borderId="38" applyBorder="0"/>
    <xf numFmtId="3" fontId="47" fillId="91" borderId="38" applyBorder="0"/>
    <xf numFmtId="3" fontId="47" fillId="91" borderId="38" applyBorder="0"/>
    <xf numFmtId="3" fontId="47" fillId="91" borderId="38" applyBorder="0"/>
    <xf numFmtId="3" fontId="47" fillId="91" borderId="38" applyBorder="0"/>
    <xf numFmtId="0" fontId="114" fillId="0" borderId="0"/>
    <xf numFmtId="199" fontId="97" fillId="88"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246" fontId="91" fillId="0" borderId="0" applyFont="0" applyFill="0" applyBorder="0" applyAlignment="0" applyProtection="0"/>
    <xf numFmtId="0" fontId="114" fillId="0" borderId="0"/>
    <xf numFmtId="0" fontId="294" fillId="0" borderId="0"/>
    <xf numFmtId="329" fontId="243" fillId="0" borderId="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2" fontId="295" fillId="0" borderId="33" applyNumberFormat="0" applyFill="0" applyBorder="0" applyAlignment="0" applyProtection="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0" fontId="47" fillId="0" borderId="0">
      <alignment vertical="top"/>
    </xf>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0"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318" fontId="293" fillId="91" borderId="0">
      <alignment horizontal="center"/>
    </xf>
    <xf numFmtId="0" fontId="47" fillId="0" borderId="0" applyNumberFormat="0" applyFont="0" applyFill="0" applyBorder="0" applyAlignment="0" applyProtection="0"/>
    <xf numFmtId="0" fontId="114" fillId="0" borderId="0"/>
    <xf numFmtId="214" fontId="293" fillId="91" borderId="0">
      <alignment horizont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271" fillId="0" borderId="0"/>
    <xf numFmtId="40" fontId="296" fillId="0" borderId="0" applyBorder="0">
      <alignment horizontal="right"/>
    </xf>
    <xf numFmtId="0" fontId="297" fillId="0" borderId="0" applyNumberFormat="0" applyFont="0" applyBorder="0" applyAlignment="0">
      <alignment horizontal="left"/>
    </xf>
    <xf numFmtId="0" fontId="97" fillId="0" borderId="29" applyNumberFormat="0" applyFont="0" applyFill="0" applyBorder="0" applyAlignment="0">
      <protection hidden="1"/>
    </xf>
    <xf numFmtId="0" fontId="114" fillId="0" borderId="0"/>
    <xf numFmtId="0" fontId="97" fillId="0" borderId="29" applyNumberFormat="0" applyFont="0" applyFill="0" applyBorder="0" applyAlignment="0">
      <protection hidden="1"/>
    </xf>
    <xf numFmtId="0" fontId="114" fillId="0" borderId="0"/>
    <xf numFmtId="0" fontId="97" fillId="0" borderId="29" applyNumberFormat="0" applyFont="0" applyFill="0" applyBorder="0" applyAlignment="0">
      <protection hidden="1"/>
    </xf>
    <xf numFmtId="0" fontId="97" fillId="0" borderId="29" applyNumberFormat="0" applyFont="0" applyFill="0" applyBorder="0" applyAlignment="0">
      <protection hidden="1"/>
    </xf>
    <xf numFmtId="0" fontId="97" fillId="0" borderId="29" applyNumberFormat="0" applyFont="0" applyFill="0" applyBorder="0" applyAlignment="0">
      <protection hidden="1"/>
    </xf>
    <xf numFmtId="0" fontId="97" fillId="0" borderId="29" applyNumberFormat="0" applyFont="0" applyFill="0" applyBorder="0" applyAlignment="0">
      <protection hidden="1"/>
    </xf>
    <xf numFmtId="3" fontId="163" fillId="0" borderId="52">
      <alignment vertical="center"/>
    </xf>
    <xf numFmtId="0" fontId="47" fillId="0" borderId="0" applyNumberFormat="0" applyFont="0" applyFill="0" applyBorder="0" applyAlignment="0" applyProtection="0"/>
    <xf numFmtId="0" fontId="114" fillId="0" borderId="0"/>
    <xf numFmtId="0" fontId="97" fillId="0" borderId="29" applyNumberFormat="0" applyFont="0" applyFill="0" applyBorder="0" applyAlignment="0">
      <protection hidden="1"/>
    </xf>
    <xf numFmtId="0" fontId="97" fillId="0" borderId="29" applyNumberFormat="0" applyFont="0" applyFill="0" applyBorder="0" applyAlignment="0">
      <protection hidden="1"/>
    </xf>
    <xf numFmtId="0" fontId="97" fillId="0" borderId="29" applyNumberFormat="0" applyFont="0" applyFill="0" applyBorder="0" applyAlignment="0">
      <protection hidden="1"/>
    </xf>
    <xf numFmtId="0" fontId="97" fillId="0" borderId="29" applyNumberFormat="0" applyFont="0" applyFill="0" applyBorder="0" applyAlignment="0">
      <protection hidden="1"/>
    </xf>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 fontId="47" fillId="126" borderId="29" applyFont="0">
      <alignment horizontal="right"/>
    </xf>
    <xf numFmtId="0" fontId="114" fillId="0" borderId="0"/>
    <xf numFmtId="1" fontId="47" fillId="126" borderId="29" applyFont="0">
      <alignment horizontal="right"/>
    </xf>
    <xf numFmtId="0" fontId="47" fillId="0" borderId="0" applyNumberFormat="0" applyFont="0" applyFill="0" applyBorder="0" applyAlignment="0" applyProtection="0"/>
    <xf numFmtId="1" fontId="47" fillId="126" borderId="29" applyFont="0">
      <alignment horizontal="right"/>
    </xf>
    <xf numFmtId="1" fontId="47" fillId="126" borderId="29" applyFont="0">
      <alignment horizontal="right"/>
    </xf>
    <xf numFmtId="1" fontId="47" fillId="126" borderId="29" applyFont="0">
      <alignment horizontal="right"/>
    </xf>
    <xf numFmtId="1"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 fontId="47" fillId="126" borderId="29" applyFont="0">
      <alignment horizontal="right"/>
    </xf>
    <xf numFmtId="1" fontId="47" fillId="126" borderId="29" applyFont="0">
      <alignment horizontal="right"/>
    </xf>
    <xf numFmtId="1" fontId="47" fillId="126" borderId="29" applyFont="0">
      <alignment horizontal="right"/>
    </xf>
    <xf numFmtId="1"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89" fontId="47" fillId="126" borderId="29" applyFont="0"/>
    <xf numFmtId="0" fontId="114" fillId="0" borderId="0"/>
    <xf numFmtId="289" fontId="47" fillId="126" borderId="29" applyFont="0"/>
    <xf numFmtId="0" fontId="47" fillId="0" borderId="0" applyNumberFormat="0" applyFont="0" applyFill="0" applyBorder="0" applyAlignment="0" applyProtection="0"/>
    <xf numFmtId="289" fontId="47" fillId="126" borderId="29" applyFont="0"/>
    <xf numFmtId="289" fontId="47" fillId="126" borderId="29" applyFont="0"/>
    <xf numFmtId="289" fontId="47" fillId="126" borderId="29" applyFont="0"/>
    <xf numFmtId="289" fontId="47" fillId="126" borderId="29" applyFont="0"/>
    <xf numFmtId="3" fontId="163" fillId="0" borderId="52">
      <alignment vertical="center"/>
    </xf>
    <xf numFmtId="0" fontId="47" fillId="0" borderId="0" applyNumberFormat="0" applyFont="0" applyFill="0" applyBorder="0" applyAlignment="0" applyProtection="0"/>
    <xf numFmtId="0" fontId="114" fillId="0" borderId="0"/>
    <xf numFmtId="289" fontId="47" fillId="126" borderId="29" applyFont="0"/>
    <xf numFmtId="289" fontId="47" fillId="126" borderId="29" applyFont="0"/>
    <xf numFmtId="289" fontId="47" fillId="126" borderId="29" applyFont="0"/>
    <xf numFmtId="289" fontId="47" fillId="126" borderId="29" applyFont="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126" borderId="29" applyFont="0">
      <alignment horizontal="right"/>
    </xf>
    <xf numFmtId="0" fontId="114" fillId="0" borderId="0"/>
    <xf numFmtId="9" fontId="47" fillId="126" borderId="29" applyFont="0">
      <alignment horizontal="right"/>
    </xf>
    <xf numFmtId="0" fontId="47" fillId="0" borderId="0" applyNumberFormat="0" applyFont="0" applyFill="0" applyBorder="0" applyAlignment="0" applyProtection="0"/>
    <xf numFmtId="9" fontId="47" fillId="126" borderId="29" applyFont="0">
      <alignment horizontal="right"/>
    </xf>
    <xf numFmtId="9" fontId="47" fillId="126" borderId="29" applyFont="0">
      <alignment horizontal="right"/>
    </xf>
    <xf numFmtId="9" fontId="47" fillId="126" borderId="29" applyFont="0">
      <alignment horizontal="right"/>
    </xf>
    <xf numFmtId="9"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9" fontId="47" fillId="126" borderId="29" applyFont="0">
      <alignment horizontal="right"/>
    </xf>
    <xf numFmtId="9" fontId="47" fillId="126" borderId="29" applyFont="0">
      <alignment horizontal="right"/>
    </xf>
    <xf numFmtId="9" fontId="47" fillId="126" borderId="29" applyFont="0">
      <alignment horizontal="right"/>
    </xf>
    <xf numFmtId="9"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16" fontId="47" fillId="126" borderId="29" applyFont="0">
      <alignment horizontal="right"/>
    </xf>
    <xf numFmtId="0" fontId="114" fillId="0" borderId="0"/>
    <xf numFmtId="316" fontId="47" fillId="126" borderId="29" applyFont="0">
      <alignment horizontal="right"/>
    </xf>
    <xf numFmtId="0" fontId="47" fillId="0" borderId="0" applyNumberFormat="0" applyFont="0" applyFill="0" applyBorder="0" applyAlignment="0" applyProtection="0"/>
    <xf numFmtId="316" fontId="47" fillId="126" borderId="29" applyFont="0">
      <alignment horizontal="right"/>
    </xf>
    <xf numFmtId="316" fontId="47" fillId="126" borderId="29" applyFont="0">
      <alignment horizontal="right"/>
    </xf>
    <xf numFmtId="316" fontId="47" fillId="126" borderId="29" applyFont="0">
      <alignment horizontal="right"/>
    </xf>
    <xf numFmtId="316"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16" fontId="47" fillId="126" borderId="29" applyFont="0">
      <alignment horizontal="right"/>
    </xf>
    <xf numFmtId="316" fontId="47" fillId="126" borderId="29" applyFont="0">
      <alignment horizontal="right"/>
    </xf>
    <xf numFmtId="316" fontId="47" fillId="126" borderId="29" applyFont="0">
      <alignment horizontal="right"/>
    </xf>
    <xf numFmtId="316"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126" borderId="29" applyFont="0">
      <alignment horizontal="right"/>
    </xf>
    <xf numFmtId="0" fontId="114" fillId="0" borderId="0"/>
    <xf numFmtId="10" fontId="47" fillId="126" borderId="29" applyFont="0">
      <alignment horizontal="right"/>
    </xf>
    <xf numFmtId="0" fontId="47" fillId="0" borderId="0" applyNumberFormat="0" applyFont="0" applyFill="0" applyBorder="0" applyAlignment="0" applyProtection="0"/>
    <xf numFmtId="10" fontId="47" fillId="126" borderId="29" applyFont="0">
      <alignment horizontal="right"/>
    </xf>
    <xf numFmtId="10" fontId="47" fillId="126" borderId="29" applyFont="0">
      <alignment horizontal="right"/>
    </xf>
    <xf numFmtId="10" fontId="47" fillId="126" borderId="29" applyFont="0">
      <alignment horizontal="right"/>
    </xf>
    <xf numFmtId="10"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0" fontId="47" fillId="126" borderId="29" applyFont="0">
      <alignment horizontal="right"/>
    </xf>
    <xf numFmtId="10" fontId="47" fillId="126" borderId="29" applyFont="0">
      <alignment horizontal="right"/>
    </xf>
    <xf numFmtId="10" fontId="47" fillId="126" borderId="29" applyFont="0">
      <alignment horizontal="right"/>
    </xf>
    <xf numFmtId="10" fontId="47" fillId="126"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126" borderId="29" applyFont="0">
      <alignment horizontal="center" wrapText="1"/>
    </xf>
    <xf numFmtId="0" fontId="114" fillId="0" borderId="0"/>
    <xf numFmtId="0" fontId="47" fillId="126" borderId="29" applyFont="0">
      <alignment horizontal="center" wrapText="1"/>
    </xf>
    <xf numFmtId="0" fontId="47" fillId="0" borderId="0" applyNumberFormat="0" applyFont="0" applyFill="0" applyBorder="0" applyAlignment="0" applyProtection="0"/>
    <xf numFmtId="0" fontId="47" fillId="126" borderId="29" applyFont="0">
      <alignment horizontal="center" wrapText="1"/>
    </xf>
    <xf numFmtId="0" fontId="47" fillId="126" borderId="29" applyFont="0">
      <alignment horizontal="center" wrapText="1"/>
    </xf>
    <xf numFmtId="0" fontId="47" fillId="126" borderId="29" applyFont="0">
      <alignment horizontal="center" wrapText="1"/>
    </xf>
    <xf numFmtId="0" fontId="47" fillId="126" borderId="29" applyFont="0">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0" fontId="47" fillId="126" borderId="29" applyFont="0">
      <alignment horizontal="center" wrapText="1"/>
    </xf>
    <xf numFmtId="0" fontId="47" fillId="126" borderId="29" applyFont="0">
      <alignment horizontal="center" wrapText="1"/>
    </xf>
    <xf numFmtId="0" fontId="47" fillId="126" borderId="29" applyFont="0">
      <alignment horizontal="center" wrapText="1"/>
    </xf>
    <xf numFmtId="0" fontId="47" fillId="126" borderId="29" applyFont="0">
      <alignment horizontal="center" wrapText="1"/>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49" fontId="47" fillId="126" borderId="29" applyFont="0"/>
    <xf numFmtId="0" fontId="114" fillId="0" borderId="0"/>
    <xf numFmtId="0" fontId="114" fillId="0" borderId="0"/>
    <xf numFmtId="3" fontId="163" fillId="0" borderId="52">
      <alignment vertical="center"/>
    </xf>
    <xf numFmtId="0" fontId="114" fillId="0" borderId="0"/>
    <xf numFmtId="0" fontId="114" fillId="0" borderId="0"/>
    <xf numFmtId="49" fontId="47" fillId="126" borderId="29" applyFont="0"/>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289" fontId="47" fillId="127" borderId="29" applyFont="0"/>
    <xf numFmtId="0" fontId="114" fillId="0" borderId="0"/>
    <xf numFmtId="289" fontId="47" fillId="127" borderId="29" applyFont="0"/>
    <xf numFmtId="0" fontId="47" fillId="0" borderId="0" applyNumberFormat="0" applyFont="0" applyFill="0" applyBorder="0" applyAlignment="0" applyProtection="0"/>
    <xf numFmtId="289" fontId="47" fillId="127" borderId="29" applyFont="0"/>
    <xf numFmtId="289" fontId="47" fillId="127" borderId="29" applyFont="0"/>
    <xf numFmtId="289" fontId="47" fillId="127" borderId="29" applyFont="0"/>
    <xf numFmtId="289" fontId="47" fillId="127" borderId="29" applyFont="0"/>
    <xf numFmtId="3" fontId="163" fillId="0" borderId="52">
      <alignment vertical="center"/>
    </xf>
    <xf numFmtId="0" fontId="47" fillId="0" borderId="0" applyNumberFormat="0" applyFont="0" applyFill="0" applyBorder="0" applyAlignment="0" applyProtection="0"/>
    <xf numFmtId="0" fontId="114" fillId="0" borderId="0"/>
    <xf numFmtId="289" fontId="47" fillId="127" borderId="29" applyFont="0"/>
    <xf numFmtId="289" fontId="47" fillId="127" borderId="29" applyFont="0"/>
    <xf numFmtId="289" fontId="47" fillId="127" borderId="29" applyFont="0"/>
    <xf numFmtId="289" fontId="47" fillId="127" borderId="29" applyFont="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127" borderId="29" applyFont="0">
      <alignment horizontal="right"/>
    </xf>
    <xf numFmtId="0" fontId="114" fillId="0" borderId="0"/>
    <xf numFmtId="9" fontId="47" fillId="127" borderId="29" applyFont="0">
      <alignment horizontal="right"/>
    </xf>
    <xf numFmtId="0" fontId="47" fillId="0" borderId="0" applyNumberFormat="0" applyFont="0" applyFill="0" applyBorder="0" applyAlignment="0" applyProtection="0"/>
    <xf numFmtId="9" fontId="47" fillId="127" borderId="29" applyFont="0">
      <alignment horizontal="right"/>
    </xf>
    <xf numFmtId="9" fontId="47" fillId="127" borderId="29" applyFont="0">
      <alignment horizontal="right"/>
    </xf>
    <xf numFmtId="9" fontId="47" fillId="127" borderId="29" applyFont="0">
      <alignment horizontal="right"/>
    </xf>
    <xf numFmtId="9" fontId="47" fillId="127"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9" fontId="47" fillId="127" borderId="29" applyFont="0">
      <alignment horizontal="right"/>
    </xf>
    <xf numFmtId="9" fontId="47" fillId="127" borderId="29" applyFont="0">
      <alignment horizontal="right"/>
    </xf>
    <xf numFmtId="9" fontId="47" fillId="127" borderId="29" applyFont="0">
      <alignment horizontal="right"/>
    </xf>
    <xf numFmtId="9" fontId="47" fillId="127"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296" fontId="47" fillId="128" borderId="29">
      <alignment vertical="center"/>
    </xf>
    <xf numFmtId="296" fontId="47" fillId="128" borderId="29">
      <alignment vertical="center"/>
    </xf>
    <xf numFmtId="296" fontId="47" fillId="128" borderId="29">
      <alignment vertical="center"/>
    </xf>
    <xf numFmtId="296" fontId="47" fillId="128" borderId="29">
      <alignment vertical="center"/>
    </xf>
    <xf numFmtId="296" fontId="47" fillId="128" borderId="29">
      <alignment vertical="center"/>
    </xf>
    <xf numFmtId="289" fontId="47" fillId="55" borderId="29" applyFont="0">
      <alignment horizontal="right"/>
    </xf>
    <xf numFmtId="0" fontId="114" fillId="0" borderId="0"/>
    <xf numFmtId="289" fontId="47" fillId="55" borderId="29" applyFont="0">
      <alignment horizontal="right"/>
    </xf>
    <xf numFmtId="0" fontId="47" fillId="0" borderId="0" applyNumberFormat="0" applyFont="0" applyFill="0" applyBorder="0" applyAlignment="0" applyProtection="0"/>
    <xf numFmtId="289" fontId="47" fillId="55" borderId="29" applyFont="0">
      <alignment horizontal="right"/>
    </xf>
    <xf numFmtId="289" fontId="47" fillId="55" borderId="29" applyFont="0">
      <alignment horizontal="right"/>
    </xf>
    <xf numFmtId="289" fontId="47" fillId="55" borderId="29" applyFont="0">
      <alignment horizontal="right"/>
    </xf>
    <xf numFmtId="289"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289" fontId="47" fillId="55" borderId="29" applyFont="0">
      <alignment horizontal="right"/>
    </xf>
    <xf numFmtId="289" fontId="47" fillId="55" borderId="29" applyFont="0">
      <alignment horizontal="right"/>
    </xf>
    <xf numFmtId="289" fontId="47" fillId="55" borderId="29" applyFont="0">
      <alignment horizontal="right"/>
    </xf>
    <xf numFmtId="289"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 fontId="47" fillId="55" borderId="29" applyFont="0">
      <alignment horizontal="right"/>
    </xf>
    <xf numFmtId="0" fontId="114" fillId="0" borderId="0"/>
    <xf numFmtId="1" fontId="47" fillId="55" borderId="29" applyFont="0">
      <alignment horizontal="right"/>
    </xf>
    <xf numFmtId="0" fontId="47" fillId="0" borderId="0" applyNumberFormat="0" applyFont="0" applyFill="0" applyBorder="0" applyAlignment="0" applyProtection="0"/>
    <xf numFmtId="1" fontId="47" fillId="55" borderId="29" applyFont="0">
      <alignment horizontal="right"/>
    </xf>
    <xf numFmtId="1" fontId="47" fillId="55" borderId="29" applyFont="0">
      <alignment horizontal="right"/>
    </xf>
    <xf numFmtId="1" fontId="47" fillId="55" borderId="29" applyFont="0">
      <alignment horizontal="right"/>
    </xf>
    <xf numFmtId="1"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 fontId="47" fillId="55" borderId="29" applyFont="0">
      <alignment horizontal="right"/>
    </xf>
    <xf numFmtId="1" fontId="47" fillId="55" borderId="29" applyFont="0">
      <alignment horizontal="right"/>
    </xf>
    <xf numFmtId="1" fontId="47" fillId="55" borderId="29" applyFont="0">
      <alignment horizontal="right"/>
    </xf>
    <xf numFmtId="1"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89" fontId="47" fillId="55" borderId="29" applyFont="0"/>
    <xf numFmtId="0" fontId="114" fillId="0" borderId="0"/>
    <xf numFmtId="289" fontId="47" fillId="55" borderId="29" applyFont="0"/>
    <xf numFmtId="0" fontId="47" fillId="0" borderId="0" applyNumberFormat="0" applyFont="0" applyFill="0" applyBorder="0" applyAlignment="0" applyProtection="0"/>
    <xf numFmtId="289" fontId="47" fillId="55" borderId="29" applyFont="0"/>
    <xf numFmtId="289" fontId="47" fillId="55" borderId="29" applyFont="0"/>
    <xf numFmtId="289" fontId="47" fillId="55" borderId="29" applyFont="0"/>
    <xf numFmtId="289" fontId="47" fillId="55" borderId="29" applyFont="0"/>
    <xf numFmtId="3" fontId="163" fillId="0" borderId="52">
      <alignment vertical="center"/>
    </xf>
    <xf numFmtId="0" fontId="47" fillId="0" borderId="0" applyNumberFormat="0" applyFont="0" applyFill="0" applyBorder="0" applyAlignment="0" applyProtection="0"/>
    <xf numFmtId="0" fontId="114" fillId="0" borderId="0"/>
    <xf numFmtId="289" fontId="47" fillId="55" borderId="29" applyFont="0"/>
    <xf numFmtId="289" fontId="47" fillId="55" borderId="29" applyFont="0"/>
    <xf numFmtId="289" fontId="47" fillId="55" borderId="29" applyFont="0"/>
    <xf numFmtId="289" fontId="47" fillId="55" borderId="29" applyFont="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241" fontId="47" fillId="55" borderId="29" applyFont="0"/>
    <xf numFmtId="0" fontId="114" fillId="0" borderId="0"/>
    <xf numFmtId="241" fontId="47" fillId="55" borderId="29" applyFont="0"/>
    <xf numFmtId="0" fontId="47" fillId="0" borderId="0" applyNumberFormat="0" applyFont="0" applyFill="0" applyBorder="0" applyAlignment="0" applyProtection="0"/>
    <xf numFmtId="241" fontId="47" fillId="55" borderId="29" applyFont="0"/>
    <xf numFmtId="241" fontId="47" fillId="55" borderId="29" applyFont="0"/>
    <xf numFmtId="241" fontId="47" fillId="55" borderId="29" applyFont="0"/>
    <xf numFmtId="241" fontId="47" fillId="55" borderId="29" applyFont="0"/>
    <xf numFmtId="3" fontId="163" fillId="0" borderId="52">
      <alignment vertical="center"/>
    </xf>
    <xf numFmtId="0" fontId="47" fillId="0" borderId="0" applyNumberFormat="0" applyFont="0" applyFill="0" applyBorder="0" applyAlignment="0" applyProtection="0"/>
    <xf numFmtId="0" fontId="114" fillId="0" borderId="0"/>
    <xf numFmtId="241" fontId="47" fillId="55" borderId="29" applyFont="0"/>
    <xf numFmtId="241" fontId="47" fillId="55" borderId="29" applyFont="0"/>
    <xf numFmtId="241" fontId="47" fillId="55" borderId="29" applyFont="0"/>
    <xf numFmtId="241" fontId="47" fillId="55" borderId="29" applyFont="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55" borderId="29" applyFont="0">
      <alignment horizontal="right"/>
    </xf>
    <xf numFmtId="0" fontId="114" fillId="0" borderId="0"/>
    <xf numFmtId="10" fontId="47" fillId="55" borderId="29" applyFont="0">
      <alignment horizontal="right"/>
    </xf>
    <xf numFmtId="0" fontId="47" fillId="0" borderId="0" applyNumberFormat="0" applyFont="0" applyFill="0" applyBorder="0" applyAlignment="0" applyProtection="0"/>
    <xf numFmtId="10" fontId="47" fillId="55" borderId="29" applyFont="0">
      <alignment horizontal="right"/>
    </xf>
    <xf numFmtId="10" fontId="47" fillId="55" borderId="29" applyFont="0">
      <alignment horizontal="right"/>
    </xf>
    <xf numFmtId="10" fontId="47" fillId="55" borderId="29" applyFont="0">
      <alignment horizontal="right"/>
    </xf>
    <xf numFmtId="10"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0" fontId="47" fillId="55" borderId="29" applyFont="0">
      <alignment horizontal="right"/>
    </xf>
    <xf numFmtId="10" fontId="47" fillId="55" borderId="29" applyFont="0">
      <alignment horizontal="right"/>
    </xf>
    <xf numFmtId="10" fontId="47" fillId="55" borderId="29" applyFont="0">
      <alignment horizontal="right"/>
    </xf>
    <xf numFmtId="10"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9" fontId="47" fillId="55" borderId="29" applyFont="0">
      <alignment horizontal="right"/>
    </xf>
    <xf numFmtId="0" fontId="114" fillId="0" borderId="0"/>
    <xf numFmtId="9" fontId="47" fillId="55" borderId="29" applyFont="0">
      <alignment horizontal="right"/>
    </xf>
    <xf numFmtId="0" fontId="47" fillId="0" borderId="0" applyNumberFormat="0" applyFont="0" applyFill="0" applyBorder="0" applyAlignment="0" applyProtection="0"/>
    <xf numFmtId="9" fontId="47" fillId="55" borderId="29" applyFont="0">
      <alignment horizontal="right"/>
    </xf>
    <xf numFmtId="9" fontId="47" fillId="55" borderId="29" applyFont="0">
      <alignment horizontal="right"/>
    </xf>
    <xf numFmtId="9" fontId="47" fillId="55" borderId="29" applyFont="0">
      <alignment horizontal="right"/>
    </xf>
    <xf numFmtId="9"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9" fontId="47" fillId="55" borderId="29" applyFont="0">
      <alignment horizontal="right"/>
    </xf>
    <xf numFmtId="9" fontId="47" fillId="55" borderId="29" applyFont="0">
      <alignment horizontal="right"/>
    </xf>
    <xf numFmtId="9" fontId="47" fillId="55" borderId="29" applyFont="0">
      <alignment horizontal="right"/>
    </xf>
    <xf numFmtId="9"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16" fontId="47" fillId="55" borderId="29" applyFont="0">
      <alignment horizontal="right"/>
    </xf>
    <xf numFmtId="0" fontId="114" fillId="0" borderId="0"/>
    <xf numFmtId="316" fontId="47" fillId="55" borderId="29" applyFont="0">
      <alignment horizontal="right"/>
    </xf>
    <xf numFmtId="0" fontId="47" fillId="0" borderId="0" applyNumberFormat="0" applyFont="0" applyFill="0" applyBorder="0" applyAlignment="0" applyProtection="0"/>
    <xf numFmtId="316" fontId="47" fillId="55" borderId="29" applyFont="0">
      <alignment horizontal="right"/>
    </xf>
    <xf numFmtId="316" fontId="47" fillId="55" borderId="29" applyFont="0">
      <alignment horizontal="right"/>
    </xf>
    <xf numFmtId="316" fontId="47" fillId="55" borderId="29" applyFont="0">
      <alignment horizontal="right"/>
    </xf>
    <xf numFmtId="316"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16" fontId="47" fillId="55" borderId="29" applyFont="0">
      <alignment horizontal="right"/>
    </xf>
    <xf numFmtId="316" fontId="47" fillId="55" borderId="29" applyFont="0">
      <alignment horizontal="right"/>
    </xf>
    <xf numFmtId="316" fontId="47" fillId="55" borderId="29" applyFont="0">
      <alignment horizontal="right"/>
    </xf>
    <xf numFmtId="316" fontId="47" fillId="55" borderId="29"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10" fontId="47" fillId="55" borderId="31" applyFont="0">
      <alignment horizontal="righ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0" fontId="47" fillId="55" borderId="31" applyFont="0">
      <alignment horizontal="right"/>
    </xf>
    <xf numFmtId="0" fontId="47" fillId="0" borderId="0" applyNumberFormat="0" applyFont="0" applyFill="0" applyBorder="0" applyAlignment="0" applyProtection="0"/>
    <xf numFmtId="10" fontId="47" fillId="55" borderId="31" applyFont="0">
      <alignment horizontal="right"/>
    </xf>
    <xf numFmtId="10" fontId="47" fillId="55" borderId="31" applyFont="0">
      <alignment horizontal="right"/>
    </xf>
    <xf numFmtId="10" fontId="47" fillId="55" borderId="31" applyFont="0">
      <alignment horizontal="right"/>
    </xf>
    <xf numFmtId="10" fontId="47" fillId="55" borderId="31"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10" fontId="47" fillId="55" borderId="31" applyFont="0">
      <alignment horizontal="right"/>
    </xf>
    <xf numFmtId="10" fontId="47" fillId="55" borderId="31" applyFont="0">
      <alignment horizontal="right"/>
    </xf>
    <xf numFmtId="10" fontId="47" fillId="55" borderId="31" applyFont="0">
      <alignment horizontal="right"/>
    </xf>
    <xf numFmtId="10" fontId="47" fillId="55" borderId="31" applyFont="0">
      <alignment horizontal="right"/>
    </xf>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55" borderId="29" applyFont="0">
      <alignment horizontal="center" wrapText="1"/>
      <protection locked="0"/>
    </xf>
    <xf numFmtId="0" fontId="114" fillId="0" borderId="0"/>
    <xf numFmtId="0" fontId="47" fillId="55" borderId="29" applyFont="0">
      <alignment horizontal="center" wrapText="1"/>
      <protection locked="0"/>
    </xf>
    <xf numFmtId="0" fontId="47" fillId="0" borderId="0" applyNumberFormat="0" applyFont="0" applyFill="0" applyBorder="0" applyAlignment="0" applyProtection="0"/>
    <xf numFmtId="0" fontId="47" fillId="55" borderId="29" applyFont="0">
      <alignment horizontal="center" wrapText="1"/>
      <protection locked="0"/>
    </xf>
    <xf numFmtId="0" fontId="47" fillId="55" borderId="29" applyFont="0">
      <alignment horizontal="center" wrapText="1"/>
      <protection locked="0"/>
    </xf>
    <xf numFmtId="0" fontId="47" fillId="55" borderId="29" applyFont="0">
      <alignment horizontal="center" wrapText="1"/>
      <protection locked="0"/>
    </xf>
    <xf numFmtId="0" fontId="47" fillId="55" borderId="29"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47" fillId="55" borderId="29" applyFont="0">
      <alignment horizontal="center" wrapText="1"/>
      <protection locked="0"/>
    </xf>
    <xf numFmtId="0" fontId="47" fillId="55" borderId="29" applyFont="0">
      <alignment horizontal="center" wrapText="1"/>
      <protection locked="0"/>
    </xf>
    <xf numFmtId="0" fontId="47" fillId="55" borderId="29" applyFont="0">
      <alignment horizontal="center" wrapText="1"/>
      <protection locked="0"/>
    </xf>
    <xf numFmtId="0" fontId="47" fillId="55" borderId="29" applyFont="0">
      <alignment horizontal="center" wrapText="1"/>
      <protection locked="0"/>
    </xf>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49" fontId="47" fillId="55" borderId="29" applyFont="0"/>
    <xf numFmtId="0" fontId="114" fillId="0" borderId="0"/>
    <xf numFmtId="0" fontId="114" fillId="0" borderId="0"/>
    <xf numFmtId="3" fontId="163" fillId="0" borderId="52">
      <alignment vertical="center"/>
    </xf>
    <xf numFmtId="0" fontId="114" fillId="0" borderId="0"/>
    <xf numFmtId="0" fontId="114" fillId="0" borderId="0"/>
    <xf numFmtId="49" fontId="47" fillId="55" borderId="29" applyFont="0"/>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 fontId="163" fillId="0" borderId="52">
      <alignment vertical="center"/>
    </xf>
    <xf numFmtId="0" fontId="298" fillId="0" borderId="106" applyNumberFormat="0" applyAlignment="0" applyProtection="0"/>
    <xf numFmtId="0" fontId="299" fillId="0" borderId="106" applyNumberFormat="0" applyAlignment="0" applyProtection="0">
      <alignment horizontal="left" vertical="top"/>
    </xf>
    <xf numFmtId="0" fontId="47" fillId="0" borderId="0" applyNumberFormat="0" applyProtection="0">
      <alignment horizontal="left" vertical="top"/>
    </xf>
    <xf numFmtId="0" fontId="47" fillId="0" borderId="0" applyNumberFormat="0" applyProtection="0">
      <alignment horizontal="lef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Alignment="0" applyProtection="0"/>
    <xf numFmtId="0" fontId="300" fillId="0" borderId="0" applyNumberFormat="0" applyFill="0" applyBorder="0" applyProtection="0"/>
    <xf numFmtId="0" fontId="301" fillId="0" borderId="0" applyNumberFormat="0" applyFill="0" applyBorder="0" applyProtection="0">
      <alignment vertical="top"/>
    </xf>
    <xf numFmtId="0" fontId="302" fillId="0" borderId="38" applyNumberFormat="0" applyProtection="0">
      <alignment horizontal="left" vertical="top"/>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02" fillId="0" borderId="38" applyNumberFormat="0" applyProtection="0">
      <alignment horizontal="left" vertical="top"/>
    </xf>
    <xf numFmtId="0" fontId="302" fillId="0" borderId="38" applyNumberFormat="0" applyProtection="0">
      <alignment horizontal="left" vertical="top"/>
    </xf>
    <xf numFmtId="0" fontId="47" fillId="0" borderId="0" applyNumberFormat="0" applyFont="0" applyFill="0" applyBorder="0" applyAlignment="0" applyProtection="0"/>
    <xf numFmtId="0" fontId="302" fillId="0" borderId="38" applyNumberFormat="0" applyProtection="0">
      <alignment horizontal="right" vertical="top"/>
    </xf>
    <xf numFmtId="0" fontId="302" fillId="0" borderId="38" applyNumberFormat="0" applyProtection="0">
      <alignment horizontal="right" vertical="top"/>
    </xf>
    <xf numFmtId="0" fontId="302" fillId="0" borderId="38" applyNumberFormat="0" applyProtection="0">
      <alignment horizontal="right" vertical="top"/>
    </xf>
    <xf numFmtId="0" fontId="302" fillId="0" borderId="38" applyNumberFormat="0" applyProtection="0">
      <alignment horizontal="right" vertical="top"/>
    </xf>
    <xf numFmtId="0" fontId="302" fillId="0" borderId="38" applyNumberFormat="0" applyProtection="0">
      <alignment horizontal="right" vertical="top"/>
    </xf>
    <xf numFmtId="0" fontId="299" fillId="0" borderId="0" applyNumberFormat="0" applyProtection="0">
      <alignment horizontal="left" vertical="top"/>
    </xf>
    <xf numFmtId="0" fontId="299" fillId="0" borderId="0" applyNumberFormat="0" applyProtection="0">
      <alignment horizontal="right" vertical="top"/>
    </xf>
    <xf numFmtId="0" fontId="298" fillId="0" borderId="0" applyNumberFormat="0" applyProtection="0">
      <alignment horizontal="left" vertical="top"/>
    </xf>
    <xf numFmtId="0" fontId="298" fillId="0" borderId="0" applyNumberFormat="0" applyProtection="0">
      <alignment horizontal="right" vertical="top"/>
    </xf>
    <xf numFmtId="0" fontId="47" fillId="0" borderId="107" applyNumberFormat="0" applyFont="0" applyAlignment="0" applyProtection="0"/>
    <xf numFmtId="0" fontId="47" fillId="0" borderId="108" applyNumberFormat="0" applyFont="0" applyAlignment="0" applyProtection="0"/>
    <xf numFmtId="0" fontId="47" fillId="0" borderId="109" applyNumberFormat="0" applyFont="0" applyAlignment="0" applyProtection="0"/>
    <xf numFmtId="10" fontId="303" fillId="0" borderId="0" applyNumberFormat="0" applyFill="0" applyBorder="0" applyProtection="0">
      <alignment horizontal="right" vertical="top"/>
    </xf>
    <xf numFmtId="0" fontId="299" fillId="0" borderId="38" applyNumberFormat="0" applyFill="0" applyAlignment="0" applyProtection="0"/>
    <xf numFmtId="0" fontId="299" fillId="0" borderId="38" applyNumberFormat="0" applyFill="0" applyAlignment="0" applyProtection="0"/>
    <xf numFmtId="0" fontId="299" fillId="0" borderId="38" applyNumberFormat="0" applyFill="0" applyAlignment="0" applyProtection="0"/>
    <xf numFmtId="0" fontId="299" fillId="0" borderId="38" applyNumberFormat="0" applyFill="0" applyAlignment="0" applyProtection="0"/>
    <xf numFmtId="0" fontId="299" fillId="0" borderId="38" applyNumberFormat="0" applyFill="0" applyAlignment="0" applyProtection="0"/>
    <xf numFmtId="0" fontId="298" fillId="0" borderId="37" applyNumberFormat="0" applyFont="0" applyFill="0" applyAlignment="0" applyProtection="0">
      <alignment horizontal="left" vertical="top"/>
    </xf>
    <xf numFmtId="0" fontId="298" fillId="0" borderId="37" applyNumberFormat="0" applyFont="0" applyFill="0" applyAlignment="0" applyProtection="0">
      <alignment horizontal="left" vertical="top"/>
    </xf>
    <xf numFmtId="0" fontId="298" fillId="0" borderId="37" applyNumberFormat="0" applyFont="0" applyFill="0" applyAlignment="0" applyProtection="0">
      <alignment horizontal="left" vertical="top"/>
    </xf>
    <xf numFmtId="0" fontId="298" fillId="0" borderId="37" applyNumberFormat="0" applyFont="0" applyFill="0" applyAlignment="0" applyProtection="0">
      <alignment horizontal="left" vertical="top"/>
    </xf>
    <xf numFmtId="0" fontId="298" fillId="0" borderId="37" applyNumberFormat="0" applyFont="0" applyFill="0" applyAlignment="0" applyProtection="0">
      <alignment horizontal="left" vertical="top"/>
    </xf>
    <xf numFmtId="0" fontId="299" fillId="0" borderId="36" applyNumberFormat="0" applyFill="0" applyAlignment="0" applyProtection="0">
      <alignment vertical="top"/>
    </xf>
    <xf numFmtId="0" fontId="299" fillId="0" borderId="36" applyNumberFormat="0" applyFill="0" applyAlignment="0" applyProtection="0">
      <alignment vertical="top"/>
    </xf>
    <xf numFmtId="336" fontId="243" fillId="0" borderId="0">
      <alignment horizontal="righ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29">
      <alignment vertical="center"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29">
      <alignment vertical="center" wrapText="1"/>
    </xf>
    <xf numFmtId="0" fontId="47" fillId="0" borderId="29">
      <alignment vertical="center" wrapText="1"/>
    </xf>
    <xf numFmtId="0" fontId="47" fillId="0" borderId="29">
      <alignment vertical="center" wrapText="1"/>
    </xf>
    <xf numFmtId="0" fontId="47" fillId="0" borderId="29">
      <alignment vertical="center" wrapText="1"/>
    </xf>
    <xf numFmtId="0" fontId="47" fillId="0" borderId="0" applyNumberFormat="0" applyFont="0" applyFill="0" applyBorder="0" applyAlignment="0" applyProtection="0"/>
    <xf numFmtId="0" fontId="47" fillId="0" borderId="29">
      <alignment vertical="center" wrapText="1"/>
    </xf>
    <xf numFmtId="0" fontId="47" fillId="0" borderId="29">
      <alignment vertical="center" wrapText="1"/>
    </xf>
    <xf numFmtId="0" fontId="47" fillId="0" borderId="29">
      <alignment vertical="center" wrapText="1"/>
    </xf>
    <xf numFmtId="0" fontId="47" fillId="0" borderId="29">
      <alignment vertical="center" wrapText="1"/>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29">
      <alignment vertical="center" wrapText="1"/>
    </xf>
    <xf numFmtId="0" fontId="47" fillId="0" borderId="29">
      <alignment vertical="center" wrapText="1"/>
    </xf>
    <xf numFmtId="0" fontId="47" fillId="0" borderId="29">
      <alignment vertical="center" wrapText="1"/>
    </xf>
    <xf numFmtId="0" fontId="47" fillId="0" borderId="29">
      <alignment vertical="center" wrapText="1"/>
    </xf>
    <xf numFmtId="0" fontId="47" fillId="0" borderId="0" applyNumberFormat="0" applyFont="0" applyFill="0" applyBorder="0" applyAlignment="0" applyProtection="0"/>
    <xf numFmtId="0" fontId="47" fillId="0" borderId="29">
      <alignment vertical="center" wrapText="1"/>
    </xf>
    <xf numFmtId="0" fontId="47" fillId="0" borderId="29">
      <alignment vertical="center" wrapText="1"/>
    </xf>
    <xf numFmtId="0" fontId="47" fillId="0" borderId="29">
      <alignment vertical="center" wrapText="1"/>
    </xf>
    <xf numFmtId="0" fontId="47" fillId="0" borderId="29">
      <alignment vertical="center" wrapText="1"/>
    </xf>
    <xf numFmtId="0" fontId="47" fillId="0" borderId="0" applyNumberFormat="0" applyFont="0" applyFill="0" applyBorder="0" applyAlignment="0" applyProtection="0"/>
    <xf numFmtId="0" fontId="304" fillId="0" borderId="0" applyFill="0" applyBorder="0" applyProtection="0">
      <alignment horizontal="center" vertical="center"/>
    </xf>
    <xf numFmtId="0" fontId="305" fillId="0" borderId="0" applyBorder="0" applyProtection="0">
      <alignment vertical="center"/>
    </xf>
    <xf numFmtId="261" fontId="305" fillId="0" borderId="36" applyBorder="0" applyProtection="0">
      <alignment horizontal="right" vertical="center"/>
    </xf>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306" fillId="129" borderId="0" applyBorder="0" applyProtection="0">
      <alignment horizontal="centerContinuous"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306" fillId="90" borderId="36" applyBorder="0" applyProtection="0">
      <alignment horizontal="centerContinuous"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2" fillId="0" borderId="0" applyBorder="0" applyProtection="0">
      <alignment horizontal="left"/>
    </xf>
    <xf numFmtId="0" fontId="304" fillId="0" borderId="0" applyFill="0" applyBorder="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07" fillId="0" borderId="0" applyFill="0" applyBorder="0" applyProtection="0">
      <alignment horizontal="lef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16" fillId="0" borderId="40" applyFill="0" applyBorder="0" applyProtection="0">
      <alignment horizontal="left" vertical="top"/>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47" fillId="0" borderId="0">
      <alignment horizontal="centerContinuous"/>
    </xf>
    <xf numFmtId="0" fontId="114" fillId="0" borderId="0"/>
    <xf numFmtId="0" fontId="114" fillId="0" borderId="0"/>
    <xf numFmtId="3" fontId="163" fillId="0" borderId="52">
      <alignment vertical="center"/>
    </xf>
    <xf numFmtId="0" fontId="308" fillId="91" borderId="0" applyNumberFormat="0" applyFont="0" applyFill="0" applyBorder="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33" fillId="113" borderId="110" applyNumberFormat="0" applyFont="0">
      <alignment horizontal="center" vertical="center"/>
    </xf>
    <xf numFmtId="0" fontId="94" fillId="88" borderId="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49" fontId="94" fillId="0" borderId="0" applyFill="0" applyBorder="0" applyAlignment="0"/>
    <xf numFmtId="49" fontId="94" fillId="0" borderId="0" applyFill="0" applyBorder="0" applyAlignment="0"/>
    <xf numFmtId="280" fontId="94" fillId="0" borderId="0" applyFill="0" applyBorder="0" applyAlignment="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3" fontId="163" fillId="0" borderId="52">
      <alignment vertical="center"/>
    </xf>
    <xf numFmtId="237" fontId="91" fillId="0" borderId="0" applyFill="0"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234" fontId="94" fillId="0" borderId="0" applyFill="0" applyBorder="0" applyAlignment="0"/>
    <xf numFmtId="234" fontId="94" fillId="0" borderId="0" applyFill="0" applyBorder="0" applyAlignment="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95" fillId="0" borderId="0" applyNumberFormat="0" applyFill="0" applyBorder="0" applyAlignment="0" applyProtection="0"/>
    <xf numFmtId="0" fontId="114" fillId="0" borderId="0"/>
    <xf numFmtId="0" fontId="114" fillId="0" borderId="0"/>
    <xf numFmtId="0" fontId="114" fillId="0" borderId="0"/>
    <xf numFmtId="49" fontId="47" fillId="0" borderId="0"/>
    <xf numFmtId="337" fontId="56" fillId="91" borderId="79" applyNumberFormat="0" applyBorder="0" applyAlignment="0">
      <alignment horizontal="righ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309" fillId="0" borderId="0">
      <alignment horizontal="center"/>
    </xf>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97" fillId="0" borderId="0" applyNumberFormat="0" applyFill="0" applyBorder="0" applyAlignment="0" applyProtection="0"/>
    <xf numFmtId="0" fontId="47" fillId="0" borderId="0" applyNumberForma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14" fillId="0" borderId="0"/>
    <xf numFmtId="0" fontId="47" fillId="0" borderId="0" applyNumberFormat="0" applyFon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1" fillId="130" borderId="0" applyNumberFormat="0">
      <alignment horizontal="left"/>
    </xf>
    <xf numFmtId="0" fontId="311" fillId="130" borderId="0" applyNumberFormat="0">
      <alignment horizontal="left"/>
    </xf>
    <xf numFmtId="0" fontId="311" fillId="130" borderId="0" applyNumberFormat="0">
      <alignment horizontal="left"/>
    </xf>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37" fontId="183" fillId="0" borderId="0" applyNumberFormat="0">
      <alignment horizont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338" fontId="312" fillId="0" borderId="0">
      <protection locked="0"/>
    </xf>
    <xf numFmtId="338" fontId="312" fillId="0" borderId="0">
      <protection locked="0"/>
    </xf>
    <xf numFmtId="0" fontId="114" fillId="0" borderId="0"/>
    <xf numFmtId="0" fontId="310" fillId="0" borderId="0" applyNumberForma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228" fillId="0" borderId="86" applyNumberFormat="0" applyFill="0" applyAlignment="0" applyProtection="0"/>
    <xf numFmtId="0" fontId="114" fillId="0" borderId="0"/>
    <xf numFmtId="0" fontId="114" fillId="0" borderId="0"/>
    <xf numFmtId="0" fontId="114" fillId="0" borderId="0"/>
    <xf numFmtId="0" fontId="231" fillId="0" borderId="88" applyNumberFormat="0" applyFill="0" applyAlignment="0" applyProtection="0"/>
    <xf numFmtId="0" fontId="114" fillId="0" borderId="0"/>
    <xf numFmtId="0" fontId="114" fillId="0" borderId="0"/>
    <xf numFmtId="0" fontId="114" fillId="0" borderId="0"/>
    <xf numFmtId="0" fontId="235" fillId="0" borderId="90" applyNumberFormat="0" applyFill="0" applyAlignment="0" applyProtection="0"/>
    <xf numFmtId="0" fontId="114" fillId="0" borderId="0"/>
    <xf numFmtId="0" fontId="114" fillId="0" borderId="0"/>
    <xf numFmtId="0" fontId="114" fillId="0" borderId="0"/>
    <xf numFmtId="0" fontId="235" fillId="0" borderId="0" applyNumberFormat="0" applyFill="0" applyBorder="0" applyAlignment="0" applyProtection="0"/>
    <xf numFmtId="0" fontId="114" fillId="0" borderId="0"/>
    <xf numFmtId="0" fontId="114" fillId="0" borderId="0"/>
    <xf numFmtId="0" fontId="114" fillId="0" borderId="0"/>
    <xf numFmtId="0" fontId="313" fillId="131" borderId="0">
      <alignment horizontal="centerContinuous"/>
    </xf>
    <xf numFmtId="0" fontId="314" fillId="87" borderId="0" applyNumberFormat="0" applyBorder="0" applyAlignment="0">
      <alignment horizontal="center"/>
    </xf>
    <xf numFmtId="0" fontId="315" fillId="0" borderId="55"/>
    <xf numFmtId="0" fontId="114" fillId="0" borderId="0"/>
    <xf numFmtId="0" fontId="315" fillId="0" borderId="55"/>
    <xf numFmtId="0" fontId="114" fillId="0" borderId="0"/>
    <xf numFmtId="0" fontId="315" fillId="0" borderId="55"/>
    <xf numFmtId="0" fontId="114" fillId="0" borderId="0"/>
    <xf numFmtId="0" fontId="315" fillId="0" borderId="55"/>
    <xf numFmtId="0" fontId="315" fillId="0" borderId="55"/>
    <xf numFmtId="225" fontId="214" fillId="0" borderId="0"/>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233" fontId="47" fillId="0" borderId="55">
      <alignment horizontal="left"/>
    </xf>
    <xf numFmtId="233" fontId="47" fillId="0" borderId="55">
      <alignment horizontal="left"/>
    </xf>
    <xf numFmtId="233" fontId="47" fillId="0" borderId="55">
      <alignment horizontal="left"/>
    </xf>
    <xf numFmtId="0" fontId="47" fillId="0" borderId="0" applyNumberFormat="0" applyFont="0" applyFill="0" applyBorder="0" applyAlignment="0" applyProtection="0"/>
    <xf numFmtId="0" fontId="47" fillId="0" borderId="0" applyNumberFormat="0" applyFont="0" applyFill="0" applyBorder="0" applyAlignment="0" applyProtection="0"/>
    <xf numFmtId="0" fontId="316" fillId="0" borderId="111" applyNumberFormat="0" applyFill="0" applyAlignment="0" applyProtection="0"/>
    <xf numFmtId="0" fontId="316" fillId="0" borderId="111" applyNumberFormat="0" applyFill="0" applyAlignment="0" applyProtection="0"/>
    <xf numFmtId="0" fontId="316" fillId="0" borderId="111" applyNumberFormat="0" applyFill="0" applyAlignment="0" applyProtection="0"/>
    <xf numFmtId="0" fontId="316" fillId="0" borderId="111" applyNumberFormat="0" applyFill="0" applyAlignment="0" applyProtection="0"/>
    <xf numFmtId="0" fontId="317" fillId="0" borderId="111" applyNumberFormat="0" applyFill="0" applyAlignment="0" applyProtection="0"/>
    <xf numFmtId="0" fontId="317" fillId="0" borderId="111"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17" fillId="0" borderId="111" applyNumberFormat="0" applyFill="0" applyAlignment="0" applyProtection="0"/>
    <xf numFmtId="0" fontId="317" fillId="0" borderId="111" applyNumberFormat="0" applyFill="0" applyAlignment="0" applyProtection="0"/>
    <xf numFmtId="3" fontId="163" fillId="0" borderId="52">
      <alignment vertical="center"/>
    </xf>
    <xf numFmtId="0" fontId="317" fillId="0" borderId="111"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17" fillId="0" borderId="111" applyNumberFormat="0" applyFill="0" applyAlignment="0" applyProtection="0"/>
    <xf numFmtId="0" fontId="317" fillId="0" borderId="111" applyNumberFormat="0" applyFill="0" applyAlignment="0" applyProtection="0"/>
    <xf numFmtId="0" fontId="47" fillId="0" borderId="0" applyNumberFormat="0" applyFont="0" applyFill="0" applyBorder="0" applyAlignment="0" applyProtection="0"/>
    <xf numFmtId="0" fontId="317" fillId="0" borderId="111"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17" fillId="0" borderId="111" applyNumberFormat="0" applyFill="0" applyAlignment="0" applyProtection="0"/>
    <xf numFmtId="0" fontId="317" fillId="0" borderId="111" applyNumberFormat="0" applyFill="0" applyAlignment="0" applyProtection="0"/>
    <xf numFmtId="0" fontId="47" fillId="0" borderId="0" applyNumberFormat="0" applyFont="0" applyFill="0" applyBorder="0" applyAlignment="0" applyProtection="0"/>
    <xf numFmtId="0" fontId="316" fillId="0" borderId="111"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16" fillId="0" borderId="111" applyNumberForma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16" fillId="0" borderId="111" applyNumberFormat="0" applyFill="0" applyAlignment="0" applyProtection="0"/>
    <xf numFmtId="0" fontId="316" fillId="0" borderId="111" applyNumberFormat="0" applyFill="0" applyAlignment="0" applyProtection="0"/>
    <xf numFmtId="0" fontId="316" fillId="0" borderId="111" applyNumberFormat="0" applyFill="0" applyAlignment="0" applyProtection="0"/>
    <xf numFmtId="0" fontId="47" fillId="0" borderId="0" applyNumberFormat="0" applyFont="0" applyFill="0" applyBorder="0" applyAlignment="0" applyProtection="0"/>
    <xf numFmtId="0" fontId="317" fillId="0" borderId="111" applyNumberFormat="0" applyFill="0" applyAlignment="0" applyProtection="0"/>
    <xf numFmtId="0" fontId="317" fillId="0" borderId="111" applyNumberFormat="0" applyFill="0" applyAlignment="0" applyProtection="0"/>
    <xf numFmtId="0" fontId="317" fillId="0" borderId="111" applyNumberFormat="0" applyFill="0" applyAlignment="0" applyProtection="0"/>
    <xf numFmtId="0" fontId="317" fillId="0" borderId="111" applyNumberFormat="0" applyFill="0" applyAlignment="0" applyProtection="0"/>
    <xf numFmtId="38" fontId="150" fillId="0" borderId="112">
      <alignment horizontal="right"/>
    </xf>
    <xf numFmtId="0" fontId="243" fillId="0" borderId="113" applyProtection="0">
      <alignment horizont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0" fontId="243" fillId="0" borderId="113" applyProtection="0">
      <alignment horizontal="center"/>
    </xf>
    <xf numFmtId="0" fontId="243" fillId="0" borderId="113" applyProtection="0">
      <alignment horizontal="center"/>
    </xf>
    <xf numFmtId="0" fontId="243" fillId="0" borderId="113" applyProtection="0">
      <alignment horizontal="center"/>
    </xf>
    <xf numFmtId="0" fontId="243" fillId="0" borderId="113" applyProtection="0">
      <alignment horizontal="center"/>
    </xf>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83" fillId="8" borderId="0">
      <alignment horizontal="center"/>
    </xf>
    <xf numFmtId="0" fontId="83" fillId="8" borderId="0">
      <alignment horizontal="center"/>
    </xf>
    <xf numFmtId="3" fontId="163" fillId="0" borderId="52">
      <alignment vertical="center"/>
    </xf>
    <xf numFmtId="0" fontId="318" fillId="81" borderId="0" applyNumberFormat="0" applyBorder="0"/>
    <xf numFmtId="0" fontId="133" fillId="0" borderId="114" applyNumberFormat="0" applyFont="0" applyFill="0" applyAlignment="0"/>
    <xf numFmtId="0" fontId="319" fillId="0" borderId="79" applyNumberFormat="0" applyFill="0" applyBorder="0" applyAlignment="0" applyProtection="0">
      <alignment horizontal="center"/>
      <protection locked="0"/>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22" fillId="0" borderId="57" applyNumberFormat="0" applyBorder="0">
      <protection locked="0"/>
    </xf>
    <xf numFmtId="37" fontId="320" fillId="90" borderId="0"/>
    <xf numFmtId="37" fontId="97" fillId="132" borderId="29" applyNumberFormat="0" applyAlignment="0" applyProtection="0"/>
    <xf numFmtId="0" fontId="47" fillId="0" borderId="0" applyNumberFormat="0" applyFont="0" applyFill="0" applyBorder="0" applyAlignment="0" applyProtection="0"/>
    <xf numFmtId="37" fontId="97" fillId="132" borderId="29" applyNumberFormat="0" applyAlignment="0" applyProtection="0"/>
    <xf numFmtId="37" fontId="97" fillId="132" borderId="29" applyNumberFormat="0" applyAlignment="0" applyProtection="0"/>
    <xf numFmtId="37" fontId="97" fillId="132" borderId="29" applyNumberFormat="0" applyAlignment="0" applyProtection="0"/>
    <xf numFmtId="37" fontId="97" fillId="132" borderId="29" applyNumberFormat="0" applyAlignment="0" applyProtection="0"/>
    <xf numFmtId="3" fontId="163" fillId="0" borderId="52">
      <alignment vertical="center"/>
    </xf>
    <xf numFmtId="0" fontId="47" fillId="0" borderId="0" applyNumberFormat="0" applyFont="0" applyFill="0" applyBorder="0" applyAlignment="0" applyProtection="0"/>
    <xf numFmtId="0" fontId="81" fillId="0" borderId="0" applyNumberFormat="0" applyFill="0" applyBorder="0" applyAlignment="0" applyProtection="0"/>
    <xf numFmtId="0" fontId="114" fillId="0" borderId="0"/>
    <xf numFmtId="0" fontId="114" fillId="0" borderId="0"/>
    <xf numFmtId="199" fontId="321"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lignment horizontal="fill"/>
    </xf>
    <xf numFmtId="37" fontId="322" fillId="0" borderId="36">
      <alignment horizontal="center"/>
    </xf>
    <xf numFmtId="43" fontId="47" fillId="0" borderId="0" applyNumberFormat="0" applyFont="0" applyBorder="0" applyAlignment="0">
      <protection locked="0"/>
    </xf>
    <xf numFmtId="2" fontId="320" fillId="90" borderId="0" applyNumberFormat="0" applyFill="0" applyBorder="0" applyAlignment="0" applyProtection="0"/>
    <xf numFmtId="339" fontId="323" fillId="90" borderId="0" applyNumberFormat="0" applyFill="0" applyBorder="0" applyAlignment="0" applyProtection="0"/>
    <xf numFmtId="37" fontId="324" fillId="89" borderId="0" applyNumberFormat="0" applyFill="0" applyBorder="0" applyAlignment="0"/>
    <xf numFmtId="0" fontId="84" fillId="90" borderId="0" applyNumberFormat="0" applyBorder="0" applyAlignment="0"/>
    <xf numFmtId="0" fontId="47" fillId="0" borderId="37" applyNumberFormat="0" applyFont="0" applyFill="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37" applyNumberFormat="0" applyFont="0" applyFill="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37" applyNumberFormat="0" applyFont="0" applyFill="0" applyAlignment="0" applyProtection="0"/>
    <xf numFmtId="0" fontId="47" fillId="0" borderId="37" applyNumberFormat="0" applyFont="0" applyFill="0" applyAlignment="0" applyProtection="0"/>
    <xf numFmtId="0" fontId="47" fillId="0" borderId="37" applyNumberFormat="0" applyFont="0" applyFill="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323" fontId="47" fillId="0" borderId="0"/>
    <xf numFmtId="2" fontId="188" fillId="8" borderId="29" applyBorder="0" applyAlignment="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0" fontId="114" fillId="0" borderId="0"/>
    <xf numFmtId="3" fontId="163" fillId="0" borderId="52">
      <alignment vertical="center"/>
    </xf>
    <xf numFmtId="0" fontId="114" fillId="0" borderId="0"/>
    <xf numFmtId="166" fontId="325" fillId="8" borderId="40">
      <alignment horizont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340" fontId="326"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47" fillId="0" borderId="0" applyNumberFormat="0" applyFont="0" applyFill="0" applyBorder="0" applyAlignment="0" applyProtection="0"/>
    <xf numFmtId="3" fontId="163" fillId="0" borderId="52">
      <alignment vertical="center"/>
    </xf>
    <xf numFmtId="341" fontId="47" fillId="0" borderId="0" applyFont="0" applyFill="0" applyBorder="0" applyAlignment="0" applyProtection="0"/>
    <xf numFmtId="342" fontId="215" fillId="0" borderId="0">
      <protection locked="0"/>
    </xf>
    <xf numFmtId="0" fontId="114" fillId="0" borderId="0"/>
    <xf numFmtId="0" fontId="114" fillId="0" borderId="0"/>
    <xf numFmtId="0" fontId="114" fillId="0" borderId="0"/>
    <xf numFmtId="0" fontId="156" fillId="93" borderId="76" applyNumberFormat="0" applyAlignment="0" applyProtection="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0" fontId="114" fillId="0" borderId="0"/>
    <xf numFmtId="3" fontId="163" fillId="0" borderId="52">
      <alignment vertical="center"/>
    </xf>
    <xf numFmtId="0" fontId="114" fillId="0" borderId="0"/>
    <xf numFmtId="0" fontId="114" fillId="0" borderId="0"/>
    <xf numFmtId="0" fontId="47" fillId="0" borderId="0" applyNumberFormat="0" applyFont="0" applyFill="0" applyBorder="0" applyAlignment="0" applyProtection="0"/>
    <xf numFmtId="0" fontId="114" fillId="0" borderId="0"/>
    <xf numFmtId="0" fontId="114" fillId="0" borderId="0"/>
    <xf numFmtId="343" fontId="47" fillId="0" borderId="0" applyFont="0" applyFill="0" applyBorder="0" applyAlignment="0" applyProtection="0"/>
    <xf numFmtId="0" fontId="47" fillId="0" borderId="0" applyNumberFormat="0" applyFont="0" applyFill="0" applyBorder="0" applyAlignment="0" applyProtection="0"/>
    <xf numFmtId="0" fontId="114" fillId="0" borderId="0"/>
    <xf numFmtId="0" fontId="114" fillId="0" borderId="0"/>
    <xf numFmtId="0" fontId="114" fillId="0" borderId="0"/>
    <xf numFmtId="0" fontId="114" fillId="0" borderId="0"/>
    <xf numFmtId="0" fontId="327" fillId="88" borderId="0"/>
    <xf numFmtId="0" fontId="47" fillId="0" borderId="0" applyNumberFormat="0" applyFon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126" fillId="0" borderId="0" applyNumberForma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26" fillId="0" borderId="0" applyNumberForma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126"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47" fillId="0" borderId="0" applyNumberFormat="0" applyFont="0" applyFill="0" applyBorder="0" applyAlignment="0" applyProtection="0"/>
    <xf numFmtId="0" fontId="329" fillId="65" borderId="0">
      <alignment horizontal="right"/>
    </xf>
    <xf numFmtId="0" fontId="330" fillId="9" borderId="36" applyNumberFormat="0" applyProtection="0">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0" fontId="145" fillId="0" borderId="0">
      <alignment horizontal="center"/>
    </xf>
    <xf numFmtId="0" fontId="114" fillId="0" borderId="0"/>
    <xf numFmtId="3" fontId="163" fillId="0" borderId="52">
      <alignment vertical="center"/>
    </xf>
    <xf numFmtId="0" fontId="291" fillId="0" borderId="0" applyProtection="0">
      <alignment horizontal="center"/>
    </xf>
    <xf numFmtId="0" fontId="114" fillId="0" borderId="0"/>
    <xf numFmtId="3" fontId="163" fillId="0" borderId="52">
      <alignment vertical="center"/>
    </xf>
    <xf numFmtId="0" fontId="47" fillId="0" borderId="0" applyNumberFormat="0" applyFont="0" applyFill="0" applyBorder="0" applyAlignment="0" applyProtection="0"/>
    <xf numFmtId="0" fontId="331" fillId="0" borderId="0" applyProtection="0">
      <alignment horizontal="center"/>
    </xf>
    <xf numFmtId="0" fontId="114" fillId="0" borderId="0"/>
    <xf numFmtId="3" fontId="163" fillId="0" borderId="52">
      <alignment vertical="center"/>
    </xf>
    <xf numFmtId="0" fontId="56" fillId="0" borderId="0" applyNumberFormat="0" applyFill="0" applyBorder="0" applyProtection="0">
      <alignment horizontal="left"/>
    </xf>
    <xf numFmtId="316" fontId="97" fillId="0" borderId="0" applyNumberFormat="0" applyFont="0" applyFill="0" applyBorder="0" applyProtection="0">
      <alignment vertical="top" wrapText="1"/>
    </xf>
    <xf numFmtId="0" fontId="160" fillId="0" borderId="0" applyNumberFormat="0" applyFill="0" applyBorder="0" applyProtection="0">
      <alignment horizontal="right"/>
    </xf>
    <xf numFmtId="0" fontId="122" fillId="0" borderId="0" applyNumberFormat="0" applyFill="0" applyBorder="0" applyProtection="0">
      <alignment horizontal="center"/>
    </xf>
    <xf numFmtId="15" fontId="122" fillId="0" borderId="0" applyFill="0" applyBorder="0" applyProtection="0">
      <alignment horizontal="center"/>
    </xf>
    <xf numFmtId="344" fontId="83" fillId="0" borderId="0"/>
    <xf numFmtId="344" fontId="83" fillId="0" borderId="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114" fillId="0" borderId="0"/>
    <xf numFmtId="3" fontId="163" fillId="0" borderId="52">
      <alignment vertical="center"/>
    </xf>
    <xf numFmtId="0" fontId="56" fillId="0" borderId="115" applyNumberFormat="0"/>
    <xf numFmtId="14" fontId="97" fillId="0" borderId="0" applyFont="0" applyFill="0" applyBorder="0" applyProtection="0"/>
    <xf numFmtId="16" fontId="97" fillId="0" borderId="0" applyFont="0" applyFill="0" applyBorder="0" applyProtection="0"/>
    <xf numFmtId="3" fontId="163" fillId="0" borderId="52">
      <alignment vertical="center"/>
    </xf>
    <xf numFmtId="345" fontId="332" fillId="0" borderId="36" applyBorder="0" applyProtection="0">
      <alignment horizontal="right"/>
    </xf>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47" fillId="0" borderId="0" applyNumberFormat="0" applyFont="0" applyFill="0" applyBorder="0" applyAlignment="0" applyProtection="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47" fillId="0" borderId="0" applyNumberFormat="0" applyFont="0" applyFill="0" applyBorder="0" applyAlignment="0" applyProtection="0"/>
    <xf numFmtId="0" fontId="114" fillId="0" borderId="0"/>
    <xf numFmtId="3" fontId="163" fillId="0" borderId="52">
      <alignment vertical="center"/>
    </xf>
    <xf numFmtId="0" fontId="114" fillId="0" borderId="0"/>
    <xf numFmtId="0" fontId="114" fillId="0" borderId="0"/>
    <xf numFmtId="0" fontId="114" fillId="0" borderId="0"/>
    <xf numFmtId="0" fontId="114" fillId="0" borderId="0"/>
    <xf numFmtId="3" fontId="163" fillId="0" borderId="52">
      <alignment vertical="center"/>
    </xf>
    <xf numFmtId="0" fontId="173" fillId="0" borderId="0"/>
    <xf numFmtId="0" fontId="47" fillId="0" borderId="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47" fillId="0" borderId="0" applyNumberFormat="0" applyFont="0" applyFill="0" applyBorder="0" applyAlignment="0" applyProtection="0"/>
    <xf numFmtId="0" fontId="333" fillId="0" borderId="0" applyNumberFormat="0" applyFont="0" applyBorder="0" applyAlignment="0"/>
    <xf numFmtId="0" fontId="334" fillId="0" borderId="0"/>
    <xf numFmtId="0" fontId="335" fillId="0" borderId="0" applyNumberFormat="0" applyFill="0" applyBorder="0" applyAlignment="0" applyProtection="0">
      <alignment vertical="top"/>
      <protection locked="0"/>
    </xf>
    <xf numFmtId="186" fontId="334" fillId="0" borderId="0" applyFont="0" applyFill="0" applyBorder="0" applyAlignment="0" applyProtection="0"/>
    <xf numFmtId="187" fontId="334" fillId="0" borderId="0" applyFont="0" applyFill="0" applyBorder="0" applyAlignment="0" applyProtection="0"/>
    <xf numFmtId="185" fontId="334" fillId="0" borderId="0" applyFont="0" applyFill="0" applyBorder="0" applyAlignment="0" applyProtection="0"/>
    <xf numFmtId="188" fontId="334" fillId="0" borderId="0" applyFon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32" fillId="0" borderId="0" applyFont="0" applyFill="0" applyBorder="0" applyAlignment="0" applyProtection="0"/>
    <xf numFmtId="0" fontId="32" fillId="0" borderId="0" applyFont="0" applyFill="0" applyBorder="0" applyAlignment="0" applyProtection="0"/>
    <xf numFmtId="0" fontId="89" fillId="0" borderId="0"/>
    <xf numFmtId="0" fontId="114" fillId="0" borderId="0"/>
    <xf numFmtId="0" fontId="114" fillId="0" borderId="0"/>
    <xf numFmtId="170" fontId="89" fillId="0" borderId="0" applyFont="0" applyFill="0" applyBorder="0" applyAlignment="0" applyProtection="0"/>
    <xf numFmtId="169" fontId="89" fillId="0" borderId="0" applyFont="0" applyFill="0" applyBorder="0" applyAlignment="0" applyProtection="0"/>
    <xf numFmtId="0" fontId="29" fillId="0" borderId="0" applyNumberFormat="0" applyFill="0" applyBorder="0" applyAlignment="0" applyProtection="0"/>
    <xf numFmtId="0" fontId="1" fillId="0" borderId="0"/>
    <xf numFmtId="0" fontId="1" fillId="0" borderId="0"/>
    <xf numFmtId="0" fontId="135" fillId="91" borderId="155" applyNumberFormat="0" applyAlignment="0" applyProtection="0"/>
    <xf numFmtId="0" fontId="135" fillId="87" borderId="122" applyNumberFormat="0" applyAlignment="0" applyProtection="0"/>
    <xf numFmtId="0" fontId="47" fillId="0" borderId="0"/>
    <xf numFmtId="0" fontId="7" fillId="0" borderId="0"/>
    <xf numFmtId="0" fontId="1" fillId="0" borderId="0"/>
    <xf numFmtId="9" fontId="1" fillId="0" borderId="0" applyFont="0" applyFill="0" applyBorder="0" applyAlignment="0" applyProtection="0"/>
    <xf numFmtId="0" fontId="336" fillId="0" borderId="0"/>
    <xf numFmtId="0" fontId="1" fillId="0" borderId="0"/>
    <xf numFmtId="0" fontId="1" fillId="0" borderId="0"/>
    <xf numFmtId="2" fontId="188" fillId="8" borderId="117" applyBorder="0" applyAlignment="0"/>
    <xf numFmtId="0" fontId="47" fillId="0" borderId="0"/>
    <xf numFmtId="0" fontId="336" fillId="0" borderId="0"/>
    <xf numFmtId="0" fontId="337" fillId="0" borderId="0" applyNumberFormat="0" applyFill="0" applyBorder="0" applyAlignment="0" applyProtection="0"/>
    <xf numFmtId="0" fontId="338" fillId="13" borderId="0" applyNumberFormat="0" applyBorder="0" applyAlignment="0" applyProtection="0"/>
    <xf numFmtId="0" fontId="336" fillId="0" borderId="0"/>
    <xf numFmtId="0" fontId="77" fillId="21" borderId="0" applyNumberFormat="0" applyBorder="0" applyAlignment="0" applyProtection="0"/>
    <xf numFmtId="0" fontId="77" fillId="25" borderId="0" applyNumberFormat="0" applyBorder="0" applyAlignment="0" applyProtection="0"/>
    <xf numFmtId="0" fontId="77" fillId="29" borderId="0" applyNumberFormat="0" applyBorder="0" applyAlignment="0" applyProtection="0"/>
    <xf numFmtId="0" fontId="77" fillId="33" borderId="0" applyNumberFormat="0" applyBorder="0" applyAlignment="0" applyProtection="0"/>
    <xf numFmtId="0" fontId="77" fillId="37" borderId="0" applyNumberFormat="0" applyBorder="0" applyAlignment="0" applyProtection="0"/>
    <xf numFmtId="0" fontId="77" fillId="41" borderId="0" applyNumberFormat="0" applyBorder="0" applyAlignment="0" applyProtection="0"/>
    <xf numFmtId="0" fontId="1" fillId="0" borderId="0"/>
    <xf numFmtId="0" fontId="1" fillId="17" borderId="49" applyNumberFormat="0" applyFont="0" applyAlignment="0" applyProtection="0"/>
    <xf numFmtId="0" fontId="43" fillId="0" borderId="0"/>
    <xf numFmtId="9" fontId="43" fillId="0" borderId="0" applyFont="0" applyFill="0" applyBorder="0" applyAlignment="0" applyProtection="0"/>
    <xf numFmtId="0" fontId="43" fillId="0" borderId="0"/>
    <xf numFmtId="0" fontId="1" fillId="0" borderId="0"/>
    <xf numFmtId="0" fontId="1" fillId="0" borderId="0"/>
    <xf numFmtId="0" fontId="7" fillId="0" borderId="0"/>
    <xf numFmtId="176" fontId="114" fillId="0" borderId="0" applyFont="0" applyFill="0" applyBorder="0" applyAlignment="0" applyProtection="0"/>
    <xf numFmtId="43" fontId="7" fillId="0" borderId="0" applyFont="0" applyFill="0" applyBorder="0" applyAlignment="0" applyProtection="0"/>
    <xf numFmtId="0" fontId="114" fillId="0" borderId="0"/>
    <xf numFmtId="0" fontId="339" fillId="0" borderId="0"/>
    <xf numFmtId="0" fontId="339" fillId="0" borderId="0"/>
    <xf numFmtId="0" fontId="339" fillId="0" borderId="0"/>
    <xf numFmtId="0" fontId="114" fillId="0" borderId="0">
      <alignment horizontal="left" wrapText="1"/>
    </xf>
    <xf numFmtId="0" fontId="114" fillId="51" borderId="0" applyNumberFormat="0" applyBorder="0" applyAlignment="0" applyProtection="0"/>
    <xf numFmtId="0" fontId="114" fillId="51" borderId="0" applyNumberFormat="0" applyBorder="0" applyAlignment="0" applyProtection="0"/>
    <xf numFmtId="0" fontId="114" fillId="54" borderId="0" applyNumberFormat="0" applyBorder="0" applyAlignment="0" applyProtection="0"/>
    <xf numFmtId="0" fontId="114" fillId="54" borderId="0" applyNumberFormat="0" applyBorder="0" applyAlignment="0" applyProtection="0"/>
    <xf numFmtId="0" fontId="114" fillId="57" borderId="0" applyNumberFormat="0" applyBorder="0" applyAlignment="0" applyProtection="0"/>
    <xf numFmtId="0" fontId="114" fillId="57" borderId="0" applyNumberFormat="0" applyBorder="0" applyAlignment="0" applyProtection="0"/>
    <xf numFmtId="0" fontId="114" fillId="59" borderId="0" applyNumberFormat="0" applyBorder="0" applyAlignment="0" applyProtection="0"/>
    <xf numFmtId="0" fontId="114" fillId="59"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94" fillId="51" borderId="0" applyNumberFormat="0" applyBorder="0" applyAlignment="0" applyProtection="0"/>
    <xf numFmtId="0" fontId="94" fillId="54" borderId="0" applyNumberFormat="0" applyBorder="0" applyAlignment="0" applyProtection="0"/>
    <xf numFmtId="0" fontId="94" fillId="57" borderId="0" applyNumberFormat="0" applyBorder="0" applyAlignment="0" applyProtection="0"/>
    <xf numFmtId="0" fontId="94" fillId="59" borderId="0" applyNumberFormat="0" applyBorder="0" applyAlignment="0" applyProtection="0"/>
    <xf numFmtId="0" fontId="94" fillId="62" borderId="0" applyNumberFormat="0" applyBorder="0" applyAlignment="0" applyProtection="0"/>
    <xf numFmtId="0" fontId="94" fillId="61" borderId="0" applyNumberFormat="0" applyBorder="0" applyAlignment="0" applyProtection="0"/>
    <xf numFmtId="0" fontId="114" fillId="51" borderId="0" applyNumberFormat="0" applyBorder="0" applyAlignment="0" applyProtection="0"/>
    <xf numFmtId="0" fontId="114" fillId="54" borderId="0" applyNumberFormat="0" applyBorder="0" applyAlignment="0" applyProtection="0"/>
    <xf numFmtId="0" fontId="114" fillId="57" borderId="0" applyNumberFormat="0" applyBorder="0" applyAlignment="0" applyProtection="0"/>
    <xf numFmtId="0" fontId="114" fillId="59" borderId="0" applyNumberFormat="0" applyBorder="0" applyAlignment="0" applyProtection="0"/>
    <xf numFmtId="0" fontId="114" fillId="62" borderId="0" applyNumberFormat="0" applyBorder="0" applyAlignment="0" applyProtection="0"/>
    <xf numFmtId="0" fontId="114" fillId="61"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67" borderId="0" applyNumberFormat="0" applyBorder="0" applyAlignment="0" applyProtection="0"/>
    <xf numFmtId="0" fontId="114" fillId="67" borderId="0" applyNumberFormat="0" applyBorder="0" applyAlignment="0" applyProtection="0"/>
    <xf numFmtId="0" fontId="114" fillId="59" borderId="0" applyNumberFormat="0" applyBorder="0" applyAlignment="0" applyProtection="0"/>
    <xf numFmtId="0" fontId="114" fillId="59"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94" fillId="53" borderId="0" applyNumberFormat="0" applyBorder="0" applyAlignment="0" applyProtection="0"/>
    <xf numFmtId="0" fontId="94" fillId="56" borderId="0" applyNumberFormat="0" applyBorder="0" applyAlignment="0" applyProtection="0"/>
    <xf numFmtId="0" fontId="94" fillId="67" borderId="0" applyNumberFormat="0" applyBorder="0" applyAlignment="0" applyProtection="0"/>
    <xf numFmtId="0" fontId="94" fillId="59" borderId="0" applyNumberFormat="0" applyBorder="0" applyAlignment="0" applyProtection="0"/>
    <xf numFmtId="0" fontId="94" fillId="53" borderId="0" applyNumberFormat="0" applyBorder="0" applyAlignment="0" applyProtection="0"/>
    <xf numFmtId="0" fontId="94" fillId="69" borderId="0" applyNumberFormat="0" applyBorder="0" applyAlignment="0" applyProtection="0"/>
    <xf numFmtId="0" fontId="114" fillId="53" borderId="0" applyNumberFormat="0" applyBorder="0" applyAlignment="0" applyProtection="0"/>
    <xf numFmtId="0" fontId="114" fillId="56" borderId="0" applyNumberFormat="0" applyBorder="0" applyAlignment="0" applyProtection="0"/>
    <xf numFmtId="0" fontId="114" fillId="67" borderId="0" applyNumberFormat="0" applyBorder="0" applyAlignment="0" applyProtection="0"/>
    <xf numFmtId="0" fontId="114" fillId="59" borderId="0" applyNumberFormat="0" applyBorder="0" applyAlignment="0" applyProtection="0"/>
    <xf numFmtId="0" fontId="114" fillId="53" borderId="0" applyNumberFormat="0" applyBorder="0" applyAlignment="0" applyProtection="0"/>
    <xf numFmtId="0" fontId="114" fillId="69" borderId="0" applyNumberFormat="0" applyBorder="0" applyAlignment="0" applyProtection="0"/>
    <xf numFmtId="0" fontId="117" fillId="71" borderId="0" applyNumberFormat="0" applyBorder="0" applyAlignment="0" applyProtection="0"/>
    <xf numFmtId="0" fontId="117" fillId="56" borderId="0" applyNumberFormat="0" applyBorder="0" applyAlignment="0" applyProtection="0"/>
    <xf numFmtId="0" fontId="117" fillId="67" borderId="0" applyNumberFormat="0" applyBorder="0" applyAlignment="0" applyProtection="0"/>
    <xf numFmtId="0" fontId="117" fillId="49" borderId="0" applyNumberFormat="0" applyBorder="0" applyAlignment="0" applyProtection="0"/>
    <xf numFmtId="0" fontId="117" fillId="73" borderId="0" applyNumberFormat="0" applyBorder="0" applyAlignment="0" applyProtection="0"/>
    <xf numFmtId="0" fontId="117" fillId="75" borderId="0" applyNumberFormat="0" applyBorder="0" applyAlignment="0" applyProtection="0"/>
    <xf numFmtId="0" fontId="119" fillId="71" borderId="0" applyNumberFormat="0" applyBorder="0" applyAlignment="0" applyProtection="0"/>
    <xf numFmtId="0" fontId="119" fillId="56" borderId="0" applyNumberFormat="0" applyBorder="0" applyAlignment="0" applyProtection="0"/>
    <xf numFmtId="0" fontId="119" fillId="67" borderId="0" applyNumberFormat="0" applyBorder="0" applyAlignment="0" applyProtection="0"/>
    <xf numFmtId="0" fontId="119" fillId="49" borderId="0" applyNumberFormat="0" applyBorder="0" applyAlignment="0" applyProtection="0"/>
    <xf numFmtId="0" fontId="119" fillId="73" borderId="0" applyNumberFormat="0" applyBorder="0" applyAlignment="0" applyProtection="0"/>
    <xf numFmtId="0" fontId="119" fillId="75" borderId="0" applyNumberFormat="0" applyBorder="0" applyAlignment="0" applyProtection="0"/>
    <xf numFmtId="0" fontId="117" fillId="71" borderId="0" applyNumberFormat="0" applyBorder="0" applyAlignment="0" applyProtection="0"/>
    <xf numFmtId="0" fontId="117" fillId="56" borderId="0" applyNumberFormat="0" applyBorder="0" applyAlignment="0" applyProtection="0"/>
    <xf numFmtId="0" fontId="117" fillId="67" borderId="0" applyNumberFormat="0" applyBorder="0" applyAlignment="0" applyProtection="0"/>
    <xf numFmtId="0" fontId="117" fillId="49" borderId="0" applyNumberFormat="0" applyBorder="0" applyAlignment="0" applyProtection="0"/>
    <xf numFmtId="0" fontId="117" fillId="73" borderId="0" applyNumberFormat="0" applyBorder="0" applyAlignment="0" applyProtection="0"/>
    <xf numFmtId="0" fontId="117" fillId="75" borderId="0" applyNumberFormat="0" applyBorder="0" applyAlignment="0" applyProtection="0"/>
    <xf numFmtId="0" fontId="119" fillId="78" borderId="0" applyNumberFormat="0" applyBorder="0" applyAlignment="0" applyProtection="0"/>
    <xf numFmtId="0" fontId="119" fillId="80" borderId="0" applyNumberFormat="0" applyBorder="0" applyAlignment="0" applyProtection="0"/>
    <xf numFmtId="0" fontId="119" fillId="82" borderId="0" applyNumberFormat="0" applyBorder="0" applyAlignment="0" applyProtection="0"/>
    <xf numFmtId="0" fontId="119" fillId="49" borderId="0" applyNumberFormat="0" applyBorder="0" applyAlignment="0" applyProtection="0"/>
    <xf numFmtId="0" fontId="119" fillId="73" borderId="0" applyNumberFormat="0" applyBorder="0" applyAlignment="0" applyProtection="0"/>
    <xf numFmtId="0" fontId="119" fillId="77" borderId="0" applyNumberFormat="0" applyBorder="0" applyAlignment="0" applyProtection="0"/>
    <xf numFmtId="0" fontId="130" fillId="54" borderId="0" applyNumberFormat="0" applyBorder="0" applyAlignment="0" applyProtection="0"/>
    <xf numFmtId="0" fontId="194" fillId="61" borderId="70" applyNumberFormat="0" applyAlignment="0" applyProtection="0"/>
    <xf numFmtId="0" fontId="222" fillId="57" borderId="0" applyNumberFormat="0" applyBorder="0" applyAlignment="0" applyProtection="0"/>
    <xf numFmtId="0" fontId="154" fillId="87" borderId="70" applyNumberFormat="0" applyAlignment="0" applyProtection="0"/>
    <xf numFmtId="0" fontId="135" fillId="87" borderId="70" applyNumberFormat="0" applyAlignment="0" applyProtection="0"/>
    <xf numFmtId="0" fontId="156" fillId="93" borderId="76" applyNumberFormat="0" applyAlignment="0" applyProtection="0"/>
    <xf numFmtId="0" fontId="155" fillId="0" borderId="75" applyNumberFormat="0" applyFill="0" applyAlignment="0" applyProtection="0"/>
    <xf numFmtId="0" fontId="131" fillId="93" borderId="76" applyNumberFormat="0" applyAlignment="0" applyProtection="0"/>
    <xf numFmtId="0" fontId="310" fillId="0" borderId="0" applyNumberFormat="0" applyFill="0" applyBorder="0" applyAlignment="0" applyProtection="0"/>
    <xf numFmtId="0" fontId="228" fillId="0" borderId="86" applyNumberFormat="0" applyFill="0" applyAlignment="0" applyProtection="0"/>
    <xf numFmtId="0" fontId="231" fillId="0" borderId="88" applyNumberFormat="0" applyFill="0" applyAlignment="0" applyProtection="0"/>
    <xf numFmtId="0" fontId="235" fillId="0" borderId="90" applyNumberFormat="0" applyFill="0" applyAlignment="0" applyProtection="0"/>
    <xf numFmtId="0" fontId="235" fillId="0" borderId="0" applyNumberFormat="0" applyFill="0" applyBorder="0" applyAlignment="0" applyProtection="0"/>
    <xf numFmtId="0" fontId="156" fillId="93" borderId="76" applyNumberFormat="0" applyAlignment="0" applyProtection="0"/>
    <xf numFmtId="0" fontId="235" fillId="0" borderId="0" applyNumberFormat="0" applyFill="0" applyBorder="0" applyAlignment="0" applyProtection="0"/>
    <xf numFmtId="0" fontId="117" fillId="78" borderId="0" applyNumberFormat="0" applyBorder="0" applyAlignment="0" applyProtection="0"/>
    <xf numFmtId="0" fontId="117" fillId="80" borderId="0" applyNumberFormat="0" applyBorder="0" applyAlignment="0" applyProtection="0"/>
    <xf numFmtId="0" fontId="117" fillId="82" borderId="0" applyNumberFormat="0" applyBorder="0" applyAlignment="0" applyProtection="0"/>
    <xf numFmtId="0" fontId="117" fillId="49" borderId="0" applyNumberFormat="0" applyBorder="0" applyAlignment="0" applyProtection="0"/>
    <xf numFmtId="0" fontId="117" fillId="73" borderId="0" applyNumberFormat="0" applyBorder="0" applyAlignment="0" applyProtection="0"/>
    <xf numFmtId="0" fontId="117" fillId="77" borderId="0" applyNumberFormat="0" applyBorder="0" applyAlignment="0" applyProtection="0"/>
    <xf numFmtId="0" fontId="194" fillId="61" borderId="70" applyNumberFormat="0" applyAlignment="0" applyProtection="0"/>
    <xf numFmtId="0" fontId="197" fillId="0" borderId="0" applyNumberFormat="0" applyFill="0" applyBorder="0" applyAlignment="0" applyProtection="0"/>
    <xf numFmtId="0" fontId="126" fillId="0" borderId="0" applyNumberFormat="0" applyFill="0" applyBorder="0" applyAlignment="0" applyProtection="0"/>
    <xf numFmtId="0" fontId="224" fillId="57" borderId="0" applyNumberFormat="0" applyBorder="0" applyAlignment="0" applyProtection="0"/>
    <xf numFmtId="0" fontId="47" fillId="91" borderId="116" applyNumberFormat="0" applyFont="0" applyBorder="0" applyProtection="0">
      <alignment horizontal="center" vertical="center"/>
    </xf>
    <xf numFmtId="0" fontId="230" fillId="0" borderId="86" applyNumberFormat="0" applyFill="0" applyAlignment="0" applyProtection="0"/>
    <xf numFmtId="0" fontId="234" fillId="0" borderId="88" applyNumberFormat="0" applyFill="0" applyAlignment="0" applyProtection="0"/>
    <xf numFmtId="0" fontId="238" fillId="0" borderId="90" applyNumberFormat="0" applyFill="0" applyAlignment="0" applyProtection="0"/>
    <xf numFmtId="0" fontId="238" fillId="0" borderId="0" applyNumberFormat="0" applyFill="0" applyBorder="0" applyAlignment="0" applyProtection="0"/>
    <xf numFmtId="3" fontId="47" fillId="64" borderId="116" applyFont="0" applyProtection="0">
      <alignment horizontal="right" vertical="center"/>
    </xf>
    <xf numFmtId="0" fontId="47" fillId="64" borderId="30" applyNumberFormat="0" applyFont="0" applyBorder="0" applyProtection="0">
      <alignment horizontal="left" vertical="center"/>
    </xf>
    <xf numFmtId="0" fontId="335" fillId="0" borderId="0" applyNumberFormat="0" applyFill="0" applyBorder="0" applyAlignment="0" applyProtection="0">
      <alignment vertical="top"/>
      <protection locked="0"/>
    </xf>
    <xf numFmtId="0" fontId="155" fillId="0" borderId="75" applyNumberFormat="0" applyFill="0" applyAlignment="0" applyProtection="0"/>
    <xf numFmtId="0" fontId="335" fillId="0" borderId="0" applyNumberFormat="0" applyFill="0" applyBorder="0" applyAlignment="0" applyProtection="0">
      <alignment vertical="top"/>
      <protection locked="0"/>
    </xf>
    <xf numFmtId="0" fontId="335" fillId="0" borderId="0" applyNumberFormat="0" applyFill="0" applyBorder="0" applyAlignment="0" applyProtection="0">
      <alignment vertical="top"/>
      <protection locked="0"/>
    </xf>
    <xf numFmtId="0" fontId="335" fillId="0" borderId="0" applyNumberFormat="0" applyFill="0" applyBorder="0" applyAlignment="0" applyProtection="0">
      <alignment vertical="top"/>
      <protection locked="0"/>
    </xf>
    <xf numFmtId="0" fontId="128" fillId="54" borderId="0" applyNumberFormat="0" applyBorder="0" applyAlignment="0" applyProtection="0"/>
    <xf numFmtId="0" fontId="163" fillId="61" borderId="70" applyNumberFormat="0" applyAlignment="0" applyProtection="0"/>
    <xf numFmtId="3" fontId="47" fillId="104" borderId="116" applyFont="0">
      <alignment horizontal="right" vertical="center"/>
      <protection locked="0"/>
    </xf>
    <xf numFmtId="0" fontId="47" fillId="58" borderId="78" applyNumberFormat="0" applyFont="0" applyAlignment="0" applyProtection="0"/>
    <xf numFmtId="0" fontId="117" fillId="78" borderId="0" applyNumberFormat="0" applyBorder="0" applyAlignment="0" applyProtection="0"/>
    <xf numFmtId="0" fontId="117" fillId="80" borderId="0" applyNumberFormat="0" applyBorder="0" applyAlignment="0" applyProtection="0"/>
    <xf numFmtId="0" fontId="117" fillId="82" borderId="0" applyNumberFormat="0" applyBorder="0" applyAlignment="0" applyProtection="0"/>
    <xf numFmtId="0" fontId="117" fillId="49" borderId="0" applyNumberFormat="0" applyBorder="0" applyAlignment="0" applyProtection="0"/>
    <xf numFmtId="0" fontId="117" fillId="73" borderId="0" applyNumberFormat="0" applyBorder="0" applyAlignment="0" applyProtection="0"/>
    <xf numFmtId="0" fontId="117" fillId="77" borderId="0" applyNumberFormat="0" applyBorder="0" applyAlignment="0" applyProtection="0"/>
    <xf numFmtId="0" fontId="222" fillId="57" borderId="0" applyNumberFormat="0" applyBorder="0" applyAlignment="0" applyProtection="0"/>
    <xf numFmtId="0" fontId="265" fillId="87" borderId="95" applyNumberFormat="0" applyAlignment="0" applyProtection="0"/>
    <xf numFmtId="0" fontId="335" fillId="0" borderId="0" applyNumberFormat="0" applyFill="0" applyBorder="0" applyAlignment="0" applyProtection="0">
      <alignment vertical="top"/>
      <protection locked="0"/>
    </xf>
    <xf numFmtId="0" fontId="340" fillId="0" borderId="0" applyNumberFormat="0" applyFill="0" applyBorder="0" applyAlignment="0" applyProtection="0">
      <alignment vertical="top"/>
      <protection locked="0"/>
    </xf>
    <xf numFmtId="0" fontId="341" fillId="0" borderId="75" applyNumberFormat="0" applyFill="0" applyAlignment="0" applyProtection="0"/>
    <xf numFmtId="0" fontId="195" fillId="0" borderId="0" applyNumberFormat="0" applyFill="0" applyBorder="0" applyAlignment="0" applyProtection="0"/>
    <xf numFmtId="346" fontId="47" fillId="0" borderId="0" applyFill="0" applyBorder="0" applyAlignment="0" applyProtection="0"/>
    <xf numFmtId="346" fontId="47" fillId="0" borderId="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47" fillId="0" borderId="0"/>
    <xf numFmtId="0" fontId="257" fillId="45" borderId="0" applyNumberFormat="0" applyBorder="0" applyAlignment="0" applyProtection="0"/>
    <xf numFmtId="0" fontId="47" fillId="0" borderId="0"/>
    <xf numFmtId="0" fontId="47" fillId="0" borderId="0"/>
    <xf numFmtId="0" fontId="47" fillId="0" borderId="0"/>
    <xf numFmtId="0" fontId="47" fillId="0" borderId="0"/>
    <xf numFmtId="0" fontId="114" fillId="0" borderId="0"/>
    <xf numFmtId="0" fontId="47" fillId="0" borderId="0"/>
    <xf numFmtId="0" fontId="7" fillId="0" borderId="0"/>
    <xf numFmtId="0" fontId="47" fillId="0" borderId="0"/>
    <xf numFmtId="0" fontId="114" fillId="0" borderId="0"/>
    <xf numFmtId="0" fontId="259" fillId="0" borderId="0"/>
    <xf numFmtId="0" fontId="1" fillId="0" borderId="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0" fontId="128" fillId="54" borderId="0" applyNumberFormat="0" applyBorder="0" applyAlignment="0" applyProtection="0"/>
    <xf numFmtId="0" fontId="265" fillId="87" borderId="95" applyNumberFormat="0" applyAlignment="0" applyProtection="0"/>
    <xf numFmtId="0" fontId="254" fillId="45" borderId="0" applyNumberFormat="0" applyBorder="0" applyAlignment="0" applyProtection="0"/>
    <xf numFmtId="3" fontId="47" fillId="8" borderId="116" applyFont="0">
      <alignment horizontal="right" vertical="center"/>
    </xf>
    <xf numFmtId="0" fontId="47" fillId="0" borderId="0"/>
    <xf numFmtId="0" fontId="47" fillId="0" borderId="0"/>
    <xf numFmtId="0" fontId="114" fillId="0" borderId="0"/>
    <xf numFmtId="0" fontId="47" fillId="0" borderId="0"/>
    <xf numFmtId="0" fontId="114" fillId="0" borderId="0"/>
    <xf numFmtId="0" fontId="135" fillId="87" borderId="70" applyNumberFormat="0" applyAlignment="0" applyProtection="0"/>
    <xf numFmtId="0" fontId="126" fillId="0" borderId="0" applyNumberFormat="0" applyFill="0" applyBorder="0" applyAlignment="0" applyProtection="0"/>
    <xf numFmtId="0" fontId="195"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228" fillId="0" borderId="86" applyNumberFormat="0" applyFill="0" applyAlignment="0" applyProtection="0"/>
    <xf numFmtId="0" fontId="231" fillId="0" borderId="88" applyNumberFormat="0" applyFill="0" applyAlignment="0" applyProtection="0"/>
    <xf numFmtId="0" fontId="235" fillId="0" borderId="90" applyNumberFormat="0" applyFill="0" applyAlignment="0" applyProtection="0"/>
    <xf numFmtId="0" fontId="310" fillId="0" borderId="0" applyNumberFormat="0" applyFill="0" applyBorder="0" applyAlignment="0" applyProtection="0"/>
    <xf numFmtId="0" fontId="137" fillId="0" borderId="111" applyNumberFormat="0" applyFill="0" applyAlignment="0" applyProtection="0"/>
    <xf numFmtId="0" fontId="160" fillId="0" borderId="0" applyNumberFormat="0" applyFill="0" applyBorder="0" applyAlignment="0" applyProtection="0"/>
    <xf numFmtId="43" fontId="7" fillId="0" borderId="0" applyFont="0" applyFill="0" applyBorder="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30" applyNumberFormat="0" applyFont="0" applyBorder="0" applyProtection="0">
      <alignment horizontal="left" vertical="center"/>
    </xf>
    <xf numFmtId="0" fontId="163" fillId="61" borderId="70" applyNumberFormat="0" applyAlignment="0" applyProtection="0"/>
    <xf numFmtId="3" fontId="47" fillId="104" borderId="117" applyFont="0">
      <alignment horizontal="right" vertical="center"/>
      <protection locked="0"/>
    </xf>
    <xf numFmtId="0" fontId="47" fillId="58" borderId="78" applyNumberFormat="0" applyFont="0" applyAlignment="0" applyProtection="0"/>
    <xf numFmtId="0" fontId="265" fillId="87" borderId="95" applyNumberFormat="0" applyAlignment="0" applyProtection="0"/>
    <xf numFmtId="43" fontId="47" fillId="0" borderId="0" applyFont="0" applyFill="0" applyBorder="0" applyAlignment="0" applyProtection="0"/>
    <xf numFmtId="43" fontId="47" fillId="0" borderId="0" applyFont="0" applyFill="0" applyBorder="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3" fontId="47" fillId="8" borderId="117" applyFont="0">
      <alignment horizontal="right" vertical="center"/>
    </xf>
    <xf numFmtId="0" fontId="135" fillId="87" borderId="70" applyNumberFormat="0" applyAlignment="0" applyProtection="0"/>
    <xf numFmtId="0" fontId="137" fillId="0" borderId="111" applyNumberFormat="0" applyFill="0" applyAlignment="0" applyProtection="0"/>
    <xf numFmtId="0" fontId="7" fillId="0" borderId="0"/>
    <xf numFmtId="0" fontId="1" fillId="0" borderId="0"/>
    <xf numFmtId="0" fontId="7" fillId="0" borderId="0"/>
    <xf numFmtId="0" fontId="43" fillId="0" borderId="0" applyNumberFormat="0" applyFont="0" applyFill="0" applyBorder="0" applyAlignment="0" applyProtection="0"/>
    <xf numFmtId="0" fontId="43" fillId="0" borderId="0" applyNumberFormat="0" applyFont="0" applyFill="0" applyBorder="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30" applyNumberFormat="0" applyFont="0" applyBorder="0" applyProtection="0">
      <alignment horizontal="left" vertical="center"/>
    </xf>
    <xf numFmtId="0" fontId="163" fillId="61" borderId="70" applyNumberFormat="0" applyAlignment="0" applyProtection="0"/>
    <xf numFmtId="0" fontId="47" fillId="58" borderId="78" applyNumberFormat="0" applyFont="0" applyAlignment="0" applyProtection="0"/>
    <xf numFmtId="0" fontId="265" fillId="87" borderId="95" applyNumberFormat="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0" fontId="135" fillId="87" borderId="70" applyNumberFormat="0" applyAlignment="0" applyProtection="0"/>
    <xf numFmtId="0" fontId="137" fillId="0" borderId="111" applyNumberFormat="0" applyFill="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118" applyNumberFormat="0" applyFont="0" applyBorder="0" applyProtection="0">
      <alignment horizontal="left" vertical="center"/>
    </xf>
    <xf numFmtId="0" fontId="163" fillId="61" borderId="70" applyNumberFormat="0" applyAlignment="0" applyProtection="0"/>
    <xf numFmtId="3" fontId="47" fillId="104" borderId="117" applyFont="0">
      <alignment horizontal="right" vertical="center"/>
      <protection locked="0"/>
    </xf>
    <xf numFmtId="0" fontId="47" fillId="58" borderId="78" applyNumberFormat="0" applyFont="0" applyAlignment="0" applyProtection="0"/>
    <xf numFmtId="0" fontId="265" fillId="87" borderId="95" applyNumberFormat="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3" fontId="47" fillId="8" borderId="117" applyFont="0">
      <alignment horizontal="right" vertical="center"/>
    </xf>
    <xf numFmtId="0" fontId="135" fillId="87" borderId="70" applyNumberFormat="0" applyAlignment="0" applyProtection="0"/>
    <xf numFmtId="0" fontId="137" fillId="0" borderId="111" applyNumberFormat="0" applyFill="0" applyAlignment="0" applyProtection="0"/>
    <xf numFmtId="0" fontId="194" fillId="61" borderId="70" applyNumberFormat="0" applyAlignment="0" applyProtection="0"/>
    <xf numFmtId="0" fontId="47" fillId="58" borderId="78" applyNumberFormat="0" applyFont="0" applyAlignment="0" applyProtection="0"/>
    <xf numFmtId="0" fontId="265" fillId="87" borderId="95" applyNumberFormat="0" applyAlignment="0" applyProtection="0"/>
    <xf numFmtId="0" fontId="317" fillId="0" borderId="111" applyNumberFormat="0" applyFill="0" applyAlignment="0" applyProtection="0"/>
    <xf numFmtId="0" fontId="135" fillId="87" borderId="70" applyNumberFormat="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118" applyNumberFormat="0" applyFont="0" applyBorder="0" applyProtection="0">
      <alignment horizontal="left" vertical="center"/>
    </xf>
    <xf numFmtId="0" fontId="163" fillId="61" borderId="70" applyNumberFormat="0" applyAlignment="0" applyProtection="0"/>
    <xf numFmtId="3" fontId="47" fillId="104" borderId="117" applyFont="0">
      <alignment horizontal="right" vertical="center"/>
      <protection locked="0"/>
    </xf>
    <xf numFmtId="0" fontId="47" fillId="58" borderId="78" applyNumberFormat="0" applyFont="0" applyAlignment="0" applyProtection="0"/>
    <xf numFmtId="0" fontId="265" fillId="87" borderId="95" applyNumberFormat="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3" fontId="47" fillId="8" borderId="117" applyFont="0">
      <alignment horizontal="right" vertical="center"/>
    </xf>
    <xf numFmtId="0" fontId="135" fillId="87" borderId="70" applyNumberFormat="0" applyAlignment="0" applyProtection="0"/>
    <xf numFmtId="0" fontId="137" fillId="0" borderId="111" applyNumberFormat="0" applyFill="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118" applyNumberFormat="0" applyFont="0" applyBorder="0" applyProtection="0">
      <alignment horizontal="left" vertical="center"/>
    </xf>
    <xf numFmtId="0" fontId="163" fillId="61" borderId="70" applyNumberFormat="0" applyAlignment="0" applyProtection="0"/>
    <xf numFmtId="0" fontId="47" fillId="58" borderId="78" applyNumberFormat="0" applyFont="0" applyAlignment="0" applyProtection="0"/>
    <xf numFmtId="0" fontId="265" fillId="87" borderId="95" applyNumberFormat="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0" fontId="135" fillId="87" borderId="70" applyNumberFormat="0" applyAlignment="0" applyProtection="0"/>
    <xf numFmtId="0" fontId="137" fillId="0" borderId="111" applyNumberFormat="0" applyFill="0" applyAlignment="0" applyProtection="0"/>
    <xf numFmtId="0" fontId="194" fillId="61" borderId="70" applyNumberFormat="0" applyAlignment="0" applyProtection="0"/>
    <xf numFmtId="0" fontId="154" fillId="87" borderId="70" applyNumberFormat="0" applyAlignment="0" applyProtection="0"/>
    <xf numFmtId="0" fontId="135" fillId="87" borderId="70" applyNumberFormat="0" applyAlignment="0" applyProtection="0"/>
    <xf numFmtId="0" fontId="194" fillId="61" borderId="70" applyNumberFormat="0" applyAlignment="0" applyProtection="0"/>
    <xf numFmtId="0" fontId="47" fillId="91" borderId="117" applyNumberFormat="0" applyFont="0" applyBorder="0" applyProtection="0">
      <alignment horizontal="center" vertical="center"/>
    </xf>
    <xf numFmtId="3" fontId="47" fillId="64" borderId="117" applyFont="0" applyProtection="0">
      <alignment horizontal="right" vertical="center"/>
    </xf>
    <xf numFmtId="0" fontId="47" fillId="64" borderId="118" applyNumberFormat="0" applyFont="0" applyBorder="0" applyProtection="0">
      <alignment horizontal="left" vertical="center"/>
    </xf>
    <xf numFmtId="0" fontId="163" fillId="61" borderId="70" applyNumberFormat="0" applyAlignment="0" applyProtection="0"/>
    <xf numFmtId="3" fontId="47" fillId="104" borderId="117" applyFont="0">
      <alignment horizontal="right" vertical="center"/>
      <protection locked="0"/>
    </xf>
    <xf numFmtId="0" fontId="47" fillId="58" borderId="78" applyNumberFormat="0" applyFont="0" applyAlignment="0" applyProtection="0"/>
    <xf numFmtId="0" fontId="265" fillId="87" borderId="95" applyNumberFormat="0" applyAlignment="0" applyProtection="0"/>
    <xf numFmtId="0" fontId="47" fillId="58" borderId="78" applyNumberFormat="0" applyFont="0" applyAlignment="0" applyProtection="0"/>
    <xf numFmtId="0" fontId="47" fillId="58" borderId="78" applyNumberFormat="0" applyFont="0" applyAlignment="0" applyProtection="0"/>
    <xf numFmtId="0" fontId="317" fillId="0" borderId="111" applyNumberFormat="0" applyFill="0" applyAlignment="0" applyProtection="0"/>
    <xf numFmtId="0" fontId="267" fillId="87" borderId="95" applyNumberFormat="0" applyAlignment="0" applyProtection="0"/>
    <xf numFmtId="0" fontId="265" fillId="87" borderId="95" applyNumberFormat="0" applyAlignment="0" applyProtection="0"/>
    <xf numFmtId="3" fontId="47" fillId="8" borderId="117" applyFont="0">
      <alignment horizontal="right" vertical="center"/>
    </xf>
    <xf numFmtId="0" fontId="135" fillId="87" borderId="70" applyNumberFormat="0" applyAlignment="0" applyProtection="0"/>
    <xf numFmtId="0" fontId="137" fillId="0" borderId="111" applyNumberFormat="0" applyFill="0" applyAlignment="0" applyProtection="0"/>
    <xf numFmtId="0" fontId="1" fillId="0" borderId="0"/>
    <xf numFmtId="0" fontId="1" fillId="17" borderId="49" applyNumberFormat="0" applyFont="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9"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36" borderId="0" applyNumberFormat="0" applyBorder="0" applyAlignment="0" applyProtection="0"/>
    <xf numFmtId="0" fontId="7" fillId="40"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41" borderId="0" applyNumberFormat="0" applyBorder="0" applyAlignment="0" applyProtection="0"/>
    <xf numFmtId="0" fontId="42" fillId="18" borderId="0" applyNumberFormat="0" applyBorder="0" applyAlignment="0" applyProtection="0"/>
    <xf numFmtId="0" fontId="42" fillId="22" borderId="0" applyNumberFormat="0" applyBorder="0" applyAlignment="0" applyProtection="0"/>
    <xf numFmtId="0" fontId="42" fillId="26" borderId="0" applyNumberFormat="0" applyBorder="0" applyAlignment="0" applyProtection="0"/>
    <xf numFmtId="0" fontId="42" fillId="30" borderId="0" applyNumberFormat="0" applyBorder="0" applyAlignment="0" applyProtection="0"/>
    <xf numFmtId="0" fontId="42" fillId="34" borderId="0" applyNumberFormat="0" applyBorder="0" applyAlignment="0" applyProtection="0"/>
    <xf numFmtId="0" fontId="42" fillId="38" borderId="0" applyNumberFormat="0" applyBorder="0" applyAlignment="0" applyProtection="0"/>
    <xf numFmtId="0" fontId="342" fillId="12" borderId="0" applyNumberFormat="0" applyBorder="0" applyAlignment="0" applyProtection="0"/>
    <xf numFmtId="0" fontId="80" fillId="15" borderId="45" applyNumberFormat="0" applyAlignment="0" applyProtection="0"/>
    <xf numFmtId="0" fontId="343" fillId="16" borderId="48" applyNumberFormat="0" applyAlignment="0" applyProtection="0"/>
    <xf numFmtId="0" fontId="344" fillId="0" borderId="0" applyNumberFormat="0" applyFill="0" applyBorder="0" applyAlignment="0" applyProtection="0"/>
    <xf numFmtId="0" fontId="345" fillId="11" borderId="0" applyNumberFormat="0" applyBorder="0" applyAlignment="0" applyProtection="0"/>
    <xf numFmtId="0" fontId="346" fillId="0" borderId="42" applyNumberFormat="0" applyFill="0" applyAlignment="0" applyProtection="0"/>
    <xf numFmtId="0" fontId="347" fillId="0" borderId="43" applyNumberFormat="0" applyFill="0" applyAlignment="0" applyProtection="0"/>
    <xf numFmtId="0" fontId="348" fillId="0" borderId="44" applyNumberFormat="0" applyFill="0" applyAlignment="0" applyProtection="0"/>
    <xf numFmtId="0" fontId="348" fillId="0" borderId="0" applyNumberFormat="0" applyFill="0" applyBorder="0" applyAlignment="0" applyProtection="0"/>
    <xf numFmtId="0" fontId="349" fillId="14" borderId="45" applyNumberFormat="0" applyAlignment="0" applyProtection="0"/>
    <xf numFmtId="0" fontId="350" fillId="0" borderId="47" applyNumberFormat="0" applyFill="0" applyAlignment="0" applyProtection="0"/>
    <xf numFmtId="0" fontId="351" fillId="13" borderId="0" applyNumberFormat="0" applyBorder="0" applyAlignment="0" applyProtection="0"/>
    <xf numFmtId="0" fontId="7" fillId="17" borderId="49" applyNumberFormat="0" applyFont="0" applyAlignment="0" applyProtection="0"/>
    <xf numFmtId="0" fontId="352" fillId="15" borderId="46" applyNumberFormat="0" applyAlignment="0" applyProtection="0"/>
    <xf numFmtId="0" fontId="353" fillId="0" borderId="0" applyNumberFormat="0" applyFill="0" applyBorder="0" applyAlignment="0" applyProtection="0"/>
    <xf numFmtId="0" fontId="78" fillId="0" borderId="50" applyNumberFormat="0" applyFill="0" applyAlignment="0" applyProtection="0"/>
    <xf numFmtId="0" fontId="30" fillId="0" borderId="0" applyNumberFormat="0" applyFill="0" applyBorder="0" applyAlignment="0" applyProtection="0"/>
    <xf numFmtId="0" fontId="43" fillId="0" borderId="0"/>
    <xf numFmtId="0" fontId="1" fillId="0" borderId="0"/>
    <xf numFmtId="0" fontId="7" fillId="0" borderId="0"/>
    <xf numFmtId="176" fontId="114" fillId="0" borderId="0" applyFont="0" applyFill="0" applyBorder="0" applyAlignment="0" applyProtection="0"/>
    <xf numFmtId="0" fontId="114" fillId="0" borderId="0">
      <alignment horizontal="left" wrapText="1"/>
    </xf>
    <xf numFmtId="0" fontId="47" fillId="91" borderId="116" applyNumberFormat="0" applyFont="0" applyBorder="0" applyProtection="0">
      <alignment horizontal="center" vertical="center"/>
    </xf>
    <xf numFmtId="0" fontId="47" fillId="0" borderId="0"/>
    <xf numFmtId="0" fontId="47" fillId="0" borderId="0"/>
    <xf numFmtId="0" fontId="7" fillId="0" borderId="0"/>
    <xf numFmtId="0" fontId="259" fillId="0" borderId="0"/>
    <xf numFmtId="0" fontId="1" fillId="0" borderId="0"/>
    <xf numFmtId="0" fontId="1" fillId="0" borderId="0"/>
    <xf numFmtId="0" fontId="43" fillId="0" borderId="0" applyNumberFormat="0" applyFont="0" applyFill="0" applyBorder="0" applyAlignment="0" applyProtection="0"/>
    <xf numFmtId="0" fontId="349" fillId="14" borderId="45" applyNumberFormat="0" applyAlignment="0" applyProtection="0"/>
    <xf numFmtId="0" fontId="7" fillId="17" borderId="49" applyNumberFormat="0" applyFont="0" applyAlignment="0" applyProtection="0"/>
    <xf numFmtId="0" fontId="56" fillId="8" borderId="118" applyFont="0" applyBorder="0">
      <alignment horizontal="center" wrapText="1"/>
    </xf>
    <xf numFmtId="3" fontId="47" fillId="9" borderId="117" applyFont="0">
      <alignment horizontal="right" vertical="center"/>
      <protection locked="0"/>
    </xf>
    <xf numFmtId="0" fontId="1" fillId="0" borderId="0"/>
    <xf numFmtId="0" fontId="29" fillId="0" borderId="0" applyNumberFormat="0" applyFill="0" applyBorder="0" applyAlignment="0" applyProtection="0"/>
    <xf numFmtId="9" fontId="47" fillId="64" borderId="146" applyFont="0" applyProtection="0">
      <alignment horizontal="right"/>
    </xf>
    <xf numFmtId="0" fontId="47" fillId="55" borderId="146" applyFont="0">
      <alignment horizontal="center" wrapText="1"/>
      <protection locked="0"/>
    </xf>
    <xf numFmtId="289" fontId="47" fillId="126" borderId="146" applyFont="0"/>
    <xf numFmtId="0" fontId="47" fillId="64" borderId="151" applyNumberFormat="0" applyFont="0" applyBorder="0" applyAlignment="0" applyProtection="0">
      <alignment horizontal="left"/>
    </xf>
    <xf numFmtId="0" fontId="47" fillId="55" borderId="146" applyFont="0">
      <alignment horizontal="center" wrapText="1"/>
      <protection locked="0"/>
    </xf>
    <xf numFmtId="289" fontId="47" fillId="126" borderId="146" applyFont="0"/>
    <xf numFmtId="0" fontId="56" fillId="64" borderId="152">
      <alignment horizontal="center"/>
    </xf>
    <xf numFmtId="9" fontId="47" fillId="64" borderId="146" applyFont="0" applyProtection="0">
      <alignment horizontal="right"/>
    </xf>
    <xf numFmtId="289" fontId="47" fillId="126" borderId="146" applyFont="0"/>
    <xf numFmtId="289" fontId="47" fillId="126" borderId="146" applyFont="0"/>
    <xf numFmtId="282" fontId="203" fillId="0" borderId="160">
      <alignment horizontal="left"/>
    </xf>
    <xf numFmtId="0" fontId="319" fillId="0" borderId="125" applyNumberFormat="0" applyFill="0" applyBorder="0" applyAlignment="0" applyProtection="0">
      <alignment horizontal="center"/>
      <protection locked="0"/>
    </xf>
    <xf numFmtId="0" fontId="47" fillId="55" borderId="146" applyFont="0">
      <alignment horizontal="center" wrapText="1"/>
      <protection locked="0"/>
    </xf>
    <xf numFmtId="0" fontId="56" fillId="64" borderId="152">
      <alignment horizontal="center"/>
    </xf>
    <xf numFmtId="289" fontId="47" fillId="126" borderId="146" applyFont="0"/>
    <xf numFmtId="10" fontId="32" fillId="85" borderId="171" applyNumberFormat="0" applyBorder="0" applyAlignment="0" applyProtection="0"/>
    <xf numFmtId="316" fontId="47" fillId="55" borderId="146" applyFont="0">
      <alignment horizontal="right"/>
    </xf>
    <xf numFmtId="10" fontId="47" fillId="55" borderId="146" applyFont="0">
      <alignment horizontal="right"/>
    </xf>
    <xf numFmtId="1" fontId="47" fillId="55" borderId="146" applyFont="0">
      <alignment horizontal="right"/>
    </xf>
    <xf numFmtId="9" fontId="47" fillId="64" borderId="146" applyFont="0" applyProtection="0">
      <alignment horizontal="right"/>
    </xf>
    <xf numFmtId="9" fontId="47" fillId="64" borderId="146" applyFont="0" applyProtection="0">
      <alignment horizontal="right"/>
    </xf>
    <xf numFmtId="9" fontId="47" fillId="64" borderId="146" applyFont="0" applyProtection="0">
      <alignment horizontal="right"/>
    </xf>
    <xf numFmtId="9" fontId="47" fillId="64" borderId="146" applyFont="0" applyProtection="0">
      <alignment horizontal="right"/>
    </xf>
    <xf numFmtId="282" fontId="203" fillId="0" borderId="160">
      <alignment horizontal="left"/>
    </xf>
    <xf numFmtId="9" fontId="47" fillId="64" borderId="171" applyFont="0" applyProtection="0">
      <alignment horizontal="right"/>
    </xf>
    <xf numFmtId="9" fontId="47" fillId="64" borderId="171" applyFont="0" applyProtection="0">
      <alignment horizontal="right"/>
    </xf>
    <xf numFmtId="2" fontId="188" fillId="8" borderId="139" applyBorder="0" applyAlignment="0"/>
    <xf numFmtId="0" fontId="47" fillId="0" borderId="142" applyNumberFormat="0" applyFont="0" applyFill="0" applyAlignment="0" applyProtection="0"/>
    <xf numFmtId="0" fontId="47" fillId="0" borderId="142" applyNumberFormat="0" applyFont="0" applyFill="0" applyAlignment="0" applyProtection="0"/>
    <xf numFmtId="0" fontId="47" fillId="0" borderId="142" applyNumberFormat="0" applyFont="0" applyFill="0" applyAlignment="0" applyProtection="0"/>
    <xf numFmtId="0" fontId="47" fillId="0" borderId="142" applyNumberFormat="0" applyFont="0" applyFill="0" applyAlignment="0" applyProtection="0"/>
    <xf numFmtId="37" fontId="97" fillId="132" borderId="139" applyNumberFormat="0" applyAlignment="0" applyProtection="0"/>
    <xf numFmtId="37" fontId="97" fillId="132" borderId="139" applyNumberFormat="0" applyAlignment="0" applyProtection="0"/>
    <xf numFmtId="37" fontId="97" fillId="132" borderId="139" applyNumberFormat="0" applyAlignment="0" applyProtection="0"/>
    <xf numFmtId="37" fontId="97" fillId="132" borderId="139" applyNumberFormat="0" applyAlignment="0" applyProtection="0"/>
    <xf numFmtId="37" fontId="97" fillId="132" borderId="139" applyNumberFormat="0" applyAlignment="0" applyProtection="0"/>
    <xf numFmtId="0" fontId="7" fillId="0" borderId="0"/>
    <xf numFmtId="337" fontId="56" fillId="91" borderId="125" applyNumberFormat="0" applyBorder="0" applyAlignment="0">
      <alignment horizontal="right"/>
    </xf>
    <xf numFmtId="9" fontId="47" fillId="64" borderId="146" applyFont="0" applyProtection="0">
      <alignment horizontal="right"/>
    </xf>
    <xf numFmtId="9" fontId="47" fillId="64" borderId="146" applyFont="0" applyProtection="0">
      <alignment horizontal="right"/>
    </xf>
    <xf numFmtId="9" fontId="47" fillId="64" borderId="146" applyFont="0" applyProtection="0">
      <alignment horizontal="right"/>
    </xf>
    <xf numFmtId="289" fontId="47" fillId="126" borderId="146" applyFont="0"/>
    <xf numFmtId="9" fontId="47" fillId="64" borderId="171" applyFont="0" applyProtection="0">
      <alignment horizontal="right"/>
    </xf>
    <xf numFmtId="9" fontId="47" fillId="64" borderId="171" applyFont="0" applyProtection="0">
      <alignment horizontal="right"/>
    </xf>
    <xf numFmtId="0" fontId="1" fillId="0" borderId="0"/>
    <xf numFmtId="289" fontId="47" fillId="126" borderId="146" applyFont="0"/>
    <xf numFmtId="0" fontId="1" fillId="0" borderId="0"/>
    <xf numFmtId="289" fontId="47" fillId="126" borderId="146" applyFont="0"/>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233" fontId="47" fillId="0" borderId="141">
      <alignment horizontal="left"/>
    </xf>
    <xf numFmtId="0" fontId="315" fillId="0" borderId="141"/>
    <xf numFmtId="0" fontId="315" fillId="0" borderId="141"/>
    <xf numFmtId="0" fontId="315" fillId="0" borderId="141"/>
    <xf numFmtId="0" fontId="315" fillId="0" borderId="141"/>
    <xf numFmtId="0" fontId="315" fillId="0" borderId="141"/>
    <xf numFmtId="0" fontId="306" fillId="90" borderId="153" applyBorder="0" applyProtection="0">
      <alignment horizontal="centerContinuous" vertical="center"/>
    </xf>
    <xf numFmtId="2" fontId="188" fillId="8" borderId="139" applyBorder="0" applyAlignment="0"/>
    <xf numFmtId="261" fontId="305" fillId="0" borderId="153" applyBorder="0" applyProtection="0">
      <alignment horizontal="right" vertical="center"/>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49" fontId="47" fillId="55" borderId="117" applyFont="0"/>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49" fontId="47" fillId="55" borderId="117" applyFont="0"/>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47" fillId="0" borderId="146">
      <alignment vertical="center" wrapText="1"/>
    </xf>
    <xf numFmtId="0" fontId="299" fillId="0" borderId="153" applyNumberFormat="0" applyFill="0" applyAlignment="0" applyProtection="0">
      <alignment vertical="top"/>
    </xf>
    <xf numFmtId="0" fontId="299" fillId="0" borderId="153" applyNumberFormat="0" applyFill="0" applyAlignment="0" applyProtection="0">
      <alignment vertical="top"/>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47" fillId="0" borderId="139">
      <alignment vertical="center" wrapText="1"/>
    </xf>
    <xf numFmtId="0" fontId="298" fillId="0" borderId="142" applyNumberFormat="0" applyFont="0" applyFill="0" applyAlignment="0" applyProtection="0">
      <alignment horizontal="left" vertical="top"/>
    </xf>
    <xf numFmtId="0" fontId="298" fillId="0" borderId="142" applyNumberFormat="0" applyFont="0" applyFill="0" applyAlignment="0" applyProtection="0">
      <alignment horizontal="left" vertical="top"/>
    </xf>
    <xf numFmtId="0" fontId="298" fillId="0" borderId="142" applyNumberFormat="0" applyFont="0" applyFill="0" applyAlignment="0" applyProtection="0">
      <alignment horizontal="left" vertical="top"/>
    </xf>
    <xf numFmtId="0" fontId="298" fillId="0" borderId="142" applyNumberFormat="0" applyFont="0" applyFill="0" applyAlignment="0" applyProtection="0">
      <alignment horizontal="left" vertical="top"/>
    </xf>
    <xf numFmtId="0" fontId="298" fillId="0" borderId="142" applyNumberFormat="0" applyFont="0" applyFill="0" applyAlignment="0" applyProtection="0">
      <alignment horizontal="left" vertical="top"/>
    </xf>
    <xf numFmtId="0" fontId="299" fillId="0" borderId="144" applyNumberFormat="0" applyFill="0" applyAlignment="0" applyProtection="0"/>
    <xf numFmtId="0" fontId="299" fillId="0" borderId="144" applyNumberFormat="0" applyFill="0" applyAlignment="0" applyProtection="0"/>
    <xf numFmtId="0" fontId="299" fillId="0" borderId="144" applyNumberFormat="0" applyFill="0" applyAlignment="0" applyProtection="0"/>
    <xf numFmtId="0" fontId="299" fillId="0" borderId="144" applyNumberFormat="0" applyFill="0" applyAlignment="0" applyProtection="0"/>
    <xf numFmtId="0" fontId="299" fillId="0" borderId="144" applyNumberFormat="0" applyFill="0" applyAlignment="0" applyProtection="0"/>
    <xf numFmtId="49" fontId="47" fillId="55" borderId="146" applyFont="0"/>
    <xf numFmtId="0" fontId="302" fillId="0" borderId="144" applyNumberFormat="0" applyProtection="0">
      <alignment horizontal="right" vertical="top"/>
    </xf>
    <xf numFmtId="0" fontId="302" fillId="0" borderId="144" applyNumberFormat="0" applyProtection="0">
      <alignment horizontal="right" vertical="top"/>
    </xf>
    <xf numFmtId="0" fontId="302" fillId="0" borderId="144" applyNumberFormat="0" applyProtection="0">
      <alignment horizontal="right" vertical="top"/>
    </xf>
    <xf numFmtId="0" fontId="302" fillId="0" borderId="144" applyNumberFormat="0" applyProtection="0">
      <alignment horizontal="right" vertical="top"/>
    </xf>
    <xf numFmtId="0" fontId="302" fillId="0" borderId="144" applyNumberFormat="0" applyProtection="0">
      <alignment horizontal="right" vertical="top"/>
    </xf>
    <xf numFmtId="0" fontId="302" fillId="0" borderId="144" applyNumberFormat="0" applyProtection="0">
      <alignment horizontal="left" vertical="top"/>
    </xf>
    <xf numFmtId="0" fontId="302" fillId="0" borderId="144" applyNumberFormat="0" applyProtection="0">
      <alignment horizontal="left" vertical="top"/>
    </xf>
    <xf numFmtId="49" fontId="47" fillId="55" borderId="146" applyFont="0"/>
    <xf numFmtId="0" fontId="302" fillId="0" borderId="144" applyNumberFormat="0" applyProtection="0">
      <alignment horizontal="left" vertical="top"/>
    </xf>
    <xf numFmtId="0" fontId="47" fillId="55" borderId="146" applyFont="0">
      <alignment horizontal="center" wrapText="1"/>
      <protection locked="0"/>
    </xf>
    <xf numFmtId="0" fontId="47" fillId="55" borderId="146" applyFont="0">
      <alignment horizontal="center" wrapText="1"/>
      <protection locked="0"/>
    </xf>
    <xf numFmtId="0" fontId="47" fillId="55" borderId="146" applyFont="0">
      <alignment horizontal="center" wrapText="1"/>
      <protection locked="0"/>
    </xf>
    <xf numFmtId="0" fontId="47" fillId="55" borderId="146" applyFont="0">
      <alignment horizontal="center" wrapText="1"/>
      <protection locked="0"/>
    </xf>
    <xf numFmtId="0" fontId="47" fillId="55" borderId="146" applyFont="0">
      <alignment horizontal="center" wrapText="1"/>
      <protection locked="0"/>
    </xf>
    <xf numFmtId="0" fontId="47" fillId="55" borderId="146" applyFont="0">
      <alignment horizontal="center" wrapText="1"/>
      <protection locked="0"/>
    </xf>
    <xf numFmtId="0" fontId="47" fillId="55" borderId="146" applyFont="0">
      <alignment horizontal="center" wrapText="1"/>
      <protection locked="0"/>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10" fontId="47" fillId="55" borderId="152" applyFont="0">
      <alignment horizontal="right"/>
    </xf>
    <xf numFmtId="0" fontId="315" fillId="0" borderId="141"/>
    <xf numFmtId="0" fontId="315" fillId="0" borderId="141"/>
    <xf numFmtId="316" fontId="47" fillId="55" borderId="146" applyFont="0">
      <alignment horizontal="right"/>
    </xf>
    <xf numFmtId="0" fontId="315" fillId="0" borderId="141"/>
    <xf numFmtId="316" fontId="47" fillId="55" borderId="146" applyFont="0">
      <alignment horizontal="right"/>
    </xf>
    <xf numFmtId="316" fontId="47" fillId="55" borderId="146" applyFont="0">
      <alignment horizontal="right"/>
    </xf>
    <xf numFmtId="316" fontId="47" fillId="55" borderId="146" applyFont="0">
      <alignment horizontal="right"/>
    </xf>
    <xf numFmtId="316" fontId="47" fillId="55" borderId="146" applyFont="0">
      <alignment horizontal="right"/>
    </xf>
    <xf numFmtId="316" fontId="47" fillId="55" borderId="146" applyFont="0">
      <alignment horizontal="right"/>
    </xf>
    <xf numFmtId="316" fontId="47" fillId="55" borderId="146" applyFont="0">
      <alignment horizontal="right"/>
    </xf>
    <xf numFmtId="316" fontId="47" fillId="55" borderId="146" applyFont="0">
      <alignment horizontal="right"/>
    </xf>
    <xf numFmtId="316" fontId="47" fillId="55" borderId="146" applyFont="0">
      <alignment horizontal="right"/>
    </xf>
    <xf numFmtId="49" fontId="47" fillId="55" borderId="139" applyFont="0"/>
    <xf numFmtId="49" fontId="47" fillId="55" borderId="139" applyFont="0"/>
    <xf numFmtId="9" fontId="47" fillId="55" borderId="146" applyFont="0">
      <alignment horizontal="right"/>
    </xf>
    <xf numFmtId="9" fontId="47" fillId="55" borderId="146" applyFont="0">
      <alignment horizontal="right"/>
    </xf>
    <xf numFmtId="9" fontId="47" fillId="55" borderId="146" applyFont="0">
      <alignment horizontal="right"/>
    </xf>
    <xf numFmtId="9" fontId="47" fillId="55" borderId="146" applyFont="0">
      <alignment horizontal="right"/>
    </xf>
    <xf numFmtId="0" fontId="47" fillId="55" borderId="139" applyFont="0">
      <alignment horizontal="center" wrapText="1"/>
      <protection locked="0"/>
    </xf>
    <xf numFmtId="0" fontId="47" fillId="55" borderId="139" applyFont="0">
      <alignment horizontal="center" wrapText="1"/>
      <protection locked="0"/>
    </xf>
    <xf numFmtId="0" fontId="47" fillId="55" borderId="139" applyFont="0">
      <alignment horizontal="center" wrapText="1"/>
      <protection locked="0"/>
    </xf>
    <xf numFmtId="0" fontId="47" fillId="55" borderId="139" applyFont="0">
      <alignment horizontal="center" wrapText="1"/>
      <protection locked="0"/>
    </xf>
    <xf numFmtId="9" fontId="47" fillId="55" borderId="146" applyFont="0">
      <alignment horizontal="right"/>
    </xf>
    <xf numFmtId="9" fontId="47" fillId="55" borderId="146" applyFont="0">
      <alignment horizontal="right"/>
    </xf>
    <xf numFmtId="9" fontId="47" fillId="55" borderId="146" applyFont="0">
      <alignment horizontal="right"/>
    </xf>
    <xf numFmtId="0" fontId="47" fillId="55" borderId="139" applyFont="0">
      <alignment horizontal="center" wrapText="1"/>
      <protection locked="0"/>
    </xf>
    <xf numFmtId="0" fontId="47" fillId="55" borderId="139" applyFont="0">
      <alignment horizontal="center" wrapText="1"/>
      <protection locked="0"/>
    </xf>
    <xf numFmtId="0" fontId="47" fillId="55" borderId="139" applyFont="0">
      <alignment horizontal="center" wrapText="1"/>
      <protection locked="0"/>
    </xf>
    <xf numFmtId="0" fontId="47" fillId="55" borderId="139" applyFont="0">
      <alignment horizontal="center" wrapText="1"/>
      <protection locked="0"/>
    </xf>
    <xf numFmtId="9" fontId="47" fillId="55" borderId="146" applyFont="0">
      <alignment horizontal="right"/>
    </xf>
    <xf numFmtId="0" fontId="47" fillId="55" borderId="139" applyFont="0">
      <alignment horizontal="center" wrapText="1"/>
      <protection locked="0"/>
    </xf>
    <xf numFmtId="0" fontId="47" fillId="55" borderId="139" applyFont="0">
      <alignment horizontal="center" wrapText="1"/>
      <protection locked="0"/>
    </xf>
    <xf numFmtId="9" fontId="47" fillId="55" borderId="146" applyFont="0">
      <alignment horizontal="right"/>
    </xf>
    <xf numFmtId="9" fontId="47" fillId="55" borderId="146" applyFont="0">
      <alignment horizontal="right"/>
    </xf>
    <xf numFmtId="10" fontId="47" fillId="55" borderId="146" applyFont="0">
      <alignment horizontal="right"/>
    </xf>
    <xf numFmtId="10" fontId="47" fillId="55" borderId="143" applyFont="0">
      <alignment horizontal="right"/>
    </xf>
    <xf numFmtId="10" fontId="47" fillId="55" borderId="143" applyFont="0">
      <alignment horizontal="right"/>
    </xf>
    <xf numFmtId="10" fontId="47" fillId="55" borderId="143" applyFont="0">
      <alignment horizontal="right"/>
    </xf>
    <xf numFmtId="10" fontId="47" fillId="55" borderId="143" applyFont="0">
      <alignment horizontal="right"/>
    </xf>
    <xf numFmtId="10" fontId="47" fillId="55" borderId="146" applyFont="0">
      <alignment horizontal="right"/>
    </xf>
    <xf numFmtId="10" fontId="47" fillId="55" borderId="146" applyFont="0">
      <alignment horizontal="right"/>
    </xf>
    <xf numFmtId="10" fontId="47" fillId="55" borderId="143" applyFont="0">
      <alignment horizontal="right"/>
    </xf>
    <xf numFmtId="10" fontId="47" fillId="55" borderId="143" applyFont="0">
      <alignment horizontal="right"/>
    </xf>
    <xf numFmtId="10" fontId="47" fillId="55" borderId="143" applyFont="0">
      <alignment horizontal="right"/>
    </xf>
    <xf numFmtId="10" fontId="47" fillId="55" borderId="143" applyFont="0">
      <alignment horizontal="right"/>
    </xf>
    <xf numFmtId="10" fontId="47" fillId="55" borderId="143" applyFont="0">
      <alignment horizontal="right"/>
    </xf>
    <xf numFmtId="10" fontId="47" fillId="55" borderId="146" applyFont="0">
      <alignment horizontal="right"/>
    </xf>
    <xf numFmtId="10" fontId="47" fillId="55" borderId="146" applyFont="0">
      <alignment horizontal="right"/>
    </xf>
    <xf numFmtId="10" fontId="47" fillId="55" borderId="146" applyFont="0">
      <alignment horizontal="right"/>
    </xf>
    <xf numFmtId="10" fontId="47" fillId="55" borderId="146" applyFont="0">
      <alignment horizontal="right"/>
    </xf>
    <xf numFmtId="10" fontId="47" fillId="55" borderId="146" applyFont="0">
      <alignment horizontal="right"/>
    </xf>
    <xf numFmtId="10" fontId="47" fillId="55" borderId="146" applyFont="0">
      <alignment horizontal="right"/>
    </xf>
    <xf numFmtId="10" fontId="47" fillId="55" borderId="143" applyFont="0">
      <alignment horizontal="right"/>
    </xf>
    <xf numFmtId="316" fontId="47" fillId="55" borderId="139" applyFont="0">
      <alignment horizontal="right"/>
    </xf>
    <xf numFmtId="316" fontId="47" fillId="55" borderId="139" applyFont="0">
      <alignment horizontal="right"/>
    </xf>
    <xf numFmtId="316" fontId="47" fillId="55" borderId="139" applyFont="0">
      <alignment horizontal="right"/>
    </xf>
    <xf numFmtId="316" fontId="47" fillId="55" borderId="139" applyFont="0">
      <alignment horizontal="right"/>
    </xf>
    <xf numFmtId="241" fontId="47" fillId="55" borderId="146" applyFont="0"/>
    <xf numFmtId="241" fontId="47" fillId="55" borderId="146" applyFont="0"/>
    <xf numFmtId="241" fontId="47" fillId="55" borderId="146" applyFont="0"/>
    <xf numFmtId="316" fontId="47" fillId="55" borderId="139" applyFont="0">
      <alignment horizontal="right"/>
    </xf>
    <xf numFmtId="316" fontId="47" fillId="55" borderId="139" applyFont="0">
      <alignment horizontal="right"/>
    </xf>
    <xf numFmtId="316" fontId="47" fillId="55" borderId="139" applyFont="0">
      <alignment horizontal="right"/>
    </xf>
    <xf numFmtId="316" fontId="47" fillId="55" borderId="139" applyFont="0">
      <alignment horizontal="right"/>
    </xf>
    <xf numFmtId="241" fontId="47" fillId="55" borderId="146" applyFont="0"/>
    <xf numFmtId="316" fontId="47" fillId="55" borderId="139" applyFont="0">
      <alignment horizontal="right"/>
    </xf>
    <xf numFmtId="316" fontId="47" fillId="55" borderId="139" applyFont="0">
      <alignment horizontal="right"/>
    </xf>
    <xf numFmtId="241" fontId="47" fillId="55" borderId="146" applyFont="0"/>
    <xf numFmtId="241" fontId="47" fillId="55" borderId="146" applyFont="0"/>
    <xf numFmtId="241" fontId="47" fillId="55" borderId="146" applyFont="0"/>
    <xf numFmtId="241" fontId="47" fillId="55" borderId="146" applyFont="0"/>
    <xf numFmtId="241" fontId="47" fillId="55" borderId="146" applyFont="0"/>
    <xf numFmtId="9" fontId="47" fillId="55" borderId="139" applyFont="0">
      <alignment horizontal="right"/>
    </xf>
    <xf numFmtId="9" fontId="47" fillId="55" borderId="139" applyFont="0">
      <alignment horizontal="right"/>
    </xf>
    <xf numFmtId="9" fontId="47" fillId="55" borderId="139" applyFont="0">
      <alignment horizontal="right"/>
    </xf>
    <xf numFmtId="9" fontId="47" fillId="55" borderId="139" applyFont="0">
      <alignment horizontal="right"/>
    </xf>
    <xf numFmtId="241" fontId="47" fillId="55" borderId="146" applyFont="0"/>
    <xf numFmtId="9" fontId="47" fillId="55" borderId="139" applyFont="0">
      <alignment horizontal="right"/>
    </xf>
    <xf numFmtId="9" fontId="47" fillId="55" borderId="139" applyFont="0">
      <alignment horizontal="right"/>
    </xf>
    <xf numFmtId="9" fontId="47" fillId="55" borderId="139" applyFont="0">
      <alignment horizontal="right"/>
    </xf>
    <xf numFmtId="9" fontId="47" fillId="55" borderId="139" applyFont="0">
      <alignment horizontal="right"/>
    </xf>
    <xf numFmtId="49" fontId="47" fillId="126" borderId="117" applyFont="0"/>
    <xf numFmtId="9" fontId="47" fillId="55" borderId="139" applyFont="0">
      <alignment horizontal="right"/>
    </xf>
    <xf numFmtId="9" fontId="47" fillId="55" borderId="139" applyFont="0">
      <alignment horizontal="right"/>
    </xf>
    <xf numFmtId="49" fontId="47" fillId="126" borderId="117" applyFont="0"/>
    <xf numFmtId="289" fontId="47" fillId="55" borderId="146" applyFont="0"/>
    <xf numFmtId="289" fontId="47" fillId="55" borderId="146" applyFont="0"/>
    <xf numFmtId="289" fontId="47" fillId="55" borderId="146" applyFont="0"/>
    <xf numFmtId="10" fontId="47" fillId="55" borderId="139" applyFont="0">
      <alignment horizontal="right"/>
    </xf>
    <xf numFmtId="10" fontId="47" fillId="55" borderId="139" applyFont="0">
      <alignment horizontal="right"/>
    </xf>
    <xf numFmtId="10" fontId="47" fillId="55" borderId="139" applyFont="0">
      <alignment horizontal="right"/>
    </xf>
    <xf numFmtId="10" fontId="47" fillId="55" borderId="139" applyFont="0">
      <alignment horizontal="right"/>
    </xf>
    <xf numFmtId="289" fontId="47" fillId="55" borderId="146" applyFont="0"/>
    <xf numFmtId="10" fontId="47" fillId="55" borderId="139" applyFont="0">
      <alignment horizontal="right"/>
    </xf>
    <xf numFmtId="10" fontId="47" fillId="55" borderId="139" applyFont="0">
      <alignment horizontal="right"/>
    </xf>
    <xf numFmtId="10" fontId="47" fillId="55" borderId="139" applyFont="0">
      <alignment horizontal="right"/>
    </xf>
    <xf numFmtId="10" fontId="47" fillId="55" borderId="139" applyFont="0">
      <alignment horizontal="right"/>
    </xf>
    <xf numFmtId="10" fontId="47" fillId="55" borderId="139" applyFont="0">
      <alignment horizontal="right"/>
    </xf>
    <xf numFmtId="289" fontId="47" fillId="55" borderId="146" applyFont="0"/>
    <xf numFmtId="10" fontId="47" fillId="55" borderId="139" applyFont="0">
      <alignment horizontal="right"/>
    </xf>
    <xf numFmtId="289" fontId="47" fillId="55" borderId="146" applyFont="0"/>
    <xf numFmtId="289" fontId="47" fillId="55" borderId="146" applyFont="0"/>
    <xf numFmtId="289" fontId="47" fillId="55" borderId="146" applyFont="0"/>
    <xf numFmtId="289" fontId="47" fillId="55" borderId="146" applyFont="0"/>
    <xf numFmtId="289" fontId="47" fillId="55" borderId="146"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241" fontId="47" fillId="55" borderId="139" applyFont="0"/>
    <xf numFmtId="1" fontId="47" fillId="55" borderId="146" applyFont="0">
      <alignment horizontal="right"/>
    </xf>
    <xf numFmtId="1" fontId="47" fillId="55" borderId="146" applyFont="0">
      <alignment horizontal="right"/>
    </xf>
    <xf numFmtId="1" fontId="47" fillId="55" borderId="146" applyFont="0">
      <alignment horizontal="right"/>
    </xf>
    <xf numFmtId="1" fontId="47" fillId="55" borderId="146" applyFont="0">
      <alignment horizontal="right"/>
    </xf>
    <xf numFmtId="289" fontId="47" fillId="55" borderId="139" applyFont="0"/>
    <xf numFmtId="289" fontId="47" fillId="55" borderId="139" applyFont="0"/>
    <xf numFmtId="289" fontId="47" fillId="55" borderId="139" applyFont="0"/>
    <xf numFmtId="289" fontId="47" fillId="55" borderId="139" applyFont="0"/>
    <xf numFmtId="1" fontId="47" fillId="55" borderId="146" applyFont="0">
      <alignment horizontal="right"/>
    </xf>
    <xf numFmtId="1" fontId="47" fillId="55" borderId="146" applyFont="0">
      <alignment horizontal="right"/>
    </xf>
    <xf numFmtId="1" fontId="47" fillId="55" borderId="146" applyFont="0">
      <alignment horizontal="right"/>
    </xf>
    <xf numFmtId="289" fontId="47" fillId="55" borderId="139" applyFont="0"/>
    <xf numFmtId="289" fontId="47" fillId="55" borderId="139" applyFont="0"/>
    <xf numFmtId="289" fontId="47" fillId="55" borderId="139" applyFont="0"/>
    <xf numFmtId="289" fontId="47" fillId="55" borderId="139" applyFont="0"/>
    <xf numFmtId="289" fontId="47" fillId="55" borderId="139" applyFont="0"/>
    <xf numFmtId="1" fontId="47" fillId="55" borderId="146" applyFont="0">
      <alignment horizontal="right"/>
    </xf>
    <xf numFmtId="289" fontId="47" fillId="55" borderId="139" applyFont="0"/>
    <xf numFmtId="1" fontId="47" fillId="55" borderId="146" applyFont="0">
      <alignment horizontal="right"/>
    </xf>
    <xf numFmtId="1" fontId="47" fillId="55" borderId="139" applyFont="0">
      <alignment horizontal="right"/>
    </xf>
    <xf numFmtId="1" fontId="47" fillId="55" borderId="139" applyFont="0">
      <alignment horizontal="right"/>
    </xf>
    <xf numFmtId="1" fontId="47" fillId="55" borderId="139" applyFont="0">
      <alignment horizontal="right"/>
    </xf>
    <xf numFmtId="1" fontId="47" fillId="55" borderId="139" applyFont="0">
      <alignment horizontal="right"/>
    </xf>
    <xf numFmtId="289" fontId="47" fillId="55" borderId="146" applyFont="0">
      <alignment horizontal="right"/>
    </xf>
    <xf numFmtId="1" fontId="47" fillId="55" borderId="139" applyFont="0">
      <alignment horizontal="right"/>
    </xf>
    <xf numFmtId="1" fontId="47" fillId="55" borderId="139" applyFont="0">
      <alignment horizontal="right"/>
    </xf>
    <xf numFmtId="1" fontId="47" fillId="55" borderId="139" applyFont="0">
      <alignment horizontal="right"/>
    </xf>
    <xf numFmtId="1" fontId="47" fillId="55" borderId="139" applyFont="0">
      <alignment horizontal="right"/>
    </xf>
    <xf numFmtId="289" fontId="47" fillId="55" borderId="146" applyFont="0">
      <alignment horizontal="right"/>
    </xf>
    <xf numFmtId="1" fontId="47" fillId="55" borderId="139" applyFont="0">
      <alignment horizontal="right"/>
    </xf>
    <xf numFmtId="289" fontId="47" fillId="55" borderId="146" applyFont="0">
      <alignment horizontal="right"/>
    </xf>
    <xf numFmtId="1" fontId="47" fillId="55" borderId="139" applyFont="0">
      <alignment horizontal="right"/>
    </xf>
    <xf numFmtId="289" fontId="47" fillId="55" borderId="146" applyFont="0">
      <alignment horizontal="right"/>
    </xf>
    <xf numFmtId="289" fontId="47" fillId="55" borderId="146" applyFont="0">
      <alignment horizontal="right"/>
    </xf>
    <xf numFmtId="289" fontId="47" fillId="55" borderId="146" applyFont="0">
      <alignment horizontal="right"/>
    </xf>
    <xf numFmtId="289" fontId="47" fillId="55" borderId="146" applyFont="0">
      <alignment horizontal="right"/>
    </xf>
    <xf numFmtId="289" fontId="47" fillId="55" borderId="146" applyFont="0">
      <alignment horizontal="right"/>
    </xf>
    <xf numFmtId="289" fontId="47" fillId="55" borderId="139" applyFont="0">
      <alignment horizontal="right"/>
    </xf>
    <xf numFmtId="289" fontId="47" fillId="55" borderId="139" applyFont="0">
      <alignment horizontal="right"/>
    </xf>
    <xf numFmtId="289" fontId="47" fillId="55" borderId="139" applyFont="0">
      <alignment horizontal="right"/>
    </xf>
    <xf numFmtId="289" fontId="47" fillId="55" borderId="139" applyFont="0">
      <alignment horizontal="right"/>
    </xf>
    <xf numFmtId="289" fontId="47" fillId="55" borderId="146" applyFont="0">
      <alignment horizontal="right"/>
    </xf>
    <xf numFmtId="289" fontId="47" fillId="55" borderId="139" applyFont="0">
      <alignment horizontal="right"/>
    </xf>
    <xf numFmtId="289" fontId="47" fillId="55" borderId="139" applyFont="0">
      <alignment horizontal="right"/>
    </xf>
    <xf numFmtId="289" fontId="47" fillId="55" borderId="139" applyFont="0">
      <alignment horizontal="right"/>
    </xf>
    <xf numFmtId="289" fontId="47" fillId="55" borderId="139" applyFont="0">
      <alignment horizontal="right"/>
    </xf>
    <xf numFmtId="289" fontId="47" fillId="55" borderId="146" applyFont="0">
      <alignment horizontal="right"/>
    </xf>
    <xf numFmtId="289" fontId="47" fillId="55" borderId="139" applyFont="0">
      <alignment horizontal="right"/>
    </xf>
    <xf numFmtId="296" fontId="47" fillId="128" borderId="146">
      <alignment vertical="center"/>
    </xf>
    <xf numFmtId="289" fontId="47" fillId="55" borderId="139" applyFont="0">
      <alignment horizontal="right"/>
    </xf>
    <xf numFmtId="296" fontId="47" fillId="128" borderId="139">
      <alignment vertical="center"/>
    </xf>
    <xf numFmtId="296" fontId="47" fillId="128" borderId="139">
      <alignment vertical="center"/>
    </xf>
    <xf numFmtId="296" fontId="47" fillId="128" borderId="139">
      <alignment vertical="center"/>
    </xf>
    <xf numFmtId="296" fontId="47" fillId="128" borderId="139">
      <alignment vertical="center"/>
    </xf>
    <xf numFmtId="296" fontId="47" fillId="128" borderId="139">
      <alignment vertical="center"/>
    </xf>
    <xf numFmtId="296" fontId="47" fillId="128" borderId="146">
      <alignment vertical="center"/>
    </xf>
    <xf numFmtId="296" fontId="47" fillId="128" borderId="146">
      <alignment vertical="center"/>
    </xf>
    <xf numFmtId="296" fontId="47" fillId="128" borderId="146">
      <alignment vertical="center"/>
    </xf>
    <xf numFmtId="296" fontId="47" fillId="128" borderId="146">
      <alignment vertical="center"/>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39" applyFont="0">
      <alignment horizontal="right"/>
    </xf>
    <xf numFmtId="9" fontId="47" fillId="127" borderId="146" applyFont="0">
      <alignment horizontal="right"/>
    </xf>
    <xf numFmtId="9" fontId="47" fillId="127" borderId="139" applyFont="0">
      <alignment horizontal="right"/>
    </xf>
    <xf numFmtId="9" fontId="47" fillId="127" borderId="146" applyFont="0">
      <alignment horizontal="right"/>
    </xf>
    <xf numFmtId="9" fontId="47" fillId="127" borderId="146" applyFont="0">
      <alignment horizontal="right"/>
    </xf>
    <xf numFmtId="9" fontId="47" fillId="127" borderId="146" applyFont="0">
      <alignment horizontal="right"/>
    </xf>
    <xf numFmtId="9" fontId="47" fillId="127" borderId="146" applyFont="0">
      <alignment horizontal="right"/>
    </xf>
    <xf numFmtId="9" fontId="47" fillId="127" borderId="146" applyFont="0">
      <alignment horizontal="right"/>
    </xf>
    <xf numFmtId="289" fontId="47" fillId="127" borderId="139" applyFont="0"/>
    <xf numFmtId="289" fontId="47" fillId="127" borderId="139" applyFont="0"/>
    <xf numFmtId="289" fontId="47" fillId="127" borderId="139" applyFont="0"/>
    <xf numFmtId="289" fontId="47" fillId="127" borderId="139" applyFont="0"/>
    <xf numFmtId="9" fontId="47" fillId="127" borderId="146" applyFont="0">
      <alignment horizontal="right"/>
    </xf>
    <xf numFmtId="9" fontId="47" fillId="127" borderId="146" applyFont="0">
      <alignment horizontal="right"/>
    </xf>
    <xf numFmtId="289" fontId="47" fillId="127" borderId="139" applyFont="0"/>
    <xf numFmtId="289" fontId="47" fillId="127" borderId="139" applyFont="0"/>
    <xf numFmtId="289" fontId="47" fillId="127" borderId="139" applyFont="0"/>
    <xf numFmtId="289" fontId="47" fillId="127" borderId="139" applyFont="0"/>
    <xf numFmtId="9" fontId="47" fillId="127" borderId="146" applyFont="0">
      <alignment horizontal="right"/>
    </xf>
    <xf numFmtId="289" fontId="47" fillId="127" borderId="139" applyFont="0"/>
    <xf numFmtId="289" fontId="47" fillId="127" borderId="139" applyFont="0"/>
    <xf numFmtId="9" fontId="47" fillId="127" borderId="146" applyFont="0">
      <alignment horizontal="right"/>
    </xf>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289" fontId="47" fillId="127" borderId="146" applyFont="0"/>
    <xf numFmtId="49" fontId="47" fillId="126" borderId="139" applyFont="0"/>
    <xf numFmtId="49" fontId="47" fillId="126" borderId="139" applyFont="0"/>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0" fontId="47" fillId="126" borderId="139" applyFont="0">
      <alignment horizontal="center" wrapText="1"/>
    </xf>
    <xf numFmtId="49" fontId="47" fillId="126" borderId="146" applyFont="0"/>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10" fontId="47" fillId="126" borderId="139" applyFont="0">
      <alignment horizontal="right"/>
    </xf>
    <xf numFmtId="49" fontId="47" fillId="126" borderId="146" applyFont="0"/>
    <xf numFmtId="10" fontId="47" fillId="126" borderId="139" applyFont="0">
      <alignment horizontal="right"/>
    </xf>
    <xf numFmtId="316" fontId="47" fillId="126" borderId="139" applyFont="0">
      <alignment horizontal="right"/>
    </xf>
    <xf numFmtId="316" fontId="47" fillId="126" borderId="139" applyFont="0">
      <alignment horizontal="right"/>
    </xf>
    <xf numFmtId="316" fontId="47" fillId="126" borderId="139" applyFont="0">
      <alignment horizontal="right"/>
    </xf>
    <xf numFmtId="316" fontId="47" fillId="126" borderId="139" applyFont="0">
      <alignment horizontal="right"/>
    </xf>
    <xf numFmtId="0" fontId="47" fillId="126" borderId="146" applyFont="0">
      <alignment horizontal="center" wrapText="1"/>
    </xf>
    <xf numFmtId="0" fontId="47" fillId="126" borderId="146" applyFont="0">
      <alignment horizontal="center" wrapText="1"/>
    </xf>
    <xf numFmtId="0" fontId="47" fillId="126" borderId="146" applyFont="0">
      <alignment horizontal="center" wrapText="1"/>
    </xf>
    <xf numFmtId="316" fontId="47" fillId="126" borderId="139" applyFont="0">
      <alignment horizontal="right"/>
    </xf>
    <xf numFmtId="316" fontId="47" fillId="126" borderId="139" applyFont="0">
      <alignment horizontal="right"/>
    </xf>
    <xf numFmtId="316" fontId="47" fillId="126" borderId="139" applyFont="0">
      <alignment horizontal="right"/>
    </xf>
    <xf numFmtId="316" fontId="47" fillId="126" borderId="139" applyFont="0">
      <alignment horizontal="right"/>
    </xf>
    <xf numFmtId="0" fontId="47" fillId="126" borderId="146" applyFont="0">
      <alignment horizontal="center" wrapText="1"/>
    </xf>
    <xf numFmtId="316" fontId="47" fillId="126" borderId="139" applyFont="0">
      <alignment horizontal="right"/>
    </xf>
    <xf numFmtId="316" fontId="47" fillId="126" borderId="139" applyFont="0">
      <alignment horizontal="right"/>
    </xf>
    <xf numFmtId="0" fontId="47" fillId="126" borderId="146" applyFont="0">
      <alignment horizontal="center" wrapText="1"/>
    </xf>
    <xf numFmtId="0" fontId="47" fillId="126" borderId="146" applyFont="0">
      <alignment horizontal="center" wrapText="1"/>
    </xf>
    <xf numFmtId="0" fontId="47" fillId="126" borderId="146" applyFont="0">
      <alignment horizontal="center" wrapText="1"/>
    </xf>
    <xf numFmtId="0" fontId="47" fillId="126" borderId="146" applyFont="0">
      <alignment horizontal="center" wrapText="1"/>
    </xf>
    <xf numFmtId="0" fontId="47" fillId="126" borderId="146" applyFont="0">
      <alignment horizontal="center" wrapText="1"/>
    </xf>
    <xf numFmtId="9" fontId="47" fillId="126" borderId="139" applyFont="0">
      <alignment horizontal="right"/>
    </xf>
    <xf numFmtId="9" fontId="47" fillId="126" borderId="139" applyFont="0">
      <alignment horizontal="right"/>
    </xf>
    <xf numFmtId="9" fontId="47" fillId="126" borderId="139" applyFont="0">
      <alignment horizontal="right"/>
    </xf>
    <xf numFmtId="2" fontId="295" fillId="0" borderId="121" applyNumberFormat="0" applyFill="0" applyBorder="0" applyAlignment="0" applyProtection="0">
      <alignment horizontal="center"/>
      <protection locked="0"/>
    </xf>
    <xf numFmtId="9" fontId="47" fillId="126" borderId="139" applyFont="0">
      <alignment horizontal="right"/>
    </xf>
    <xf numFmtId="0" fontId="47" fillId="126" borderId="146" applyFont="0">
      <alignment horizontal="center" wrapText="1"/>
    </xf>
    <xf numFmtId="9" fontId="47" fillId="126" borderId="139" applyFont="0">
      <alignment horizontal="right"/>
    </xf>
    <xf numFmtId="9" fontId="47" fillId="126" borderId="139" applyFont="0">
      <alignment horizontal="right"/>
    </xf>
    <xf numFmtId="9" fontId="47" fillId="126" borderId="139" applyFont="0">
      <alignment horizontal="right"/>
    </xf>
    <xf numFmtId="9" fontId="47" fillId="126" borderId="139" applyFont="0">
      <alignment horizontal="right"/>
    </xf>
    <xf numFmtId="9" fontId="47" fillId="126" borderId="139" applyFont="0">
      <alignment horizontal="right"/>
    </xf>
    <xf numFmtId="9" fontId="47" fillId="126" borderId="139" applyFont="0">
      <alignment horizontal="right"/>
    </xf>
    <xf numFmtId="10" fontId="47" fillId="126" borderId="146" applyFont="0">
      <alignment horizontal="right"/>
    </xf>
    <xf numFmtId="10" fontId="47" fillId="126" borderId="146" applyFont="0">
      <alignment horizontal="right"/>
    </xf>
    <xf numFmtId="10" fontId="47" fillId="126" borderId="146" applyFont="0">
      <alignment horizontal="right"/>
    </xf>
    <xf numFmtId="289" fontId="47" fillId="126" borderId="139" applyFont="0"/>
    <xf numFmtId="289" fontId="47" fillId="126" borderId="139" applyFont="0"/>
    <xf numFmtId="289" fontId="47" fillId="126" borderId="139" applyFont="0"/>
    <xf numFmtId="289" fontId="47" fillId="126" borderId="139" applyFont="0"/>
    <xf numFmtId="10" fontId="47" fillId="126" borderId="146" applyFont="0">
      <alignment horizontal="right"/>
    </xf>
    <xf numFmtId="289" fontId="47" fillId="126" borderId="139" applyFont="0"/>
    <xf numFmtId="289" fontId="47" fillId="126" borderId="139" applyFont="0"/>
    <xf numFmtId="289" fontId="47" fillId="126" borderId="139" applyFont="0"/>
    <xf numFmtId="289" fontId="47" fillId="126" borderId="139" applyFont="0"/>
    <xf numFmtId="289" fontId="47" fillId="126" borderId="139" applyFont="0"/>
    <xf numFmtId="10" fontId="47" fillId="126" borderId="146" applyFont="0">
      <alignment horizontal="right"/>
    </xf>
    <xf numFmtId="10" fontId="47" fillId="126" borderId="146" applyFont="0">
      <alignment horizontal="right"/>
    </xf>
    <xf numFmtId="10" fontId="47" fillId="126" borderId="146"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1" fontId="47" fillId="126" borderId="139" applyFont="0">
      <alignment horizontal="right"/>
    </xf>
    <xf numFmtId="316" fontId="47" fillId="126" borderId="146" applyFont="0">
      <alignment horizontal="right"/>
    </xf>
    <xf numFmtId="0" fontId="265" fillId="87" borderId="129" applyNumberFormat="0" applyAlignment="0" applyProtection="0"/>
    <xf numFmtId="0" fontId="265" fillId="87" borderId="129" applyNumberFormat="0" applyAlignment="0" applyProtection="0"/>
    <xf numFmtId="0" fontId="265" fillId="87" borderId="129" applyNumberFormat="0" applyAlignment="0" applyProtection="0"/>
    <xf numFmtId="0" fontId="265" fillId="87" borderId="129" applyNumberFormat="0" applyAlignment="0" applyProtection="0"/>
    <xf numFmtId="0" fontId="265" fillId="87" borderId="129" applyNumberFormat="0" applyAlignment="0" applyProtection="0"/>
    <xf numFmtId="0" fontId="265" fillId="87" borderId="129" applyNumberFormat="0" applyAlignment="0" applyProtection="0"/>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316" fontId="47" fillId="126" borderId="146" applyFont="0">
      <alignment horizontal="right"/>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9" fontId="47" fillId="126" borderId="146" applyFont="0">
      <alignment horizontal="right"/>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0" fontId="97" fillId="0" borderId="139" applyNumberFormat="0" applyFont="0" applyFill="0" applyBorder="0" applyAlignment="0">
      <protection hidden="1"/>
    </xf>
    <xf numFmtId="9" fontId="47" fillId="126" borderId="146" applyFont="0">
      <alignment horizontal="right"/>
    </xf>
    <xf numFmtId="0" fontId="97" fillId="0" borderId="139" applyNumberFormat="0" applyFont="0" applyFill="0" applyBorder="0" applyAlignment="0">
      <protection hidden="1"/>
    </xf>
    <xf numFmtId="9" fontId="47" fillId="126" borderId="146" applyFont="0">
      <alignment horizontal="right"/>
    </xf>
    <xf numFmtId="0" fontId="97" fillId="0" borderId="139" applyNumberFormat="0" applyFont="0" applyFill="0" applyBorder="0" applyAlignment="0">
      <protection hidden="1"/>
    </xf>
    <xf numFmtId="9" fontId="47" fillId="126" borderId="146" applyFont="0">
      <alignment horizontal="right"/>
    </xf>
    <xf numFmtId="9" fontId="47" fillId="126" borderId="146" applyFont="0">
      <alignment horizontal="right"/>
    </xf>
    <xf numFmtId="9" fontId="47" fillId="126" borderId="146" applyFont="0">
      <alignment horizontal="right"/>
    </xf>
    <xf numFmtId="9" fontId="47" fillId="126" borderId="146" applyFont="0">
      <alignment horizontal="right"/>
    </xf>
    <xf numFmtId="9" fontId="47" fillId="126" borderId="146" applyFont="0">
      <alignment horizontal="right"/>
    </xf>
    <xf numFmtId="9" fontId="47" fillId="126" borderId="146" applyFont="0">
      <alignment horizontal="right"/>
    </xf>
    <xf numFmtId="9" fontId="47" fillId="126" borderId="146" applyFont="0">
      <alignment horizontal="right"/>
    </xf>
    <xf numFmtId="289" fontId="47" fillId="126" borderId="146" applyFont="0"/>
    <xf numFmtId="289" fontId="47" fillId="126" borderId="146" applyFont="0"/>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1" fontId="47" fillId="126" borderId="146" applyFont="0">
      <alignment horizontal="right"/>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0" fontId="97" fillId="0" borderId="146" applyNumberFormat="0" applyFont="0" applyFill="0" applyBorder="0" applyAlignment="0">
      <protection hidden="1"/>
    </xf>
    <xf numFmtId="49" fontId="47" fillId="55" borderId="139" applyFont="0"/>
    <xf numFmtId="3" fontId="47" fillId="91" borderId="144" applyBorder="0"/>
    <xf numFmtId="3" fontId="47" fillId="91" borderId="144" applyBorder="0"/>
    <xf numFmtId="3" fontId="47" fillId="91" borderId="144" applyBorder="0"/>
    <xf numFmtId="3" fontId="47" fillId="91" borderId="144" applyBorder="0"/>
    <xf numFmtId="3" fontId="47" fillId="91" borderId="144" applyBorder="0"/>
    <xf numFmtId="4" fontId="160" fillId="120" borderId="129" applyNumberFormat="0" applyProtection="0">
      <alignment horizontal="right" vertical="center"/>
    </xf>
    <xf numFmtId="4" fontId="160" fillId="120" borderId="129" applyNumberFormat="0" applyProtection="0">
      <alignment horizontal="right" vertical="center"/>
    </xf>
    <xf numFmtId="4" fontId="160" fillId="120" borderId="129" applyNumberFormat="0" applyProtection="0">
      <alignment horizontal="right" vertical="center"/>
    </xf>
    <xf numFmtId="4" fontId="160" fillId="120" borderId="129" applyNumberFormat="0" applyProtection="0">
      <alignment horizontal="right" vertical="center"/>
    </xf>
    <xf numFmtId="4" fontId="160" fillId="120" borderId="129" applyNumberFormat="0" applyProtection="0">
      <alignment horizontal="right" vertical="center"/>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4" fontId="281" fillId="120" borderId="129" applyNumberFormat="0" applyProtection="0">
      <alignment horizontal="right" vertical="center"/>
    </xf>
    <xf numFmtId="4" fontId="281" fillId="120" borderId="129" applyNumberFormat="0" applyProtection="0">
      <alignment horizontal="right" vertical="center"/>
    </xf>
    <xf numFmtId="4" fontId="281" fillId="120" borderId="129" applyNumberFormat="0" applyProtection="0">
      <alignment horizontal="right" vertical="center"/>
    </xf>
    <xf numFmtId="4" fontId="281" fillId="120" borderId="129" applyNumberFormat="0" applyProtection="0">
      <alignment horizontal="right" vertical="center"/>
    </xf>
    <xf numFmtId="4" fontId="281" fillId="120" borderId="129" applyNumberFormat="0" applyProtection="0">
      <alignment horizontal="right" vertical="center"/>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94" fillId="85" borderId="129" applyNumberFormat="0" applyProtection="0">
      <alignment horizontal="left" vertical="center" indent="1"/>
    </xf>
    <xf numFmtId="4" fontId="281" fillId="85" borderId="129" applyNumberFormat="0" applyProtection="0">
      <alignment vertical="center"/>
    </xf>
    <xf numFmtId="4" fontId="281" fillId="85" borderId="129" applyNumberFormat="0" applyProtection="0">
      <alignment vertical="center"/>
    </xf>
    <xf numFmtId="4" fontId="281" fillId="85" borderId="129" applyNumberFormat="0" applyProtection="0">
      <alignment vertical="center"/>
    </xf>
    <xf numFmtId="4" fontId="281" fillId="85" borderId="129" applyNumberFormat="0" applyProtection="0">
      <alignment vertical="center"/>
    </xf>
    <xf numFmtId="4" fontId="281" fillId="85" borderId="129" applyNumberFormat="0" applyProtection="0">
      <alignment vertical="center"/>
    </xf>
    <xf numFmtId="4" fontId="94" fillId="85" borderId="129" applyNumberFormat="0" applyProtection="0">
      <alignment vertical="center"/>
    </xf>
    <xf numFmtId="4" fontId="94" fillId="85" borderId="129" applyNumberFormat="0" applyProtection="0">
      <alignment vertical="center"/>
    </xf>
    <xf numFmtId="4" fontId="94" fillId="85" borderId="129" applyNumberFormat="0" applyProtection="0">
      <alignment vertical="center"/>
    </xf>
    <xf numFmtId="4" fontId="94" fillId="85" borderId="129" applyNumberFormat="0" applyProtection="0">
      <alignment vertical="center"/>
    </xf>
    <xf numFmtId="4" fontId="94" fillId="85" borderId="129" applyNumberFormat="0" applyProtection="0">
      <alignment vertical="center"/>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1" borderId="129" applyNumberFormat="0" applyProtection="0">
      <alignment horizontal="left" vertical="center" indent="1"/>
    </xf>
    <xf numFmtId="0" fontId="47" fillId="94" borderId="129" applyNumberFormat="0" applyProtection="0">
      <alignment horizontal="left" vertical="center" indent="1"/>
    </xf>
    <xf numFmtId="0" fontId="47" fillId="94" borderId="129" applyNumberFormat="0" applyProtection="0">
      <alignment horizontal="left" vertical="center" indent="1"/>
    </xf>
    <xf numFmtId="0" fontId="47" fillId="94" borderId="129" applyNumberFormat="0" applyProtection="0">
      <alignment horizontal="left" vertical="center" indent="1"/>
    </xf>
    <xf numFmtId="0" fontId="47" fillId="94" borderId="129" applyNumberFormat="0" applyProtection="0">
      <alignment horizontal="left" vertical="center" indent="1"/>
    </xf>
    <xf numFmtId="0" fontId="47" fillId="94" borderId="129" applyNumberFormat="0" applyProtection="0">
      <alignment horizontal="left" vertical="center" indent="1"/>
    </xf>
    <xf numFmtId="335" fontId="47" fillId="8" borderId="139" applyFont="0">
      <alignment horizontal="center" wrapText="1"/>
    </xf>
    <xf numFmtId="335" fontId="47" fillId="8" borderId="139" applyFont="0">
      <alignment horizontal="center" wrapTex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0" fontId="47" fillId="122" borderId="129" applyNumberFormat="0" applyProtection="0">
      <alignment horizontal="left" vertical="center" indent="1"/>
    </xf>
    <xf numFmtId="4" fontId="94" fillId="122" borderId="129" applyNumberFormat="0" applyProtection="0">
      <alignment horizontal="left" vertical="center" indent="1"/>
    </xf>
    <xf numFmtId="4" fontId="94" fillId="122" borderId="129" applyNumberFormat="0" applyProtection="0">
      <alignment horizontal="left" vertical="center" indent="1"/>
    </xf>
    <xf numFmtId="4" fontId="94" fillId="122" borderId="129" applyNumberFormat="0" applyProtection="0">
      <alignment horizontal="left" vertical="center" indent="1"/>
    </xf>
    <xf numFmtId="4" fontId="94" fillId="122" borderId="129" applyNumberFormat="0" applyProtection="0">
      <alignment horizontal="left" vertical="center" indent="1"/>
    </xf>
    <xf numFmtId="4" fontId="94" fillId="122" borderId="129" applyNumberFormat="0" applyProtection="0">
      <alignment horizontal="left" vertical="center" indent="1"/>
    </xf>
    <xf numFmtId="4" fontId="94" fillId="120" borderId="129" applyNumberFormat="0" applyProtection="0">
      <alignment horizontal="left" vertical="center" indent="1"/>
    </xf>
    <xf numFmtId="4" fontId="94" fillId="120" borderId="129" applyNumberFormat="0" applyProtection="0">
      <alignment horizontal="left" vertical="center" indent="1"/>
    </xf>
    <xf numFmtId="4" fontId="94" fillId="120" borderId="129" applyNumberFormat="0" applyProtection="0">
      <alignment horizontal="left" vertical="center" indent="1"/>
    </xf>
    <xf numFmtId="4" fontId="94" fillId="120" borderId="129" applyNumberFormat="0" applyProtection="0">
      <alignment horizontal="left" vertical="center" indent="1"/>
    </xf>
    <xf numFmtId="4" fontId="94" fillId="120"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335" fontId="47" fillId="8" borderId="139" applyFont="0">
      <alignment horizontal="center" wrapText="1"/>
    </xf>
    <xf numFmtId="335" fontId="47" fillId="8" borderId="139" applyFont="0">
      <alignment horizontal="center" wrapText="1"/>
    </xf>
    <xf numFmtId="335" fontId="47" fillId="8" borderId="139" applyFont="0">
      <alignment horizontal="center" wrapText="1"/>
    </xf>
    <xf numFmtId="4" fontId="137" fillId="119" borderId="129" applyNumberFormat="0" applyProtection="0">
      <alignment horizontal="left" vertical="center" indent="1"/>
    </xf>
    <xf numFmtId="4" fontId="137" fillId="119" borderId="129" applyNumberFormat="0" applyProtection="0">
      <alignment horizontal="left" vertical="center" indent="1"/>
    </xf>
    <xf numFmtId="4" fontId="137" fillId="119" borderId="129" applyNumberFormat="0" applyProtection="0">
      <alignment horizontal="left" vertical="center" indent="1"/>
    </xf>
    <xf numFmtId="4" fontId="137" fillId="119" borderId="129" applyNumberFormat="0" applyProtection="0">
      <alignment horizontal="left" vertical="center" indent="1"/>
    </xf>
    <xf numFmtId="4" fontId="137" fillId="119" borderId="129" applyNumberFormat="0" applyProtection="0">
      <alignment horizontal="left" vertical="center" indent="1"/>
    </xf>
    <xf numFmtId="4" fontId="94" fillId="68" borderId="129" applyNumberFormat="0" applyProtection="0">
      <alignment horizontal="right" vertical="center"/>
    </xf>
    <xf numFmtId="4" fontId="94" fillId="68" borderId="129" applyNumberFormat="0" applyProtection="0">
      <alignment horizontal="right" vertical="center"/>
    </xf>
    <xf numFmtId="4" fontId="94" fillId="68" borderId="129" applyNumberFormat="0" applyProtection="0">
      <alignment horizontal="right" vertical="center"/>
    </xf>
    <xf numFmtId="4" fontId="94" fillId="68" borderId="129" applyNumberFormat="0" applyProtection="0">
      <alignment horizontal="right" vertical="center"/>
    </xf>
    <xf numFmtId="4" fontId="94" fillId="68" borderId="129" applyNumberFormat="0" applyProtection="0">
      <alignment horizontal="right" vertical="center"/>
    </xf>
    <xf numFmtId="4" fontId="94" fillId="118" borderId="129" applyNumberFormat="0" applyProtection="0">
      <alignment horizontal="right" vertical="center"/>
    </xf>
    <xf numFmtId="4" fontId="94" fillId="118" borderId="129" applyNumberFormat="0" applyProtection="0">
      <alignment horizontal="right" vertical="center"/>
    </xf>
    <xf numFmtId="4" fontId="94" fillId="118" borderId="129" applyNumberFormat="0" applyProtection="0">
      <alignment horizontal="right" vertical="center"/>
    </xf>
    <xf numFmtId="4" fontId="94" fillId="118" borderId="129" applyNumberFormat="0" applyProtection="0">
      <alignment horizontal="right" vertical="center"/>
    </xf>
    <xf numFmtId="4" fontId="94" fillId="118" borderId="129" applyNumberFormat="0" applyProtection="0">
      <alignment horizontal="right" vertical="center"/>
    </xf>
    <xf numFmtId="4" fontId="94" fillId="83" borderId="129" applyNumberFormat="0" applyProtection="0">
      <alignment horizontal="right" vertical="center"/>
    </xf>
    <xf numFmtId="4" fontId="94" fillId="83" borderId="129" applyNumberFormat="0" applyProtection="0">
      <alignment horizontal="right" vertical="center"/>
    </xf>
    <xf numFmtId="4" fontId="94" fillId="83" borderId="129" applyNumberFormat="0" applyProtection="0">
      <alignment horizontal="right" vertical="center"/>
    </xf>
    <xf numFmtId="4" fontId="94" fillId="83" borderId="129" applyNumberFormat="0" applyProtection="0">
      <alignment horizontal="right" vertical="center"/>
    </xf>
    <xf numFmtId="4" fontId="94" fillId="83" borderId="129" applyNumberFormat="0" applyProtection="0">
      <alignment horizontal="right" vertical="center"/>
    </xf>
    <xf numFmtId="4" fontId="94" fillId="84" borderId="129" applyNumberFormat="0" applyProtection="0">
      <alignment horizontal="right" vertical="center"/>
    </xf>
    <xf numFmtId="4" fontId="94" fillId="84" borderId="129" applyNumberFormat="0" applyProtection="0">
      <alignment horizontal="right" vertical="center"/>
    </xf>
    <xf numFmtId="4" fontId="94" fillId="84" borderId="129" applyNumberFormat="0" applyProtection="0">
      <alignment horizontal="right" vertical="center"/>
    </xf>
    <xf numFmtId="4" fontId="94" fillId="84" borderId="129" applyNumberFormat="0" applyProtection="0">
      <alignment horizontal="right" vertical="center"/>
    </xf>
    <xf numFmtId="4" fontId="94" fillId="84" borderId="129" applyNumberFormat="0" applyProtection="0">
      <alignment horizontal="right" vertical="center"/>
    </xf>
    <xf numFmtId="4" fontId="94" fillId="76" borderId="129" applyNumberFormat="0" applyProtection="0">
      <alignment horizontal="right" vertical="center"/>
    </xf>
    <xf numFmtId="4" fontId="94" fillId="76" borderId="129" applyNumberFormat="0" applyProtection="0">
      <alignment horizontal="right" vertical="center"/>
    </xf>
    <xf numFmtId="4" fontId="94" fillId="76" borderId="129" applyNumberFormat="0" applyProtection="0">
      <alignment horizontal="right" vertical="center"/>
    </xf>
    <xf numFmtId="4" fontId="94" fillId="76" borderId="129" applyNumberFormat="0" applyProtection="0">
      <alignment horizontal="right" vertical="center"/>
    </xf>
    <xf numFmtId="4" fontId="94" fillId="76" borderId="129" applyNumberFormat="0" applyProtection="0">
      <alignment horizontal="right" vertical="center"/>
    </xf>
    <xf numFmtId="4" fontId="94" fillId="70" borderId="129" applyNumberFormat="0" applyProtection="0">
      <alignment horizontal="right" vertical="center"/>
    </xf>
    <xf numFmtId="4" fontId="94" fillId="70" borderId="129" applyNumberFormat="0" applyProtection="0">
      <alignment horizontal="right" vertical="center"/>
    </xf>
    <xf numFmtId="4" fontId="94" fillId="70" borderId="129" applyNumberFormat="0" applyProtection="0">
      <alignment horizontal="right" vertical="center"/>
    </xf>
    <xf numFmtId="4" fontId="94" fillId="70" borderId="129" applyNumberFormat="0" applyProtection="0">
      <alignment horizontal="right" vertical="center"/>
    </xf>
    <xf numFmtId="4" fontId="94" fillId="70" borderId="129" applyNumberFormat="0" applyProtection="0">
      <alignment horizontal="right" vertical="center"/>
    </xf>
    <xf numFmtId="4" fontId="94" fillId="81" borderId="129" applyNumberFormat="0" applyProtection="0">
      <alignment horizontal="right" vertical="center"/>
    </xf>
    <xf numFmtId="4" fontId="94" fillId="81" borderId="129" applyNumberFormat="0" applyProtection="0">
      <alignment horizontal="right" vertical="center"/>
    </xf>
    <xf numFmtId="4" fontId="94" fillId="81" borderId="129" applyNumberFormat="0" applyProtection="0">
      <alignment horizontal="right" vertical="center"/>
    </xf>
    <xf numFmtId="4" fontId="94" fillId="81" borderId="129" applyNumberFormat="0" applyProtection="0">
      <alignment horizontal="right" vertical="center"/>
    </xf>
    <xf numFmtId="4" fontId="94" fillId="81" borderId="129" applyNumberFormat="0" applyProtection="0">
      <alignment horizontal="right" vertical="center"/>
    </xf>
    <xf numFmtId="4" fontId="94" fillId="66" borderId="129" applyNumberFormat="0" applyProtection="0">
      <alignment horizontal="right" vertical="center"/>
    </xf>
    <xf numFmtId="4" fontId="94" fillId="66" borderId="129" applyNumberFormat="0" applyProtection="0">
      <alignment horizontal="right" vertical="center"/>
    </xf>
    <xf numFmtId="4" fontId="94" fillId="66" borderId="129" applyNumberFormat="0" applyProtection="0">
      <alignment horizontal="right" vertical="center"/>
    </xf>
    <xf numFmtId="4" fontId="94" fillId="66" borderId="129" applyNumberFormat="0" applyProtection="0">
      <alignment horizontal="right" vertical="center"/>
    </xf>
    <xf numFmtId="4" fontId="94" fillId="66" borderId="129" applyNumberFormat="0" applyProtection="0">
      <alignment horizontal="right" vertical="center"/>
    </xf>
    <xf numFmtId="4" fontId="94" fillId="55" borderId="129" applyNumberFormat="0" applyProtection="0">
      <alignment horizontal="right" vertical="center"/>
    </xf>
    <xf numFmtId="4" fontId="94" fillId="55" borderId="129" applyNumberFormat="0" applyProtection="0">
      <alignment horizontal="right" vertical="center"/>
    </xf>
    <xf numFmtId="4" fontId="94" fillId="55" borderId="129" applyNumberFormat="0" applyProtection="0">
      <alignment horizontal="right" vertical="center"/>
    </xf>
    <xf numFmtId="4" fontId="94" fillId="55" borderId="129" applyNumberFormat="0" applyProtection="0">
      <alignment horizontal="right" vertical="center"/>
    </xf>
    <xf numFmtId="4" fontId="94" fillId="55" borderId="129" applyNumberFormat="0" applyProtection="0">
      <alignment horizontal="right" vertical="center"/>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0" fontId="47" fillId="52"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94" fillId="46" borderId="129" applyNumberFormat="0" applyProtection="0">
      <alignment horizontal="left" vertical="center" indent="1"/>
    </xf>
    <xf numFmtId="4" fontId="281" fillId="46" borderId="129" applyNumberFormat="0" applyProtection="0">
      <alignment vertical="center"/>
    </xf>
    <xf numFmtId="4" fontId="281" fillId="46" borderId="129" applyNumberFormat="0" applyProtection="0">
      <alignment vertical="center"/>
    </xf>
    <xf numFmtId="4" fontId="281" fillId="46" borderId="129" applyNumberFormat="0" applyProtection="0">
      <alignment vertical="center"/>
    </xf>
    <xf numFmtId="4" fontId="281" fillId="46" borderId="129" applyNumberFormat="0" applyProtection="0">
      <alignment vertical="center"/>
    </xf>
    <xf numFmtId="4" fontId="281" fillId="46" borderId="129" applyNumberFormat="0" applyProtection="0">
      <alignment vertical="center"/>
    </xf>
    <xf numFmtId="4" fontId="94" fillId="46" borderId="129" applyNumberFormat="0" applyProtection="0">
      <alignment vertical="center"/>
    </xf>
    <xf numFmtId="4" fontId="94" fillId="46" borderId="129" applyNumberFormat="0" applyProtection="0">
      <alignment vertical="center"/>
    </xf>
    <xf numFmtId="4" fontId="94" fillId="46" borderId="129" applyNumberFormat="0" applyProtection="0">
      <alignment vertical="center"/>
    </xf>
    <xf numFmtId="4" fontId="94" fillId="46" borderId="129" applyNumberFormat="0" applyProtection="0">
      <alignment vertical="center"/>
    </xf>
    <xf numFmtId="4" fontId="94" fillId="46" borderId="129" applyNumberFormat="0" applyProtection="0">
      <alignment vertical="center"/>
    </xf>
    <xf numFmtId="335" fontId="47" fillId="8" borderId="139" applyFont="0">
      <alignment horizontal="center" wrapText="1"/>
    </xf>
    <xf numFmtId="335" fontId="47" fillId="8" borderId="139" applyFont="0">
      <alignment horizontal="center" wrapText="1"/>
    </xf>
    <xf numFmtId="335" fontId="47" fillId="8" borderId="139" applyFont="0">
      <alignment horizontal="center" wrapText="1"/>
    </xf>
    <xf numFmtId="335" fontId="47" fillId="8" borderId="139" applyFont="0">
      <alignment horizontal="center" wrapText="1"/>
    </xf>
    <xf numFmtId="335" fontId="47" fillId="8" borderId="139" applyFont="0">
      <alignment horizontal="center" wrapText="1"/>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9" fontId="47" fillId="8" borderId="139" applyFont="0">
      <alignment horizontal="right"/>
    </xf>
    <xf numFmtId="10" fontId="47" fillId="8" borderId="139" applyFont="0">
      <alignment horizontal="right"/>
    </xf>
    <xf numFmtId="10" fontId="47" fillId="8" borderId="139" applyFont="0">
      <alignment horizontal="right"/>
    </xf>
    <xf numFmtId="10" fontId="47" fillId="8" borderId="139" applyFont="0">
      <alignment horizontal="right"/>
    </xf>
    <xf numFmtId="10" fontId="47" fillId="8" borderId="139" applyFont="0">
      <alignment horizontal="right"/>
    </xf>
    <xf numFmtId="0" fontId="279" fillId="67" borderId="117"/>
    <xf numFmtId="10" fontId="47" fillId="8" borderId="139" applyFont="0">
      <alignment horizontal="right"/>
    </xf>
    <xf numFmtId="10" fontId="47" fillId="8" borderId="139" applyFont="0">
      <alignment horizontal="right"/>
    </xf>
    <xf numFmtId="10" fontId="47" fillId="8" borderId="139" applyFont="0">
      <alignment horizontal="right"/>
    </xf>
    <xf numFmtId="10" fontId="47" fillId="8" borderId="139" applyFont="0">
      <alignment horizontal="right"/>
    </xf>
    <xf numFmtId="10" fontId="47" fillId="8" borderId="139" applyFont="0">
      <alignment horizontal="right"/>
    </xf>
    <xf numFmtId="0" fontId="265" fillId="87" borderId="163" applyNumberFormat="0" applyAlignment="0" applyProtection="0"/>
    <xf numFmtId="0" fontId="265" fillId="87" borderId="163" applyNumberFormat="0" applyAlignment="0" applyProtection="0"/>
    <xf numFmtId="0" fontId="265" fillId="87" borderId="163" applyNumberFormat="0" applyAlignment="0" applyProtection="0"/>
    <xf numFmtId="0" fontId="265" fillId="87" borderId="163" applyNumberFormat="0" applyAlignment="0" applyProtection="0"/>
    <xf numFmtId="0" fontId="265" fillId="87" borderId="163" applyNumberFormat="0" applyAlignment="0" applyProtection="0"/>
    <xf numFmtId="0" fontId="265" fillId="87" borderId="163" applyNumberFormat="0" applyAlignment="0" applyProtection="0"/>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241"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334" fontId="47" fillId="8" borderId="139" applyFont="0">
      <alignment horizontal="right"/>
    </xf>
    <xf numFmtId="0" fontId="292" fillId="83" borderId="167" applyNumberFormat="0" applyBorder="0">
      <alignment horizontal="centerContinuous"/>
    </xf>
    <xf numFmtId="334" fontId="47" fillId="8" borderId="139" applyFont="0">
      <alignment horizontal="right"/>
    </xf>
    <xf numFmtId="0" fontId="292" fillId="83" borderId="167" applyNumberFormat="0" applyBorder="0">
      <alignment horizontal="centerContinuous"/>
    </xf>
    <xf numFmtId="0" fontId="292" fillId="83" borderId="167" applyNumberFormat="0" applyBorder="0">
      <alignment horizontal="centerContinuous"/>
    </xf>
    <xf numFmtId="0" fontId="292" fillId="83" borderId="167" applyNumberFormat="0" applyBorder="0">
      <alignment horizontal="centerContinuous"/>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xf>
    <xf numFmtId="3" fontId="47" fillId="8" borderId="139" applyFont="0">
      <alignment horizontal="right" vertical="center"/>
    </xf>
    <xf numFmtId="3" fontId="47" fillId="8" borderId="139" applyFont="0">
      <alignment horizontal="right" vertical="center"/>
    </xf>
    <xf numFmtId="3" fontId="47" fillId="8" borderId="139" applyFont="0">
      <alignment horizontal="right" vertical="center"/>
    </xf>
    <xf numFmtId="3" fontId="47" fillId="8" borderId="139" applyFont="0">
      <alignment horizontal="right" vertical="center"/>
    </xf>
    <xf numFmtId="3" fontId="47" fillId="8" borderId="139" applyFont="0">
      <alignment horizontal="right"/>
    </xf>
    <xf numFmtId="3" fontId="47" fillId="8" borderId="139" applyFont="0">
      <alignment horizontal="right"/>
    </xf>
    <xf numFmtId="333" fontId="47" fillId="8" borderId="139">
      <alignment horizontal="center"/>
    </xf>
    <xf numFmtId="333" fontId="47" fillId="8" borderId="139">
      <alignment horizontal="center"/>
    </xf>
    <xf numFmtId="333" fontId="47" fillId="8" borderId="139">
      <alignment horizontal="center"/>
    </xf>
    <xf numFmtId="333" fontId="47" fillId="8" borderId="139">
      <alignment horizontal="center"/>
    </xf>
    <xf numFmtId="335" fontId="47" fillId="8" borderId="146" applyFont="0">
      <alignment horizontal="center" wrapText="1"/>
    </xf>
    <xf numFmtId="335" fontId="47" fillId="8" borderId="146" applyFont="0">
      <alignment horizontal="center" wrapText="1"/>
    </xf>
    <xf numFmtId="333" fontId="47" fillId="8" borderId="139">
      <alignment horizontal="center"/>
    </xf>
    <xf numFmtId="333" fontId="47" fillId="8" borderId="139">
      <alignment horizontal="center"/>
    </xf>
    <xf numFmtId="333" fontId="47" fillId="8" borderId="139">
      <alignment horizontal="center"/>
    </xf>
    <xf numFmtId="333" fontId="47" fillId="8" borderId="139">
      <alignment horizontal="center"/>
    </xf>
    <xf numFmtId="335" fontId="47" fillId="8" borderId="146" applyFont="0">
      <alignment horizontal="center" wrapText="1"/>
    </xf>
    <xf numFmtId="333" fontId="47" fillId="8" borderId="139">
      <alignment horizontal="center"/>
    </xf>
    <xf numFmtId="335" fontId="47" fillId="8" borderId="146" applyFont="0">
      <alignment horizontal="center" wrapText="1"/>
    </xf>
    <xf numFmtId="333" fontId="47" fillId="8" borderId="139">
      <alignment horizontal="center"/>
    </xf>
    <xf numFmtId="335" fontId="47" fillId="8" borderId="146" applyFont="0">
      <alignment horizontal="center" wrapText="1"/>
    </xf>
    <xf numFmtId="335" fontId="47" fillId="8" borderId="146" applyFont="0">
      <alignment horizontal="center" wrapText="1"/>
    </xf>
    <xf numFmtId="335" fontId="47" fillId="8" borderId="146" applyFont="0">
      <alignment horizontal="center" wrapText="1"/>
    </xf>
    <xf numFmtId="335" fontId="47" fillId="8" borderId="146" applyFont="0">
      <alignment horizontal="center" wrapText="1"/>
    </xf>
    <xf numFmtId="335" fontId="47" fillId="8" borderId="146" applyFont="0">
      <alignment horizontal="center" wrapText="1"/>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9"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10"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241"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34"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xf>
    <xf numFmtId="3" fontId="47" fillId="8" borderId="146" applyFont="0">
      <alignment horizontal="right" vertical="center"/>
    </xf>
    <xf numFmtId="3" fontId="47" fillId="8" borderId="146" applyFont="0">
      <alignment horizontal="right" vertical="center"/>
    </xf>
    <xf numFmtId="3" fontId="47" fillId="8" borderId="146" applyFont="0">
      <alignment horizontal="right" vertical="center"/>
    </xf>
    <xf numFmtId="3" fontId="47" fillId="8" borderId="146" applyFont="0">
      <alignment horizontal="right" vertical="center"/>
    </xf>
    <xf numFmtId="3" fontId="47" fillId="8" borderId="146" applyFont="0">
      <alignment horizontal="right"/>
    </xf>
    <xf numFmtId="49" fontId="47" fillId="126" borderId="139" applyFont="0"/>
    <xf numFmtId="3" fontId="47" fillId="8" borderId="146" applyFont="0">
      <alignment horizontal="right"/>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333" fontId="47" fillId="8" borderId="146">
      <alignment horizontal="center"/>
    </xf>
    <xf numFmtId="0" fontId="285" fillId="104" borderId="153" applyFont="0">
      <alignment horizontal="left" vertical="center"/>
    </xf>
    <xf numFmtId="4" fontId="160" fillId="120" borderId="163" applyNumberFormat="0" applyProtection="0">
      <alignment horizontal="right" vertical="center"/>
    </xf>
    <xf numFmtId="4" fontId="160" fillId="120" borderId="163" applyNumberFormat="0" applyProtection="0">
      <alignment horizontal="right" vertical="center"/>
    </xf>
    <xf numFmtId="4" fontId="160" fillId="120" borderId="163" applyNumberFormat="0" applyProtection="0">
      <alignment horizontal="right" vertical="center"/>
    </xf>
    <xf numFmtId="4" fontId="160" fillId="120" borderId="163" applyNumberFormat="0" applyProtection="0">
      <alignment horizontal="right" vertical="center"/>
    </xf>
    <xf numFmtId="4" fontId="160" fillId="120" borderId="163" applyNumberFormat="0" applyProtection="0">
      <alignment horizontal="right" vertical="center"/>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4" fontId="281" fillId="120" borderId="163" applyNumberFormat="0" applyProtection="0">
      <alignment horizontal="right" vertical="center"/>
    </xf>
    <xf numFmtId="4" fontId="281" fillId="120" borderId="163" applyNumberFormat="0" applyProtection="0">
      <alignment horizontal="right" vertical="center"/>
    </xf>
    <xf numFmtId="4" fontId="281" fillId="120" borderId="163" applyNumberFormat="0" applyProtection="0">
      <alignment horizontal="right" vertical="center"/>
    </xf>
    <xf numFmtId="4" fontId="281" fillId="120" borderId="163" applyNumberFormat="0" applyProtection="0">
      <alignment horizontal="right" vertical="center"/>
    </xf>
    <xf numFmtId="4" fontId="281" fillId="120" borderId="163" applyNumberFormat="0" applyProtection="0">
      <alignment horizontal="right" vertical="center"/>
    </xf>
    <xf numFmtId="325" fontId="94" fillId="113" borderId="166" applyProtection="0">
      <alignment horizontal="right" vertical="center"/>
    </xf>
    <xf numFmtId="325" fontId="94" fillId="113" borderId="166" applyProtection="0">
      <alignment horizontal="right" vertical="center"/>
    </xf>
    <xf numFmtId="325" fontId="94" fillId="113" borderId="166" applyProtection="0">
      <alignment horizontal="right" vertical="center"/>
    </xf>
    <xf numFmtId="325" fontId="94" fillId="113" borderId="166" applyProtection="0">
      <alignment horizontal="right" vertical="center"/>
    </xf>
    <xf numFmtId="325" fontId="94" fillId="113" borderId="166" applyProtection="0">
      <alignment horizontal="right" vertical="center"/>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94" fillId="85" borderId="163" applyNumberFormat="0" applyProtection="0">
      <alignment horizontal="left" vertical="center" indent="1"/>
    </xf>
    <xf numFmtId="4" fontId="281" fillId="85" borderId="163" applyNumberFormat="0" applyProtection="0">
      <alignment vertical="center"/>
    </xf>
    <xf numFmtId="4" fontId="281" fillId="85" borderId="163" applyNumberFormat="0" applyProtection="0">
      <alignment vertical="center"/>
    </xf>
    <xf numFmtId="4" fontId="281" fillId="85" borderId="163" applyNumberFormat="0" applyProtection="0">
      <alignment vertical="center"/>
    </xf>
    <xf numFmtId="4" fontId="281" fillId="85" borderId="163" applyNumberFormat="0" applyProtection="0">
      <alignment vertical="center"/>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1" borderId="163" applyNumberFormat="0" applyProtection="0">
      <alignment horizontal="left" vertical="center" indent="1"/>
    </xf>
    <xf numFmtId="0" fontId="47" fillId="94" borderId="163" applyNumberFormat="0" applyProtection="0">
      <alignment horizontal="left" vertical="center" indent="1"/>
    </xf>
    <xf numFmtId="0" fontId="47" fillId="94" borderId="163" applyNumberFormat="0" applyProtection="0">
      <alignment horizontal="left" vertical="center" indent="1"/>
    </xf>
    <xf numFmtId="0" fontId="47" fillId="94" borderId="163" applyNumberFormat="0" applyProtection="0">
      <alignment horizontal="left" vertical="center" indent="1"/>
    </xf>
    <xf numFmtId="0" fontId="47" fillId="94" borderId="163" applyNumberFormat="0" applyProtection="0">
      <alignment horizontal="left" vertical="center" indent="1"/>
    </xf>
    <xf numFmtId="0" fontId="47" fillId="94" borderId="163" applyNumberFormat="0" applyProtection="0">
      <alignment horizontal="left" vertical="center" indent="1"/>
    </xf>
    <xf numFmtId="0" fontId="56" fillId="115" borderId="166" applyNumberFormat="0" applyProtection="0">
      <alignment horizontal="left" vertical="center" indent="1"/>
    </xf>
    <xf numFmtId="0" fontId="56" fillId="115" borderId="166" applyNumberFormat="0" applyProtection="0">
      <alignment horizontal="left" vertical="center" indent="1"/>
    </xf>
    <xf numFmtId="0" fontId="56" fillId="115" borderId="166" applyNumberFormat="0" applyProtection="0">
      <alignment horizontal="left" vertical="center" indent="1"/>
    </xf>
    <xf numFmtId="0" fontId="47" fillId="122" borderId="163" applyNumberFormat="0" applyProtection="0">
      <alignment horizontal="left" vertical="center" indent="1"/>
    </xf>
    <xf numFmtId="0" fontId="47" fillId="122" borderId="163" applyNumberFormat="0" applyProtection="0">
      <alignment horizontal="left" vertical="center" indent="1"/>
    </xf>
    <xf numFmtId="0" fontId="47" fillId="122" borderId="163" applyNumberFormat="0" applyProtection="0">
      <alignment horizontal="left" vertical="center" indent="1"/>
    </xf>
    <xf numFmtId="0" fontId="47" fillId="122" borderId="163" applyNumberFormat="0" applyProtection="0">
      <alignment horizontal="left" vertical="center" indent="1"/>
    </xf>
    <xf numFmtId="0" fontId="279" fillId="67" borderId="139"/>
    <xf numFmtId="0" fontId="47" fillId="122" borderId="163" applyNumberFormat="0" applyProtection="0">
      <alignment horizontal="left" vertical="center" indent="1"/>
    </xf>
    <xf numFmtId="0" fontId="47" fillId="122" borderId="163" applyNumberFormat="0" applyProtection="0">
      <alignment horizontal="left" vertical="center" indent="1"/>
    </xf>
    <xf numFmtId="0" fontId="47" fillId="122" borderId="163" applyNumberFormat="0" applyProtection="0">
      <alignment horizontal="left" vertical="center" indent="1"/>
    </xf>
    <xf numFmtId="0" fontId="47" fillId="122" borderId="163" applyNumberFormat="0" applyProtection="0">
      <alignment horizontal="left" vertical="center" indent="1"/>
    </xf>
    <xf numFmtId="4" fontId="94" fillId="122" borderId="163" applyNumberFormat="0" applyProtection="0">
      <alignment horizontal="left" vertical="center" indent="1"/>
    </xf>
    <xf numFmtId="4" fontId="94" fillId="122" borderId="163" applyNumberFormat="0" applyProtection="0">
      <alignment horizontal="left" vertical="center" indent="1"/>
    </xf>
    <xf numFmtId="4" fontId="94" fillId="122" borderId="163" applyNumberFormat="0" applyProtection="0">
      <alignment horizontal="left" vertical="center" indent="1"/>
    </xf>
    <xf numFmtId="4" fontId="94" fillId="122" borderId="163" applyNumberFormat="0" applyProtection="0">
      <alignment horizontal="left" vertical="center" indent="1"/>
    </xf>
    <xf numFmtId="4" fontId="94" fillId="122" borderId="163" applyNumberFormat="0" applyProtection="0">
      <alignment horizontal="left" vertical="center" indent="1"/>
    </xf>
    <xf numFmtId="4" fontId="94" fillId="120" borderId="163" applyNumberFormat="0" applyProtection="0">
      <alignment horizontal="left" vertical="center" indent="1"/>
    </xf>
    <xf numFmtId="4" fontId="94" fillId="120" borderId="163" applyNumberFormat="0" applyProtection="0">
      <alignment horizontal="left" vertical="center" indent="1"/>
    </xf>
    <xf numFmtId="4" fontId="94" fillId="120" borderId="163" applyNumberFormat="0" applyProtection="0">
      <alignment horizontal="left" vertical="center" indent="1"/>
    </xf>
    <xf numFmtId="4" fontId="94" fillId="120" borderId="163" applyNumberFormat="0" applyProtection="0">
      <alignment horizontal="left" vertical="center" indent="1"/>
    </xf>
    <xf numFmtId="4" fontId="94" fillId="120"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4" fontId="94" fillId="120" borderId="165" applyNumberFormat="0" applyProtection="0">
      <alignment horizontal="left" vertical="center" indent="1"/>
    </xf>
    <xf numFmtId="4" fontId="94" fillId="120" borderId="165" applyNumberFormat="0" applyProtection="0">
      <alignment horizontal="left" vertical="center" indent="1"/>
    </xf>
    <xf numFmtId="4" fontId="94" fillId="120" borderId="165" applyNumberFormat="0" applyProtection="0">
      <alignment horizontal="left" vertical="center" indent="1"/>
    </xf>
    <xf numFmtId="4" fontId="94" fillId="120" borderId="165" applyNumberFormat="0" applyProtection="0">
      <alignment horizontal="left" vertical="center" indent="1"/>
    </xf>
    <xf numFmtId="3" fontId="47" fillId="63" borderId="139" applyFont="0">
      <alignment horizontal="right" vertical="center"/>
      <protection locked="0"/>
    </xf>
    <xf numFmtId="3" fontId="47" fillId="63" borderId="139" applyFont="0">
      <alignment horizontal="right" vertical="center"/>
      <protection locked="0"/>
    </xf>
    <xf numFmtId="3" fontId="47" fillId="63" borderId="139" applyFont="0">
      <alignment horizontal="right" vertical="center"/>
      <protection locked="0"/>
    </xf>
    <xf numFmtId="3" fontId="47" fillId="63" borderId="139" applyFont="0">
      <alignment horizontal="right" vertical="center"/>
      <protection locked="0"/>
    </xf>
    <xf numFmtId="3" fontId="47" fillId="63" borderId="139" applyFont="0">
      <alignment horizontal="right" vertical="center"/>
      <protection locked="0"/>
    </xf>
    <xf numFmtId="4" fontId="94" fillId="120" borderId="165" applyNumberFormat="0" applyProtection="0">
      <alignment horizontal="left" vertical="center" indent="1"/>
    </xf>
    <xf numFmtId="4" fontId="137" fillId="119" borderId="163" applyNumberFormat="0" applyProtection="0">
      <alignment horizontal="left" vertical="center" indent="1"/>
    </xf>
    <xf numFmtId="4" fontId="137" fillId="119" borderId="163" applyNumberFormat="0" applyProtection="0">
      <alignment horizontal="left" vertical="center" indent="1"/>
    </xf>
    <xf numFmtId="4" fontId="137" fillId="119" borderId="163" applyNumberFormat="0" applyProtection="0">
      <alignment horizontal="left" vertical="center" indent="1"/>
    </xf>
    <xf numFmtId="4" fontId="137" fillId="119" borderId="163" applyNumberFormat="0" applyProtection="0">
      <alignment horizontal="left" vertical="center" indent="1"/>
    </xf>
    <xf numFmtId="4" fontId="137" fillId="119" borderId="163" applyNumberFormat="0" applyProtection="0">
      <alignment horizontal="left" vertical="center" indent="1"/>
    </xf>
    <xf numFmtId="4" fontId="94" fillId="68" borderId="163" applyNumberFormat="0" applyProtection="0">
      <alignment horizontal="right" vertical="center"/>
    </xf>
    <xf numFmtId="4" fontId="94" fillId="68" borderId="163" applyNumberFormat="0" applyProtection="0">
      <alignment horizontal="right" vertical="center"/>
    </xf>
    <xf numFmtId="4" fontId="94" fillId="68" borderId="163" applyNumberFormat="0" applyProtection="0">
      <alignment horizontal="right" vertical="center"/>
    </xf>
    <xf numFmtId="4" fontId="94" fillId="68" borderId="163" applyNumberFormat="0" applyProtection="0">
      <alignment horizontal="right" vertical="center"/>
    </xf>
    <xf numFmtId="4" fontId="94" fillId="68" borderId="163" applyNumberFormat="0" applyProtection="0">
      <alignment horizontal="right" vertical="center"/>
    </xf>
    <xf numFmtId="4" fontId="94" fillId="118" borderId="163" applyNumberFormat="0" applyProtection="0">
      <alignment horizontal="right" vertical="center"/>
    </xf>
    <xf numFmtId="4" fontId="94" fillId="118" borderId="163" applyNumberFormat="0" applyProtection="0">
      <alignment horizontal="right" vertical="center"/>
    </xf>
    <xf numFmtId="4" fontId="94" fillId="118" borderId="163" applyNumberFormat="0" applyProtection="0">
      <alignment horizontal="right" vertical="center"/>
    </xf>
    <xf numFmtId="4" fontId="94" fillId="118" borderId="163" applyNumberFormat="0" applyProtection="0">
      <alignment horizontal="right" vertical="center"/>
    </xf>
    <xf numFmtId="4" fontId="94" fillId="118" borderId="163" applyNumberFormat="0" applyProtection="0">
      <alignment horizontal="right" vertical="center"/>
    </xf>
    <xf numFmtId="4" fontId="94" fillId="83" borderId="163" applyNumberFormat="0" applyProtection="0">
      <alignment horizontal="right" vertical="center"/>
    </xf>
    <xf numFmtId="4" fontId="94" fillId="83" borderId="163" applyNumberFormat="0" applyProtection="0">
      <alignment horizontal="right" vertical="center"/>
    </xf>
    <xf numFmtId="4" fontId="94" fillId="83" borderId="163" applyNumberFormat="0" applyProtection="0">
      <alignment horizontal="right" vertical="center"/>
    </xf>
    <xf numFmtId="4" fontId="94" fillId="83" borderId="163" applyNumberFormat="0" applyProtection="0">
      <alignment horizontal="right" vertical="center"/>
    </xf>
    <xf numFmtId="4" fontId="94" fillId="83" borderId="163" applyNumberFormat="0" applyProtection="0">
      <alignment horizontal="right" vertical="center"/>
    </xf>
    <xf numFmtId="4" fontId="94" fillId="84" borderId="163" applyNumberFormat="0" applyProtection="0">
      <alignment horizontal="right" vertical="center"/>
    </xf>
    <xf numFmtId="4" fontId="94" fillId="84" borderId="163" applyNumberFormat="0" applyProtection="0">
      <alignment horizontal="right" vertical="center"/>
    </xf>
    <xf numFmtId="4" fontId="94" fillId="84" borderId="163" applyNumberFormat="0" applyProtection="0">
      <alignment horizontal="right" vertical="center"/>
    </xf>
    <xf numFmtId="4" fontId="94" fillId="84" borderId="163" applyNumberFormat="0" applyProtection="0">
      <alignment horizontal="right" vertical="center"/>
    </xf>
    <xf numFmtId="4" fontId="94" fillId="84" borderId="163" applyNumberFormat="0" applyProtection="0">
      <alignment horizontal="right" vertical="center"/>
    </xf>
    <xf numFmtId="4" fontId="94" fillId="76" borderId="163" applyNumberFormat="0" applyProtection="0">
      <alignment horizontal="right" vertical="center"/>
    </xf>
    <xf numFmtId="4" fontId="94" fillId="76" borderId="163" applyNumberFormat="0" applyProtection="0">
      <alignment horizontal="right" vertical="center"/>
    </xf>
    <xf numFmtId="4" fontId="94" fillId="76" borderId="163" applyNumberFormat="0" applyProtection="0">
      <alignment horizontal="right" vertical="center"/>
    </xf>
    <xf numFmtId="4" fontId="94" fillId="76" borderId="163" applyNumberFormat="0" applyProtection="0">
      <alignment horizontal="right" vertical="center"/>
    </xf>
    <xf numFmtId="4" fontId="94" fillId="76" borderId="163" applyNumberFormat="0" applyProtection="0">
      <alignment horizontal="right" vertical="center"/>
    </xf>
    <xf numFmtId="4" fontId="94" fillId="70" borderId="163" applyNumberFormat="0" applyProtection="0">
      <alignment horizontal="right" vertical="center"/>
    </xf>
    <xf numFmtId="4" fontId="94" fillId="70" borderId="163" applyNumberFormat="0" applyProtection="0">
      <alignment horizontal="right" vertical="center"/>
    </xf>
    <xf numFmtId="4" fontId="94" fillId="70" borderId="163" applyNumberFormat="0" applyProtection="0">
      <alignment horizontal="right" vertical="center"/>
    </xf>
    <xf numFmtId="4" fontId="94" fillId="70" borderId="163" applyNumberFormat="0" applyProtection="0">
      <alignment horizontal="right" vertical="center"/>
    </xf>
    <xf numFmtId="4" fontId="94" fillId="70" borderId="163" applyNumberFormat="0" applyProtection="0">
      <alignment horizontal="right" vertical="center"/>
    </xf>
    <xf numFmtId="4" fontId="94" fillId="81" borderId="163" applyNumberFormat="0" applyProtection="0">
      <alignment horizontal="right" vertical="center"/>
    </xf>
    <xf numFmtId="4" fontId="94" fillId="81" borderId="163" applyNumberFormat="0" applyProtection="0">
      <alignment horizontal="right" vertical="center"/>
    </xf>
    <xf numFmtId="4" fontId="94" fillId="81" borderId="163" applyNumberFormat="0" applyProtection="0">
      <alignment horizontal="right" vertical="center"/>
    </xf>
    <xf numFmtId="4" fontId="94" fillId="81" borderId="163" applyNumberFormat="0" applyProtection="0">
      <alignment horizontal="right" vertical="center"/>
    </xf>
    <xf numFmtId="4" fontId="94" fillId="81" borderId="163" applyNumberFormat="0" applyProtection="0">
      <alignment horizontal="right" vertical="center"/>
    </xf>
    <xf numFmtId="4" fontId="94" fillId="66" borderId="163" applyNumberFormat="0" applyProtection="0">
      <alignment horizontal="right" vertical="center"/>
    </xf>
    <xf numFmtId="4" fontId="94" fillId="66" borderId="163" applyNumberFormat="0" applyProtection="0">
      <alignment horizontal="right" vertical="center"/>
    </xf>
    <xf numFmtId="4" fontId="94" fillId="66" borderId="163" applyNumberFormat="0" applyProtection="0">
      <alignment horizontal="right" vertical="center"/>
    </xf>
    <xf numFmtId="4" fontId="94" fillId="66" borderId="163" applyNumberFormat="0" applyProtection="0">
      <alignment horizontal="right" vertical="center"/>
    </xf>
    <xf numFmtId="4" fontId="94" fillId="66" borderId="163" applyNumberFormat="0" applyProtection="0">
      <alignment horizontal="right" vertical="center"/>
    </xf>
    <xf numFmtId="4" fontId="94" fillId="55" borderId="163" applyNumberFormat="0" applyProtection="0">
      <alignment horizontal="right" vertical="center"/>
    </xf>
    <xf numFmtId="4" fontId="94" fillId="55" borderId="163" applyNumberFormat="0" applyProtection="0">
      <alignment horizontal="right" vertical="center"/>
    </xf>
    <xf numFmtId="4" fontId="94" fillId="55" borderId="163" applyNumberFormat="0" applyProtection="0">
      <alignment horizontal="right" vertical="center"/>
    </xf>
    <xf numFmtId="4" fontId="94" fillId="55" borderId="163" applyNumberFormat="0" applyProtection="0">
      <alignment horizontal="right" vertical="center"/>
    </xf>
    <xf numFmtId="4" fontId="94" fillId="55" borderId="163" applyNumberFormat="0" applyProtection="0">
      <alignment horizontal="right" vertical="center"/>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0" fontId="47" fillId="52"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94" fillId="46" borderId="163" applyNumberFormat="0" applyProtection="0">
      <alignment horizontal="left" vertical="center" indent="1"/>
    </xf>
    <xf numFmtId="4" fontId="281" fillId="46" borderId="163" applyNumberFormat="0" applyProtection="0">
      <alignment vertical="center"/>
    </xf>
    <xf numFmtId="4" fontId="281" fillId="46" borderId="163" applyNumberFormat="0" applyProtection="0">
      <alignment vertical="center"/>
    </xf>
    <xf numFmtId="4" fontId="281" fillId="46" borderId="163" applyNumberFormat="0" applyProtection="0">
      <alignment vertical="center"/>
    </xf>
    <xf numFmtId="4" fontId="281" fillId="46" borderId="163" applyNumberFormat="0" applyProtection="0">
      <alignment vertical="center"/>
    </xf>
    <xf numFmtId="4" fontId="281" fillId="46" borderId="163" applyNumberFormat="0" applyProtection="0">
      <alignment vertical="center"/>
    </xf>
    <xf numFmtId="4" fontId="94" fillId="46" borderId="163" applyNumberFormat="0" applyProtection="0">
      <alignment vertical="center"/>
    </xf>
    <xf numFmtId="4" fontId="94" fillId="46" borderId="163" applyNumberFormat="0" applyProtection="0">
      <alignment vertical="center"/>
    </xf>
    <xf numFmtId="4" fontId="94" fillId="46" borderId="163" applyNumberFormat="0" applyProtection="0">
      <alignment vertical="center"/>
    </xf>
    <xf numFmtId="4" fontId="94" fillId="46" borderId="163" applyNumberFormat="0" applyProtection="0">
      <alignment vertical="center"/>
    </xf>
    <xf numFmtId="4" fontId="94" fillId="46" borderId="163" applyNumberFormat="0" applyProtection="0">
      <alignment vertical="center"/>
    </xf>
    <xf numFmtId="0" fontId="279" fillId="67" borderId="146"/>
    <xf numFmtId="3" fontId="47" fillId="63" borderId="146" applyFont="0">
      <alignment horizontal="right" vertical="center"/>
      <protection locked="0"/>
    </xf>
    <xf numFmtId="3" fontId="47" fillId="63" borderId="146" applyFont="0">
      <alignment horizontal="right" vertical="center"/>
      <protection locked="0"/>
    </xf>
    <xf numFmtId="3" fontId="47" fillId="63" borderId="146" applyFont="0">
      <alignment horizontal="right" vertical="center"/>
      <protection locked="0"/>
    </xf>
    <xf numFmtId="0" fontId="32" fillId="65" borderId="121" applyNumberFormat="0" applyFont="0" applyBorder="0" applyAlignment="0" applyProtection="0">
      <alignment horizontal="center"/>
    </xf>
    <xf numFmtId="0" fontId="32" fillId="65" borderId="121" applyNumberFormat="0" applyFont="0" applyBorder="0" applyAlignment="0" applyProtection="0">
      <alignment horizontal="center"/>
    </xf>
    <xf numFmtId="3" fontId="47" fillId="63" borderId="146" applyFont="0">
      <alignment horizontal="right" vertical="center"/>
      <protection locked="0"/>
    </xf>
    <xf numFmtId="3" fontId="47" fillId="63" borderId="146" applyFont="0">
      <alignment horizontal="right" vertical="center"/>
      <protection locked="0"/>
    </xf>
    <xf numFmtId="0" fontId="32" fillId="113" borderId="121" applyNumberFormat="0" applyFont="0" applyBorder="0" applyAlignment="0" applyProtection="0">
      <alignment horizontal="center"/>
    </xf>
    <xf numFmtId="0" fontId="32" fillId="113" borderId="121" applyNumberFormat="0" applyFont="0" applyBorder="0" applyAlignment="0" applyProtection="0">
      <alignment horizontal="center"/>
    </xf>
    <xf numFmtId="0" fontId="265" fillId="87" borderId="132" applyNumberFormat="0" applyAlignment="0" applyProtection="0"/>
    <xf numFmtId="0" fontId="265" fillId="87" borderId="132" applyNumberFormat="0" applyAlignment="0" applyProtection="0"/>
    <xf numFmtId="0" fontId="265" fillId="87" borderId="132" applyNumberFormat="0" applyAlignment="0" applyProtection="0"/>
    <xf numFmtId="0" fontId="265" fillId="87" borderId="132" applyNumberFormat="0" applyAlignment="0" applyProtection="0"/>
    <xf numFmtId="0" fontId="265" fillId="87" borderId="132" applyNumberFormat="0" applyAlignment="0" applyProtection="0"/>
    <xf numFmtId="0" fontId="265" fillId="87" borderId="132" applyNumberFormat="0" applyAlignment="0" applyProtection="0"/>
    <xf numFmtId="4" fontId="160" fillId="120" borderId="132" applyNumberFormat="0" applyProtection="0">
      <alignment horizontal="right" vertical="center"/>
    </xf>
    <xf numFmtId="4" fontId="160" fillId="120" borderId="132" applyNumberFormat="0" applyProtection="0">
      <alignment horizontal="right" vertical="center"/>
    </xf>
    <xf numFmtId="4" fontId="160" fillId="120" borderId="132" applyNumberFormat="0" applyProtection="0">
      <alignment horizontal="right" vertical="center"/>
    </xf>
    <xf numFmtId="4" fontId="160" fillId="120" borderId="132" applyNumberFormat="0" applyProtection="0">
      <alignment horizontal="right" vertical="center"/>
    </xf>
    <xf numFmtId="4" fontId="160" fillId="120" borderId="132" applyNumberFormat="0" applyProtection="0">
      <alignment horizontal="right" vertical="center"/>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4" fontId="281" fillId="120" borderId="132" applyNumberFormat="0" applyProtection="0">
      <alignment horizontal="right" vertical="center"/>
    </xf>
    <xf numFmtId="4" fontId="281" fillId="120" borderId="132" applyNumberFormat="0" applyProtection="0">
      <alignment horizontal="right" vertical="center"/>
    </xf>
    <xf numFmtId="4" fontId="281" fillId="120" borderId="132" applyNumberFormat="0" applyProtection="0">
      <alignment horizontal="right" vertical="center"/>
    </xf>
    <xf numFmtId="4" fontId="281" fillId="120" borderId="132" applyNumberFormat="0" applyProtection="0">
      <alignment horizontal="right" vertical="center"/>
    </xf>
    <xf numFmtId="4" fontId="281" fillId="120" borderId="132" applyNumberFormat="0" applyProtection="0">
      <alignment horizontal="right" vertical="center"/>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94" fillId="85" borderId="132" applyNumberFormat="0" applyProtection="0">
      <alignment horizontal="left" vertical="center" indent="1"/>
    </xf>
    <xf numFmtId="4" fontId="281" fillId="85" borderId="132" applyNumberFormat="0" applyProtection="0">
      <alignment vertical="center"/>
    </xf>
    <xf numFmtId="4" fontId="281" fillId="85" borderId="132" applyNumberFormat="0" applyProtection="0">
      <alignment vertical="center"/>
    </xf>
    <xf numFmtId="4" fontId="281" fillId="85" borderId="132" applyNumberFormat="0" applyProtection="0">
      <alignment vertical="center"/>
    </xf>
    <xf numFmtId="4" fontId="281" fillId="85" borderId="132" applyNumberFormat="0" applyProtection="0">
      <alignment vertical="center"/>
    </xf>
    <xf numFmtId="4" fontId="281" fillId="85" borderId="132" applyNumberFormat="0" applyProtection="0">
      <alignment vertical="center"/>
    </xf>
    <xf numFmtId="4" fontId="94" fillId="85" borderId="132" applyNumberFormat="0" applyProtection="0">
      <alignment vertical="center"/>
    </xf>
    <xf numFmtId="4" fontId="94" fillId="85" borderId="132" applyNumberFormat="0" applyProtection="0">
      <alignment vertical="center"/>
    </xf>
    <xf numFmtId="4" fontId="94" fillId="85" borderId="132" applyNumberFormat="0" applyProtection="0">
      <alignment vertical="center"/>
    </xf>
    <xf numFmtId="4" fontId="94" fillId="85" borderId="132" applyNumberFormat="0" applyProtection="0">
      <alignment vertical="center"/>
    </xf>
    <xf numFmtId="4" fontId="94" fillId="85" borderId="132" applyNumberFormat="0" applyProtection="0">
      <alignment vertical="center"/>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1" borderId="132" applyNumberFormat="0" applyProtection="0">
      <alignment horizontal="left" vertical="center" indent="1"/>
    </xf>
    <xf numFmtId="0" fontId="47" fillId="94" borderId="132" applyNumberFormat="0" applyProtection="0">
      <alignment horizontal="left" vertical="center" indent="1"/>
    </xf>
    <xf numFmtId="0" fontId="47" fillId="94" borderId="132" applyNumberFormat="0" applyProtection="0">
      <alignment horizontal="left" vertical="center" indent="1"/>
    </xf>
    <xf numFmtId="0" fontId="47" fillId="94" borderId="132" applyNumberFormat="0" applyProtection="0">
      <alignment horizontal="left" vertical="center" indent="1"/>
    </xf>
    <xf numFmtId="0" fontId="47" fillId="94" borderId="132" applyNumberFormat="0" applyProtection="0">
      <alignment horizontal="left" vertical="center" indent="1"/>
    </xf>
    <xf numFmtId="0" fontId="47" fillId="94" borderId="132" applyNumberFormat="0" applyProtection="0">
      <alignment horizontal="left" vertical="center" indent="1"/>
    </xf>
    <xf numFmtId="3" fontId="269" fillId="117" borderId="125" applyNumberFormat="0" applyBorder="0" applyAlignment="0" applyProtection="0">
      <protection hidden="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0" fontId="47" fillId="122" borderId="132" applyNumberFormat="0" applyProtection="0">
      <alignment horizontal="left" vertical="center" indent="1"/>
    </xf>
    <xf numFmtId="4" fontId="94" fillId="122" borderId="132" applyNumberFormat="0" applyProtection="0">
      <alignment horizontal="left" vertical="center" indent="1"/>
    </xf>
    <xf numFmtId="4" fontId="94" fillId="122" borderId="132" applyNumberFormat="0" applyProtection="0">
      <alignment horizontal="left" vertical="center" indent="1"/>
    </xf>
    <xf numFmtId="4" fontId="94" fillId="122" borderId="132" applyNumberFormat="0" applyProtection="0">
      <alignment horizontal="left" vertical="center" indent="1"/>
    </xf>
    <xf numFmtId="4" fontId="94" fillId="122" borderId="132" applyNumberFormat="0" applyProtection="0">
      <alignment horizontal="left" vertical="center" indent="1"/>
    </xf>
    <xf numFmtId="4" fontId="94" fillId="122" borderId="132" applyNumberFormat="0" applyProtection="0">
      <alignment horizontal="left" vertical="center" indent="1"/>
    </xf>
    <xf numFmtId="4" fontId="94" fillId="120" borderId="132" applyNumberFormat="0" applyProtection="0">
      <alignment horizontal="left" vertical="center" indent="1"/>
    </xf>
    <xf numFmtId="4" fontId="94" fillId="120" borderId="132" applyNumberFormat="0" applyProtection="0">
      <alignment horizontal="left" vertical="center" indent="1"/>
    </xf>
    <xf numFmtId="4" fontId="94" fillId="120" borderId="132" applyNumberFormat="0" applyProtection="0">
      <alignment horizontal="left" vertical="center" indent="1"/>
    </xf>
    <xf numFmtId="4" fontId="94" fillId="120" borderId="132" applyNumberFormat="0" applyProtection="0">
      <alignment horizontal="left" vertical="center" indent="1"/>
    </xf>
    <xf numFmtId="4" fontId="94" fillId="120"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3" fontId="268" fillId="80" borderId="117" applyNumberFormat="0" applyBorder="0" applyAlignment="0" applyProtection="0">
      <protection hidden="1"/>
    </xf>
    <xf numFmtId="4" fontId="137" fillId="119" borderId="132" applyNumberFormat="0" applyProtection="0">
      <alignment horizontal="left" vertical="center" indent="1"/>
    </xf>
    <xf numFmtId="4" fontId="137" fillId="119" borderId="132" applyNumberFormat="0" applyProtection="0">
      <alignment horizontal="left" vertical="center" indent="1"/>
    </xf>
    <xf numFmtId="4" fontId="137" fillId="119" borderId="132" applyNumberFormat="0" applyProtection="0">
      <alignment horizontal="left" vertical="center" indent="1"/>
    </xf>
    <xf numFmtId="4" fontId="137" fillId="119" borderId="132" applyNumberFormat="0" applyProtection="0">
      <alignment horizontal="left" vertical="center" indent="1"/>
    </xf>
    <xf numFmtId="4" fontId="137" fillId="119" borderId="132" applyNumberFormat="0" applyProtection="0">
      <alignment horizontal="left" vertical="center" indent="1"/>
    </xf>
    <xf numFmtId="4" fontId="94" fillId="68" borderId="132" applyNumberFormat="0" applyProtection="0">
      <alignment horizontal="right" vertical="center"/>
    </xf>
    <xf numFmtId="4" fontId="94" fillId="68" borderId="132" applyNumberFormat="0" applyProtection="0">
      <alignment horizontal="right" vertical="center"/>
    </xf>
    <xf numFmtId="4" fontId="94" fillId="68" borderId="132" applyNumberFormat="0" applyProtection="0">
      <alignment horizontal="right" vertical="center"/>
    </xf>
    <xf numFmtId="4" fontId="94" fillId="68" borderId="132" applyNumberFormat="0" applyProtection="0">
      <alignment horizontal="right" vertical="center"/>
    </xf>
    <xf numFmtId="4" fontId="94" fillId="68" borderId="132" applyNumberFormat="0" applyProtection="0">
      <alignment horizontal="right" vertical="center"/>
    </xf>
    <xf numFmtId="4" fontId="94" fillId="118" borderId="132" applyNumberFormat="0" applyProtection="0">
      <alignment horizontal="right" vertical="center"/>
    </xf>
    <xf numFmtId="4" fontId="94" fillId="118" borderId="132" applyNumberFormat="0" applyProtection="0">
      <alignment horizontal="right" vertical="center"/>
    </xf>
    <xf numFmtId="4" fontId="94" fillId="118" borderId="132" applyNumberFormat="0" applyProtection="0">
      <alignment horizontal="right" vertical="center"/>
    </xf>
    <xf numFmtId="4" fontId="94" fillId="118" borderId="132" applyNumberFormat="0" applyProtection="0">
      <alignment horizontal="right" vertical="center"/>
    </xf>
    <xf numFmtId="4" fontId="94" fillId="118" borderId="132" applyNumberFormat="0" applyProtection="0">
      <alignment horizontal="right" vertical="center"/>
    </xf>
    <xf numFmtId="4" fontId="94" fillId="83" borderId="132" applyNumberFormat="0" applyProtection="0">
      <alignment horizontal="right" vertical="center"/>
    </xf>
    <xf numFmtId="4" fontId="94" fillId="83" borderId="132" applyNumberFormat="0" applyProtection="0">
      <alignment horizontal="right" vertical="center"/>
    </xf>
    <xf numFmtId="4" fontId="94" fillId="83" borderId="132" applyNumberFormat="0" applyProtection="0">
      <alignment horizontal="right" vertical="center"/>
    </xf>
    <xf numFmtId="4" fontId="94" fillId="83" borderId="132" applyNumberFormat="0" applyProtection="0">
      <alignment horizontal="right" vertical="center"/>
    </xf>
    <xf numFmtId="4" fontId="94" fillId="84" borderId="132" applyNumberFormat="0" applyProtection="0">
      <alignment horizontal="right" vertical="center"/>
    </xf>
    <xf numFmtId="4" fontId="94" fillId="84" borderId="132" applyNumberFormat="0" applyProtection="0">
      <alignment horizontal="right" vertical="center"/>
    </xf>
    <xf numFmtId="4" fontId="94" fillId="84" borderId="132" applyNumberFormat="0" applyProtection="0">
      <alignment horizontal="right" vertical="center"/>
    </xf>
    <xf numFmtId="4" fontId="94" fillId="84" borderId="132" applyNumberFormat="0" applyProtection="0">
      <alignment horizontal="right" vertical="center"/>
    </xf>
    <xf numFmtId="4" fontId="94" fillId="84" borderId="132" applyNumberFormat="0" applyProtection="0">
      <alignment horizontal="right" vertical="center"/>
    </xf>
    <xf numFmtId="4" fontId="94" fillId="76" borderId="132" applyNumberFormat="0" applyProtection="0">
      <alignment horizontal="right" vertical="center"/>
    </xf>
    <xf numFmtId="4" fontId="94" fillId="76" borderId="132" applyNumberFormat="0" applyProtection="0">
      <alignment horizontal="right" vertical="center"/>
    </xf>
    <xf numFmtId="4" fontId="94" fillId="76" borderId="132" applyNumberFormat="0" applyProtection="0">
      <alignment horizontal="right" vertical="center"/>
    </xf>
    <xf numFmtId="4" fontId="94" fillId="76" borderId="132" applyNumberFormat="0" applyProtection="0">
      <alignment horizontal="right" vertical="center"/>
    </xf>
    <xf numFmtId="4" fontId="94" fillId="76" borderId="132" applyNumberFormat="0" applyProtection="0">
      <alignment horizontal="right" vertical="center"/>
    </xf>
    <xf numFmtId="4" fontId="94" fillId="70" borderId="132" applyNumberFormat="0" applyProtection="0">
      <alignment horizontal="right" vertical="center"/>
    </xf>
    <xf numFmtId="4" fontId="94" fillId="70" borderId="132" applyNumberFormat="0" applyProtection="0">
      <alignment horizontal="right" vertical="center"/>
    </xf>
    <xf numFmtId="4" fontId="94" fillId="70" borderId="132" applyNumberFormat="0" applyProtection="0">
      <alignment horizontal="right" vertical="center"/>
    </xf>
    <xf numFmtId="4" fontId="94" fillId="70" borderId="132" applyNumberFormat="0" applyProtection="0">
      <alignment horizontal="right" vertical="center"/>
    </xf>
    <xf numFmtId="4" fontId="94" fillId="70" borderId="132" applyNumberFormat="0" applyProtection="0">
      <alignment horizontal="right" vertical="center"/>
    </xf>
    <xf numFmtId="4" fontId="94" fillId="81" borderId="132" applyNumberFormat="0" applyProtection="0">
      <alignment horizontal="right" vertical="center"/>
    </xf>
    <xf numFmtId="4" fontId="94" fillId="81" borderId="132" applyNumberFormat="0" applyProtection="0">
      <alignment horizontal="right" vertical="center"/>
    </xf>
    <xf numFmtId="4" fontId="94" fillId="81" borderId="132" applyNumberFormat="0" applyProtection="0">
      <alignment horizontal="right" vertical="center"/>
    </xf>
    <xf numFmtId="4" fontId="94" fillId="81" borderId="132" applyNumberFormat="0" applyProtection="0">
      <alignment horizontal="right" vertical="center"/>
    </xf>
    <xf numFmtId="4" fontId="94" fillId="81" borderId="132" applyNumberFormat="0" applyProtection="0">
      <alignment horizontal="right" vertical="center"/>
    </xf>
    <xf numFmtId="4" fontId="94" fillId="66" borderId="132" applyNumberFormat="0" applyProtection="0">
      <alignment horizontal="right" vertical="center"/>
    </xf>
    <xf numFmtId="262" fontId="188" fillId="116" borderId="121" applyNumberFormat="0" applyBorder="0" applyAlignment="0" applyProtection="0">
      <alignment horizontal="center"/>
      <protection hidden="1"/>
    </xf>
    <xf numFmtId="0" fontId="266" fillId="87" borderId="129" applyNumberFormat="0" applyAlignment="0" applyProtection="0"/>
    <xf numFmtId="0" fontId="266" fillId="87" borderId="129" applyNumberFormat="0" applyAlignment="0" applyProtection="0"/>
    <xf numFmtId="4" fontId="94" fillId="66" borderId="132" applyNumberFormat="0" applyProtection="0">
      <alignment horizontal="right" vertical="center"/>
    </xf>
    <xf numFmtId="4" fontId="94" fillId="66" borderId="132" applyNumberFormat="0" applyProtection="0">
      <alignment horizontal="right" vertical="center"/>
    </xf>
    <xf numFmtId="0" fontId="266" fillId="87" borderId="129" applyNumberFormat="0" applyAlignment="0" applyProtection="0"/>
    <xf numFmtId="4" fontId="94" fillId="66" borderId="132" applyNumberFormat="0" applyProtection="0">
      <alignment horizontal="right" vertical="center"/>
    </xf>
    <xf numFmtId="4" fontId="94" fillId="66" borderId="132" applyNumberFormat="0" applyProtection="0">
      <alignment horizontal="right" vertical="center"/>
    </xf>
    <xf numFmtId="0" fontId="266" fillId="87" borderId="129" applyNumberFormat="0" applyAlignment="0" applyProtection="0"/>
    <xf numFmtId="0" fontId="266" fillId="87" borderId="129" applyNumberFormat="0" applyAlignment="0" applyProtection="0"/>
    <xf numFmtId="4" fontId="94" fillId="55" borderId="132" applyNumberFormat="0" applyProtection="0">
      <alignment horizontal="right" vertical="center"/>
    </xf>
    <xf numFmtId="0" fontId="265" fillId="88" borderId="129" applyNumberFormat="0" applyAlignment="0" applyProtection="0"/>
    <xf numFmtId="0" fontId="265" fillId="88" borderId="129" applyNumberFormat="0" applyAlignment="0" applyProtection="0"/>
    <xf numFmtId="4" fontId="94" fillId="55" borderId="132" applyNumberFormat="0" applyProtection="0">
      <alignment horizontal="right" vertical="center"/>
    </xf>
    <xf numFmtId="4" fontId="94" fillId="55" borderId="132" applyNumberFormat="0" applyProtection="0">
      <alignment horizontal="right" vertical="center"/>
    </xf>
    <xf numFmtId="4" fontId="94" fillId="55" borderId="132" applyNumberFormat="0" applyProtection="0">
      <alignment horizontal="right" vertical="center"/>
    </xf>
    <xf numFmtId="4" fontId="94" fillId="55" borderId="132" applyNumberFormat="0" applyProtection="0">
      <alignment horizontal="right" vertical="center"/>
    </xf>
    <xf numFmtId="0" fontId="265" fillId="88" borderId="129" applyNumberFormat="0" applyAlignment="0" applyProtection="0"/>
    <xf numFmtId="0" fontId="47" fillId="52" borderId="132" applyNumberFormat="0" applyProtection="0">
      <alignment horizontal="left" vertical="center" indent="1"/>
    </xf>
    <xf numFmtId="0" fontId="265" fillId="88" borderId="129" applyNumberFormat="0" applyAlignment="0" applyProtection="0"/>
    <xf numFmtId="0" fontId="265" fillId="88" borderId="129" applyNumberFormat="0" applyAlignment="0" applyProtection="0"/>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47" fillId="52" borderId="132" applyNumberFormat="0" applyProtection="0">
      <alignment horizontal="left" vertical="center" indent="1"/>
    </xf>
    <xf numFmtId="0" fontId="265" fillId="88" borderId="129" applyNumberFormat="0" applyAlignment="0" applyProtection="0"/>
    <xf numFmtId="4" fontId="94" fillId="46" borderId="132" applyNumberFormat="0" applyProtection="0">
      <alignment horizontal="left" vertical="center" indent="1"/>
    </xf>
    <xf numFmtId="0" fontId="265" fillId="88" borderId="129" applyNumberFormat="0" applyAlignment="0" applyProtection="0"/>
    <xf numFmtId="0" fontId="265" fillId="88" borderId="129" applyNumberFormat="0" applyAlignment="0" applyProtection="0"/>
    <xf numFmtId="4" fontId="94" fillId="46" borderId="132" applyNumberFormat="0" applyProtection="0">
      <alignment horizontal="left" vertical="center" indent="1"/>
    </xf>
    <xf numFmtId="4" fontId="94" fillId="46" borderId="132" applyNumberFormat="0" applyProtection="0">
      <alignment horizontal="left" vertical="center" indent="1"/>
    </xf>
    <xf numFmtId="4" fontId="94" fillId="46" borderId="132" applyNumberFormat="0" applyProtection="0">
      <alignment horizontal="left" vertical="center" indent="1"/>
    </xf>
    <xf numFmtId="4" fontId="94" fillId="46" borderId="132" applyNumberFormat="0" applyProtection="0">
      <alignment horizontal="left" vertical="center" indent="1"/>
    </xf>
    <xf numFmtId="0" fontId="265" fillId="88" borderId="129" applyNumberFormat="0" applyAlignment="0" applyProtection="0"/>
    <xf numFmtId="4" fontId="94" fillId="46" borderId="132" applyNumberFormat="0" applyProtection="0">
      <alignment horizontal="left" vertical="center" indent="1"/>
    </xf>
    <xf numFmtId="4" fontId="94" fillId="46" borderId="132" applyNumberFormat="0" applyProtection="0">
      <alignment horizontal="left" vertical="center" indent="1"/>
    </xf>
    <xf numFmtId="4" fontId="94" fillId="46" borderId="132" applyNumberFormat="0" applyProtection="0">
      <alignment horizontal="left" vertical="center" indent="1"/>
    </xf>
    <xf numFmtId="4" fontId="94" fillId="46" borderId="132" applyNumberFormat="0" applyProtection="0">
      <alignment horizontal="left" vertical="center" indent="1"/>
    </xf>
    <xf numFmtId="0" fontId="266" fillId="87" borderId="129" applyNumberFormat="0" applyAlignment="0" applyProtection="0"/>
    <xf numFmtId="0" fontId="266" fillId="87" borderId="129" applyNumberFormat="0" applyAlignment="0" applyProtection="0"/>
    <xf numFmtId="0" fontId="266" fillId="87" borderId="129" applyNumberFormat="0" applyAlignment="0" applyProtection="0"/>
    <xf numFmtId="0" fontId="266" fillId="87" borderId="129" applyNumberFormat="0" applyAlignment="0" applyProtection="0"/>
    <xf numFmtId="0" fontId="265" fillId="87" borderId="129" applyNumberFormat="0" applyAlignment="0" applyProtection="0"/>
    <xf numFmtId="4" fontId="281" fillId="46" borderId="132" applyNumberFormat="0" applyProtection="0">
      <alignment vertical="center"/>
    </xf>
    <xf numFmtId="4" fontId="281" fillId="46" borderId="132" applyNumberFormat="0" applyProtection="0">
      <alignment vertical="center"/>
    </xf>
    <xf numFmtId="4" fontId="281" fillId="46" borderId="132" applyNumberFormat="0" applyProtection="0">
      <alignment vertical="center"/>
    </xf>
    <xf numFmtId="4" fontId="281" fillId="46" borderId="132" applyNumberFormat="0" applyProtection="0">
      <alignment vertical="center"/>
    </xf>
    <xf numFmtId="4" fontId="281" fillId="46" borderId="132" applyNumberFormat="0" applyProtection="0">
      <alignment vertical="center"/>
    </xf>
    <xf numFmtId="4" fontId="94" fillId="46" borderId="132" applyNumberFormat="0" applyProtection="0">
      <alignment vertical="center"/>
    </xf>
    <xf numFmtId="4" fontId="94" fillId="46" borderId="132" applyNumberFormat="0" applyProtection="0">
      <alignment vertical="center"/>
    </xf>
    <xf numFmtId="4" fontId="94" fillId="46" borderId="132" applyNumberFormat="0" applyProtection="0">
      <alignment vertical="center"/>
    </xf>
    <xf numFmtId="4" fontId="94" fillId="46" borderId="132" applyNumberFormat="0" applyProtection="0">
      <alignment vertical="center"/>
    </xf>
    <xf numFmtId="4" fontId="94" fillId="46" borderId="132" applyNumberFormat="0" applyProtection="0">
      <alignment vertical="center"/>
    </xf>
    <xf numFmtId="0" fontId="279" fillId="67" borderId="139"/>
    <xf numFmtId="0" fontId="97" fillId="0" borderId="164" applyNumberFormat="0" applyAlignment="0" applyProtection="0"/>
    <xf numFmtId="0" fontId="264" fillId="0" borderId="121"/>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171"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171"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3" fontId="268" fillId="80" borderId="139" applyNumberFormat="0" applyBorder="0" applyAlignment="0" applyProtection="0">
      <protection hidden="1"/>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47" fillId="9" borderId="139" applyNumberFormat="0" applyFont="0">
      <alignment horizontal="center" wrapText="1"/>
      <protection locked="0"/>
    </xf>
    <xf numFmtId="0" fontId="261" fillId="64" borderId="125"/>
    <xf numFmtId="0" fontId="261" fillId="64" borderId="125"/>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0" fontId="47" fillId="9" borderId="139">
      <alignment horizontal="center" wrapText="1"/>
    </xf>
    <xf numFmtId="316" fontId="47" fillId="9" borderId="139" applyFont="0">
      <alignment horizontal="right" vertical="center"/>
      <protection locked="0"/>
    </xf>
    <xf numFmtId="316" fontId="47" fillId="9" borderId="139" applyFont="0">
      <alignment horizontal="right" vertical="center"/>
      <protection locked="0"/>
    </xf>
    <xf numFmtId="316" fontId="47" fillId="9" borderId="139" applyFont="0">
      <alignment horizontal="right" vertical="center"/>
      <protection locked="0"/>
    </xf>
    <xf numFmtId="316" fontId="47" fillId="9" borderId="139" applyFont="0">
      <alignment horizontal="right" vertical="center"/>
      <protection locked="0"/>
    </xf>
    <xf numFmtId="316" fontId="47" fillId="9" borderId="139" applyFont="0">
      <alignment horizontal="right" vertical="center"/>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9" fontId="47" fillId="9" borderId="139">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10" fontId="47" fillId="9" borderId="139" applyFont="0">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241"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47" fillId="9" borderId="139">
      <alignment horizontal="right"/>
      <protection locked="0"/>
    </xf>
    <xf numFmtId="3" fontId="268" fillId="80" borderId="146" applyNumberFormat="0" applyBorder="0" applyAlignment="0" applyProtection="0">
      <protection hidden="1"/>
    </xf>
    <xf numFmtId="0" fontId="47" fillId="0" borderId="0"/>
    <xf numFmtId="0" fontId="47" fillId="0" borderId="0"/>
    <xf numFmtId="0" fontId="266" fillId="87" borderId="163" applyNumberFormat="0" applyAlignment="0" applyProtection="0"/>
    <xf numFmtId="0" fontId="266" fillId="87" borderId="163" applyNumberFormat="0" applyAlignment="0" applyProtection="0"/>
    <xf numFmtId="0" fontId="266" fillId="87" borderId="163" applyNumberFormat="0" applyAlignment="0" applyProtection="0"/>
    <xf numFmtId="0" fontId="266" fillId="87" borderId="163" applyNumberFormat="0" applyAlignment="0" applyProtection="0"/>
    <xf numFmtId="0" fontId="266" fillId="87" borderId="163" applyNumberFormat="0" applyAlignment="0" applyProtection="0"/>
    <xf numFmtId="0" fontId="265" fillId="88" borderId="163" applyNumberFormat="0" applyAlignment="0" applyProtection="0"/>
    <xf numFmtId="0" fontId="265" fillId="88" borderId="163" applyNumberFormat="0" applyAlignment="0" applyProtection="0"/>
    <xf numFmtId="0" fontId="265" fillId="88" borderId="163" applyNumberFormat="0" applyAlignment="0" applyProtection="0"/>
    <xf numFmtId="0" fontId="265" fillId="88" borderId="163" applyNumberFormat="0" applyAlignment="0" applyProtection="0"/>
    <xf numFmtId="0" fontId="265" fillId="88" borderId="163" applyNumberFormat="0" applyAlignment="0" applyProtection="0"/>
    <xf numFmtId="0" fontId="265" fillId="88" borderId="163" applyNumberFormat="0" applyAlignment="0" applyProtection="0"/>
    <xf numFmtId="0" fontId="265" fillId="88" borderId="163" applyNumberFormat="0" applyAlignment="0" applyProtection="0"/>
    <xf numFmtId="0" fontId="266" fillId="87" borderId="163" applyNumberFormat="0" applyAlignment="0" applyProtection="0"/>
    <xf numFmtId="0" fontId="266" fillId="87" borderId="163" applyNumberFormat="0" applyAlignment="0" applyProtection="0"/>
    <xf numFmtId="0" fontId="266" fillId="87" borderId="163" applyNumberFormat="0" applyAlignment="0" applyProtection="0"/>
    <xf numFmtId="0" fontId="47" fillId="0" borderId="145"/>
    <xf numFmtId="0" fontId="47" fillId="0" borderId="145"/>
    <xf numFmtId="0" fontId="266" fillId="87" borderId="163" applyNumberFormat="0" applyAlignment="0" applyProtection="0"/>
    <xf numFmtId="0" fontId="47" fillId="0" borderId="142"/>
    <xf numFmtId="0" fontId="47" fillId="0" borderId="142"/>
    <xf numFmtId="0" fontId="47" fillId="0" borderId="142"/>
    <xf numFmtId="0" fontId="47" fillId="0" borderId="142"/>
    <xf numFmtId="0" fontId="47" fillId="9" borderId="146" applyNumberFormat="0" applyFont="0">
      <alignment horizontal="center" wrapText="1"/>
      <protection locked="0"/>
    </xf>
    <xf numFmtId="0" fontId="47" fillId="9" borderId="146" applyNumberFormat="0" applyFont="0">
      <alignment horizontal="center" wrapText="1"/>
      <protection locked="0"/>
    </xf>
    <xf numFmtId="0" fontId="47" fillId="9" borderId="146" applyNumberFormat="0" applyFont="0">
      <alignment horizontal="center" wrapText="1"/>
      <protection locked="0"/>
    </xf>
    <xf numFmtId="0" fontId="47" fillId="9" borderId="146" applyNumberFormat="0" applyFont="0">
      <alignment horizontal="center" wrapText="1"/>
      <protection locked="0"/>
    </xf>
    <xf numFmtId="0" fontId="47" fillId="9" borderId="146" applyNumberFormat="0" applyFont="0">
      <alignment horizontal="center" wrapText="1"/>
      <protection locked="0"/>
    </xf>
    <xf numFmtId="0" fontId="47" fillId="9" borderId="146" applyNumberFormat="0" applyFont="0">
      <alignment horizontal="center" wrapText="1"/>
      <protection locked="0"/>
    </xf>
    <xf numFmtId="0" fontId="260" fillId="81" borderId="143">
      <alignment horizontal="center" vertical="center"/>
    </xf>
    <xf numFmtId="0" fontId="260" fillId="81" borderId="143">
      <alignment horizontal="center" vertical="center"/>
    </xf>
    <xf numFmtId="0" fontId="260" fillId="81" borderId="143">
      <alignment horizontal="center" vertical="center"/>
    </xf>
    <xf numFmtId="0" fontId="47" fillId="9" borderId="146" applyNumberFormat="0" applyFont="0">
      <alignment horizontal="center" wrapText="1"/>
      <protection locked="0"/>
    </xf>
    <xf numFmtId="0" fontId="260" fillId="81" borderId="144">
      <alignment horizontal="center" vertical="center"/>
    </xf>
    <xf numFmtId="0" fontId="47" fillId="9" borderId="146" applyNumberFormat="0" applyFont="0">
      <alignment horizontal="center" wrapText="1"/>
      <protection locked="0"/>
    </xf>
    <xf numFmtId="0" fontId="260" fillId="81" borderId="140">
      <alignment horizontal="center" vertical="center"/>
    </xf>
    <xf numFmtId="0" fontId="260" fillId="81" borderId="140">
      <alignment horizontal="center" vertical="center"/>
    </xf>
    <xf numFmtId="0" fontId="260" fillId="81" borderId="140">
      <alignment horizontal="center" vertical="center"/>
    </xf>
    <xf numFmtId="0" fontId="260" fillId="114" borderId="143">
      <alignment horizontal="center" vertical="center"/>
    </xf>
    <xf numFmtId="0" fontId="260" fillId="114" borderId="143">
      <alignment horizontal="center" vertical="center"/>
    </xf>
    <xf numFmtId="0" fontId="260" fillId="114" borderId="143">
      <alignment horizontal="center" vertical="center"/>
    </xf>
    <xf numFmtId="0" fontId="260" fillId="114" borderId="143">
      <alignment horizontal="center" vertical="center"/>
    </xf>
    <xf numFmtId="0" fontId="260" fillId="114" borderId="144">
      <alignment horizontal="center" vertical="center"/>
    </xf>
    <xf numFmtId="0" fontId="260" fillId="114" borderId="144">
      <alignment horizontal="center" vertical="center"/>
    </xf>
    <xf numFmtId="0" fontId="47" fillId="0" borderId="0"/>
    <xf numFmtId="0" fontId="47" fillId="9" borderId="146">
      <alignment horizontal="center" wrapText="1"/>
    </xf>
    <xf numFmtId="0" fontId="47" fillId="9" borderId="146">
      <alignment horizontal="center" wrapText="1"/>
    </xf>
    <xf numFmtId="0" fontId="47" fillId="9" borderId="146">
      <alignment horizontal="center" wrapText="1"/>
    </xf>
    <xf numFmtId="0" fontId="56" fillId="64" borderId="141">
      <alignment horizontal="left" vertical="top"/>
    </xf>
    <xf numFmtId="0" fontId="56" fillId="64" borderId="141">
      <alignment horizontal="left" vertical="top"/>
    </xf>
    <xf numFmtId="0" fontId="56" fillId="64" borderId="143">
      <alignment horizontal="center"/>
    </xf>
    <xf numFmtId="0" fontId="56" fillId="64" borderId="143">
      <alignment horizontal="center"/>
    </xf>
    <xf numFmtId="0" fontId="56" fillId="64" borderId="144">
      <alignment horizontal="center"/>
    </xf>
    <xf numFmtId="0" fontId="56" fillId="64" borderId="144">
      <alignment horizontal="center"/>
    </xf>
    <xf numFmtId="0" fontId="47" fillId="9" borderId="146">
      <alignment horizontal="center" wrapText="1"/>
    </xf>
    <xf numFmtId="0" fontId="47" fillId="9" borderId="146">
      <alignment horizontal="center" wrapText="1"/>
    </xf>
    <xf numFmtId="0" fontId="47" fillId="9" borderId="146">
      <alignment horizontal="center" wrapText="1"/>
    </xf>
    <xf numFmtId="0" fontId="47" fillId="9" borderId="146">
      <alignment horizontal="center" wrapText="1"/>
    </xf>
    <xf numFmtId="0" fontId="56" fillId="64" borderId="140">
      <alignment horizontal="center"/>
    </xf>
    <xf numFmtId="0" fontId="56" fillId="64" borderId="140">
      <alignment horizontal="center"/>
    </xf>
    <xf numFmtId="0" fontId="56" fillId="64" borderId="140">
      <alignment horizontal="center"/>
    </xf>
    <xf numFmtId="0" fontId="56" fillId="64" borderId="140">
      <alignment horizontal="center"/>
    </xf>
    <xf numFmtId="0" fontId="47" fillId="9" borderId="146">
      <alignment horizontal="center" wrapText="1"/>
    </xf>
    <xf numFmtId="0" fontId="47" fillId="9" borderId="146">
      <alignment horizontal="center" wrapText="1"/>
    </xf>
    <xf numFmtId="3" fontId="47" fillId="0" borderId="144"/>
    <xf numFmtId="3" fontId="47" fillId="0" borderId="144"/>
    <xf numFmtId="3" fontId="47" fillId="0" borderId="144"/>
    <xf numFmtId="3" fontId="47" fillId="0" borderId="144"/>
    <xf numFmtId="0" fontId="260" fillId="114" borderId="143">
      <alignment horizontal="center" vertical="top" wrapText="1"/>
    </xf>
    <xf numFmtId="0" fontId="260" fillId="114" borderId="143">
      <alignment horizontal="center" vertical="top" wrapText="1"/>
    </xf>
    <xf numFmtId="0" fontId="260" fillId="114" borderId="143">
      <alignment horizontal="center" vertical="top" wrapText="1"/>
    </xf>
    <xf numFmtId="0" fontId="47" fillId="0" borderId="145">
      <alignment horizontal="center"/>
    </xf>
    <xf numFmtId="0" fontId="47" fillId="0" borderId="145">
      <alignment horizontal="center"/>
    </xf>
    <xf numFmtId="316" fontId="47" fillId="9" borderId="146" applyFont="0">
      <alignment horizontal="right" vertical="center"/>
      <protection locked="0"/>
    </xf>
    <xf numFmtId="316" fontId="47" fillId="9" borderId="146" applyFont="0">
      <alignment horizontal="right" vertical="center"/>
      <protection locked="0"/>
    </xf>
    <xf numFmtId="316" fontId="47" fillId="9" borderId="146" applyFont="0">
      <alignment horizontal="right" vertical="center"/>
      <protection locked="0"/>
    </xf>
    <xf numFmtId="316" fontId="47" fillId="9" borderId="146" applyFont="0">
      <alignment horizontal="right" vertical="center"/>
      <protection locked="0"/>
    </xf>
    <xf numFmtId="316" fontId="47" fillId="9" borderId="146" applyFont="0">
      <alignment horizontal="right" vertical="center"/>
      <protection locked="0"/>
    </xf>
    <xf numFmtId="0" fontId="47" fillId="0" borderId="142">
      <alignment horizontal="center"/>
    </xf>
    <xf numFmtId="0" fontId="47" fillId="0" borderId="142">
      <alignment horizontal="center"/>
    </xf>
    <xf numFmtId="0" fontId="47" fillId="0" borderId="142">
      <alignment horizontal="center"/>
    </xf>
    <xf numFmtId="0" fontId="47" fillId="0" borderId="141">
      <alignment horizontal="center"/>
    </xf>
    <xf numFmtId="0" fontId="47" fillId="0" borderId="141">
      <alignment horizontal="center"/>
    </xf>
    <xf numFmtId="0" fontId="47" fillId="0" borderId="141">
      <alignment horizontal="center"/>
    </xf>
    <xf numFmtId="9" fontId="47" fillId="9" borderId="146">
      <alignment horizontal="right"/>
      <protection locked="0"/>
    </xf>
    <xf numFmtId="9" fontId="47" fillId="9" borderId="146">
      <alignment horizontal="right"/>
      <protection locked="0"/>
    </xf>
    <xf numFmtId="9" fontId="47" fillId="9" borderId="146">
      <alignment horizontal="right"/>
      <protection locked="0"/>
    </xf>
    <xf numFmtId="9" fontId="47" fillId="9" borderId="146">
      <alignment horizontal="right"/>
      <protection locked="0"/>
    </xf>
    <xf numFmtId="9" fontId="47" fillId="9" borderId="146">
      <alignment horizontal="right"/>
      <protection locked="0"/>
    </xf>
    <xf numFmtId="9" fontId="47" fillId="9" borderId="146">
      <alignment horizontal="right"/>
      <protection locked="0"/>
    </xf>
    <xf numFmtId="9" fontId="47" fillId="9" borderId="146">
      <alignment horizontal="right"/>
      <protection locked="0"/>
    </xf>
    <xf numFmtId="0" fontId="47" fillId="0" borderId="143"/>
    <xf numFmtId="0" fontId="47" fillId="0" borderId="143"/>
    <xf numFmtId="0" fontId="47" fillId="0" borderId="143"/>
    <xf numFmtId="0" fontId="47" fillId="0" borderId="143"/>
    <xf numFmtId="0" fontId="47" fillId="0" borderId="143"/>
    <xf numFmtId="9" fontId="47" fillId="9" borderId="146">
      <alignment horizontal="right"/>
      <protection locked="0"/>
    </xf>
    <xf numFmtId="0" fontId="56" fillId="0" borderId="140"/>
    <xf numFmtId="0" fontId="56" fillId="0" borderId="140"/>
    <xf numFmtId="0" fontId="56" fillId="0" borderId="140"/>
    <xf numFmtId="0" fontId="56" fillId="0" borderId="140"/>
    <xf numFmtId="0" fontId="260" fillId="114" borderId="143">
      <alignment horizontal="center" vertical="top"/>
    </xf>
    <xf numFmtId="10" fontId="47" fillId="9" borderId="146" applyFont="0">
      <alignment horizontal="right"/>
      <protection locked="0"/>
    </xf>
    <xf numFmtId="10" fontId="47" fillId="9" borderId="146" applyFont="0">
      <alignment horizontal="right"/>
      <protection locked="0"/>
    </xf>
    <xf numFmtId="233" fontId="47" fillId="0" borderId="141">
      <alignment horizontal="left"/>
    </xf>
    <xf numFmtId="233" fontId="47" fillId="0" borderId="141">
      <alignment horizontal="left"/>
    </xf>
    <xf numFmtId="233" fontId="47" fillId="0" borderId="141">
      <alignment horizontal="left"/>
    </xf>
    <xf numFmtId="10" fontId="47" fillId="9" borderId="146" applyFont="0">
      <alignment horizontal="right"/>
      <protection locked="0"/>
    </xf>
    <xf numFmtId="10" fontId="47" fillId="9" borderId="146" applyFont="0">
      <alignment horizontal="right"/>
      <protection locked="0"/>
    </xf>
    <xf numFmtId="233" fontId="47" fillId="0" borderId="141">
      <alignment horizontal="left"/>
    </xf>
    <xf numFmtId="233" fontId="47" fillId="0" borderId="141">
      <alignment horizontal="left"/>
    </xf>
    <xf numFmtId="233" fontId="47" fillId="0" borderId="141">
      <alignment horizontal="left"/>
    </xf>
    <xf numFmtId="10" fontId="47" fillId="9" borderId="146" applyFont="0">
      <alignment horizontal="right"/>
      <protection locked="0"/>
    </xf>
    <xf numFmtId="10" fontId="47" fillId="9" borderId="146" applyFont="0">
      <alignment horizontal="right"/>
      <protection locked="0"/>
    </xf>
    <xf numFmtId="233" fontId="47" fillId="0" borderId="141">
      <alignment horizontal="left"/>
    </xf>
    <xf numFmtId="233" fontId="47" fillId="0" borderId="141">
      <alignment horizontal="left"/>
    </xf>
    <xf numFmtId="233" fontId="47" fillId="0" borderId="141">
      <alignment horizontal="left"/>
    </xf>
    <xf numFmtId="10" fontId="47" fillId="9" borderId="146" applyFont="0">
      <alignment horizontal="right"/>
      <protection locked="0"/>
    </xf>
    <xf numFmtId="10" fontId="47" fillId="9" borderId="146" applyFont="0">
      <alignment horizontal="right"/>
      <protection locked="0"/>
    </xf>
    <xf numFmtId="10" fontId="47" fillId="9" borderId="146" applyFont="0">
      <alignment horizontal="right"/>
      <protection locked="0"/>
    </xf>
    <xf numFmtId="233" fontId="47" fillId="0" borderId="141">
      <alignment horizontal="left"/>
    </xf>
    <xf numFmtId="10" fontId="47" fillId="9" borderId="146" applyFont="0">
      <alignment horizontal="right"/>
      <protection locked="0"/>
    </xf>
    <xf numFmtId="0" fontId="56" fillId="0" borderId="141"/>
    <xf numFmtId="0" fontId="56" fillId="0" borderId="141"/>
    <xf numFmtId="0" fontId="56" fillId="0" borderId="141"/>
    <xf numFmtId="241" fontId="47" fillId="9" borderId="146">
      <alignment horizontal="right"/>
      <protection locked="0"/>
    </xf>
    <xf numFmtId="241" fontId="47" fillId="9" borderId="146">
      <alignment horizontal="right"/>
      <protection locked="0"/>
    </xf>
    <xf numFmtId="241" fontId="47" fillId="9" borderId="146">
      <alignment horizontal="right"/>
      <protection locked="0"/>
    </xf>
    <xf numFmtId="241" fontId="47" fillId="9" borderId="146">
      <alignment horizontal="right"/>
      <protection locked="0"/>
    </xf>
    <xf numFmtId="241" fontId="47" fillId="9" borderId="146">
      <alignment horizontal="right"/>
      <protection locked="0"/>
    </xf>
    <xf numFmtId="241" fontId="47" fillId="9" borderId="146">
      <alignment horizontal="right"/>
      <protection locked="0"/>
    </xf>
    <xf numFmtId="241" fontId="47" fillId="9" borderId="146">
      <alignment horizontal="right"/>
      <protection locked="0"/>
    </xf>
    <xf numFmtId="0" fontId="56" fillId="64" borderId="140"/>
    <xf numFmtId="0" fontId="56" fillId="64" borderId="140"/>
    <xf numFmtId="0" fontId="56" fillId="64" borderId="140"/>
    <xf numFmtId="0" fontId="56" fillId="64" borderId="140"/>
    <xf numFmtId="241" fontId="47" fillId="9" borderId="146">
      <alignment horizontal="right"/>
      <protection locked="0"/>
    </xf>
    <xf numFmtId="241" fontId="47" fillId="9" borderId="146">
      <alignment horizontal="right"/>
      <protection locked="0"/>
    </xf>
    <xf numFmtId="0" fontId="47" fillId="0" borderId="144"/>
    <xf numFmtId="0" fontId="47" fillId="0" borderId="144"/>
    <xf numFmtId="0" fontId="47" fillId="0" borderId="144"/>
    <xf numFmtId="0" fontId="47" fillId="0" borderId="144"/>
    <xf numFmtId="0" fontId="260" fillId="81" borderId="143">
      <alignment horizontal="center" vertical="top" wrapText="1"/>
    </xf>
    <xf numFmtId="0" fontId="260" fillId="81" borderId="143">
      <alignment horizontal="center" vertical="top" wrapText="1"/>
    </xf>
    <xf numFmtId="0" fontId="260" fillId="81" borderId="143">
      <alignment horizontal="center" vertical="top" wrapText="1"/>
    </xf>
    <xf numFmtId="0" fontId="260" fillId="81" borderId="143">
      <alignment horizontal="center" vertical="top" wrapText="1"/>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3" fontId="47" fillId="9" borderId="146">
      <alignment horizontal="right"/>
      <protection locked="0"/>
    </xf>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171"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171"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2" fontId="188" fillId="85" borderId="117" applyNumberFormat="0" applyBorder="0" applyAlignment="0">
      <protection locked="0"/>
    </xf>
    <xf numFmtId="0" fontId="47" fillId="0" borderId="0"/>
    <xf numFmtId="0" fontId="47" fillId="0" borderId="0"/>
    <xf numFmtId="3" fontId="268" fillId="80" borderId="139" applyNumberFormat="0" applyBorder="0" applyAlignment="0" applyProtection="0">
      <protection hidden="1"/>
    </xf>
    <xf numFmtId="0" fontId="260" fillId="81" borderId="152">
      <alignment horizontal="center" vertical="center"/>
    </xf>
    <xf numFmtId="0" fontId="260" fillId="81" borderId="152">
      <alignment horizontal="center" vertical="center"/>
    </xf>
    <xf numFmtId="0" fontId="260" fillId="81" borderId="152">
      <alignment horizontal="center" vertical="center"/>
    </xf>
    <xf numFmtId="0" fontId="260" fillId="81" borderId="152">
      <alignment horizontal="center" vertical="center"/>
    </xf>
    <xf numFmtId="0" fontId="260" fillId="114" borderId="152">
      <alignment horizontal="center" vertical="center"/>
    </xf>
    <xf numFmtId="0" fontId="260" fillId="114" borderId="152">
      <alignment horizontal="center" vertical="center"/>
    </xf>
    <xf numFmtId="0" fontId="260" fillId="114" borderId="152">
      <alignment horizontal="center" vertical="center"/>
    </xf>
    <xf numFmtId="0" fontId="260" fillId="114" borderId="152">
      <alignment horizontal="center" vertical="center"/>
    </xf>
    <xf numFmtId="0" fontId="266" fillId="87" borderId="132" applyNumberFormat="0" applyAlignment="0" applyProtection="0"/>
    <xf numFmtId="0" fontId="266" fillId="87" borderId="132" applyNumberFormat="0" applyAlignment="0" applyProtection="0"/>
    <xf numFmtId="0" fontId="266" fillId="87" borderId="132" applyNumberFormat="0" applyAlignment="0" applyProtection="0"/>
    <xf numFmtId="0" fontId="266" fillId="87" borderId="132" applyNumberFormat="0" applyAlignment="0" applyProtection="0"/>
    <xf numFmtId="0" fontId="266" fillId="87" borderId="132" applyNumberFormat="0" applyAlignment="0" applyProtection="0"/>
    <xf numFmtId="0" fontId="265" fillId="88" borderId="132" applyNumberFormat="0" applyAlignment="0" applyProtection="0"/>
    <xf numFmtId="0" fontId="265" fillId="88" borderId="132" applyNumberFormat="0" applyAlignment="0" applyProtection="0"/>
    <xf numFmtId="0" fontId="265" fillId="88" borderId="132" applyNumberFormat="0" applyAlignment="0" applyProtection="0"/>
    <xf numFmtId="0" fontId="265" fillId="88" borderId="132" applyNumberFormat="0" applyAlignment="0" applyProtection="0"/>
    <xf numFmtId="0" fontId="265" fillId="88" borderId="132" applyNumberFormat="0" applyAlignment="0" applyProtection="0"/>
    <xf numFmtId="0" fontId="265" fillId="88" borderId="132" applyNumberFormat="0" applyAlignment="0" applyProtection="0"/>
    <xf numFmtId="0" fontId="56" fillId="64" borderId="152">
      <alignment horizontal="center"/>
    </xf>
    <xf numFmtId="0" fontId="265" fillId="88" borderId="132" applyNumberFormat="0" applyAlignment="0" applyProtection="0"/>
    <xf numFmtId="0" fontId="56" fillId="64" borderId="151">
      <alignment horizontal="center"/>
    </xf>
    <xf numFmtId="0" fontId="56" fillId="64" borderId="151">
      <alignment horizontal="center"/>
    </xf>
    <xf numFmtId="0" fontId="56" fillId="64" borderId="151">
      <alignment horizontal="center"/>
    </xf>
    <xf numFmtId="0" fontId="266" fillId="87" borderId="132" applyNumberFormat="0" applyAlignment="0" applyProtection="0"/>
    <xf numFmtId="0" fontId="47" fillId="0" borderId="0"/>
    <xf numFmtId="0" fontId="266" fillId="87" borderId="132" applyNumberFormat="0" applyAlignment="0" applyProtection="0"/>
    <xf numFmtId="0" fontId="56" fillId="64" borderId="151">
      <alignment horizontal="center"/>
    </xf>
    <xf numFmtId="0" fontId="260" fillId="114" borderId="152">
      <alignment horizontal="center" vertical="top" wrapText="1"/>
    </xf>
    <xf numFmtId="0" fontId="260" fillId="114" borderId="152">
      <alignment horizontal="center" vertical="top" wrapText="1"/>
    </xf>
    <xf numFmtId="0" fontId="260" fillId="114" borderId="152">
      <alignment horizontal="center" vertical="top" wrapText="1"/>
    </xf>
    <xf numFmtId="0" fontId="260" fillId="114" borderId="152">
      <alignment horizontal="center" vertical="top" wrapText="1"/>
    </xf>
    <xf numFmtId="0" fontId="47" fillId="0" borderId="152"/>
    <xf numFmtId="0" fontId="47" fillId="0" borderId="152"/>
    <xf numFmtId="0" fontId="47" fillId="0" borderId="152"/>
    <xf numFmtId="0" fontId="47" fillId="0" borderId="152"/>
    <xf numFmtId="0" fontId="56" fillId="0" borderId="151"/>
    <xf numFmtId="0" fontId="56" fillId="0" borderId="151"/>
    <xf numFmtId="0" fontId="56" fillId="0" borderId="151"/>
    <xf numFmtId="0" fontId="56" fillId="0" borderId="151"/>
    <xf numFmtId="0" fontId="260" fillId="114" borderId="152">
      <alignment horizontal="center" vertical="top"/>
    </xf>
    <xf numFmtId="0" fontId="260" fillId="114" borderId="152">
      <alignment horizontal="center" vertical="top"/>
    </xf>
    <xf numFmtId="0" fontId="56" fillId="64" borderId="151"/>
    <xf numFmtId="0" fontId="56" fillId="64" borderId="151"/>
    <xf numFmtId="0" fontId="56" fillId="64" borderId="151"/>
    <xf numFmtId="0" fontId="56" fillId="64" borderId="151"/>
    <xf numFmtId="0" fontId="260" fillId="81" borderId="152">
      <alignment horizontal="center" vertical="top" wrapText="1"/>
    </xf>
    <xf numFmtId="0" fontId="260" fillId="81" borderId="152">
      <alignment horizontal="center" vertical="top" wrapText="1"/>
    </xf>
    <xf numFmtId="0" fontId="260" fillId="81" borderId="152">
      <alignment horizontal="center" vertical="top" wrapText="1"/>
    </xf>
    <xf numFmtId="0" fontId="260" fillId="81" borderId="152">
      <alignment horizontal="center" vertical="top" wrapText="1"/>
    </xf>
    <xf numFmtId="0" fontId="47" fillId="0" borderId="0"/>
    <xf numFmtId="0" fontId="47" fillId="0" borderId="0"/>
    <xf numFmtId="10" fontId="89" fillId="112" borderId="141" applyBorder="0">
      <alignment horizontal="center"/>
      <protection locked="0"/>
    </xf>
    <xf numFmtId="2" fontId="188" fillId="85" borderId="139" applyNumberFormat="0" applyBorder="0" applyAlignment="0">
      <protection locked="0"/>
    </xf>
    <xf numFmtId="10" fontId="89" fillId="112" borderId="141" applyBorder="0">
      <alignment horizontal="center"/>
      <protection locked="0"/>
    </xf>
    <xf numFmtId="10" fontId="89" fillId="112" borderId="141" applyBorder="0">
      <alignment horizontal="center"/>
      <protection locked="0"/>
    </xf>
    <xf numFmtId="10" fontId="89" fillId="112" borderId="141" applyBorder="0">
      <alignment horizontal="center"/>
      <protection locked="0"/>
    </xf>
    <xf numFmtId="10" fontId="89" fillId="112" borderId="141" applyBorder="0">
      <alignment horizontal="center"/>
      <protection locked="0"/>
    </xf>
    <xf numFmtId="0" fontId="47" fillId="0" borderId="0"/>
    <xf numFmtId="2" fontId="188" fillId="85" borderId="146" applyNumberFormat="0" applyBorder="0" applyAlignment="0">
      <protection locked="0"/>
    </xf>
    <xf numFmtId="0" fontId="47" fillId="0" borderId="0"/>
    <xf numFmtId="0" fontId="47" fillId="0" borderId="0"/>
    <xf numFmtId="233" fontId="183" fillId="65" borderId="121" applyBorder="0"/>
    <xf numFmtId="302" fontId="97" fillId="0" borderId="121" applyBorder="0"/>
    <xf numFmtId="49" fontId="47" fillId="104" borderId="117" applyFont="0" applyAlignment="0">
      <protection locked="0"/>
    </xf>
    <xf numFmtId="3" fontId="125" fillId="46" borderId="117" applyNumberFormat="0" applyFont="0" applyAlignment="0"/>
    <xf numFmtId="3" fontId="125" fillId="46" borderId="117" applyNumberFormat="0" applyFont="0" applyAlignment="0"/>
    <xf numFmtId="3" fontId="125" fillId="46" borderId="117" applyNumberFormat="0" applyFont="0" applyAlignment="0"/>
    <xf numFmtId="3" fontId="125" fillId="46" borderId="117" applyNumberFormat="0" applyFont="0" applyAlignment="0"/>
    <xf numFmtId="3" fontId="125" fillId="46" borderId="117" applyNumberFormat="0" applyFont="0" applyAlignment="0"/>
    <xf numFmtId="9" fontId="47" fillId="104" borderId="125" applyFont="0">
      <alignment horizontal="right"/>
      <protection locked="0"/>
    </xf>
    <xf numFmtId="9" fontId="47" fillId="104" borderId="125" applyFont="0">
      <alignment horizontal="right"/>
      <protection locked="0"/>
    </xf>
    <xf numFmtId="226"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226" fontId="122" fillId="85" borderId="117" applyNumberFormat="0" applyFill="0" applyBorder="0" applyAlignment="0" applyProtection="0"/>
    <xf numFmtId="0"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0"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226" fontId="122" fillId="85" borderId="117" applyNumberFormat="0" applyFill="0" applyBorder="0" applyAlignment="0" applyProtection="0"/>
    <xf numFmtId="0" fontId="122" fillId="85" borderId="117" applyNumberFormat="0" applyFill="0" applyBorder="0" applyAlignment="0" applyProtection="0"/>
    <xf numFmtId="9" fontId="47" fillId="104" borderId="125" applyFont="0">
      <alignment horizontal="right"/>
      <protection locked="0"/>
    </xf>
    <xf numFmtId="9" fontId="47" fillId="104" borderId="125" applyFont="0">
      <alignment horizontal="right"/>
      <protection locked="0"/>
    </xf>
    <xf numFmtId="9" fontId="47" fillId="104" borderId="125" applyFont="0">
      <alignment horizontal="right"/>
      <protection locked="0"/>
    </xf>
    <xf numFmtId="9" fontId="47" fillId="104" borderId="125" applyFont="0">
      <alignment horizontal="right"/>
      <protection locked="0"/>
    </xf>
    <xf numFmtId="9" fontId="47" fillId="104" borderId="125" applyFont="0">
      <alignment horizontal="right"/>
      <protection locked="0"/>
    </xf>
    <xf numFmtId="9" fontId="47" fillId="104" borderId="125" applyFont="0">
      <alignment horizontal="right"/>
      <protection locked="0"/>
    </xf>
    <xf numFmtId="49" fontId="47" fillId="104" borderId="139" applyFont="0" applyAlignment="0">
      <protection locked="0"/>
    </xf>
    <xf numFmtId="49" fontId="47" fillId="104" borderId="139" applyFont="0" applyAlignment="0">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2" fontId="188" fillId="111" borderId="121" applyNumberFormat="0" applyBorder="0" applyAlignment="0" applyProtection="0">
      <alignment horizontal="center"/>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0" fontId="47" fillId="104" borderId="139" applyFont="0">
      <alignment horizontal="center" wrapText="1"/>
      <protection locked="0"/>
    </xf>
    <xf numFmtId="295" fontId="242" fillId="46" borderId="128">
      <alignment horizontal="right" vertical="center"/>
      <protection locked="0"/>
    </xf>
    <xf numFmtId="295" fontId="242" fillId="46" borderId="128">
      <alignment horizontal="right" vertical="center"/>
      <protection locked="0"/>
    </xf>
    <xf numFmtId="295" fontId="242" fillId="46" borderId="128">
      <alignment horizontal="right" vertical="center"/>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242" fillId="0" borderId="121">
      <protection locked="0"/>
    </xf>
    <xf numFmtId="0" fontId="242" fillId="0" borderId="121">
      <protection locked="0"/>
    </xf>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49" fontId="47" fillId="104" borderId="146" applyFont="0" applyAlignment="0">
      <protection locked="0"/>
    </xf>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194" fillId="45" borderId="122" applyNumberFormat="0" applyAlignment="0" applyProtection="0"/>
    <xf numFmtId="0" fontId="47" fillId="104" borderId="146" applyFont="0">
      <alignment horizontal="center" wrapText="1"/>
      <protection locked="0"/>
    </xf>
    <xf numFmtId="0" fontId="47" fillId="104" borderId="146" applyFont="0">
      <alignment horizontal="center" wrapText="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242" fillId="0" borderId="121">
      <protection locked="0"/>
    </xf>
    <xf numFmtId="0" fontId="47" fillId="104" borderId="146" applyFont="0">
      <alignment horizontal="center" wrapText="1"/>
      <protection locked="0"/>
    </xf>
    <xf numFmtId="0" fontId="242" fillId="0" borderId="121">
      <protection locked="0"/>
    </xf>
    <xf numFmtId="0" fontId="242" fillId="0" borderId="121">
      <protection locked="0"/>
    </xf>
    <xf numFmtId="0" fontId="47" fillId="104" borderId="146" applyFont="0">
      <alignment horizontal="center" wrapText="1"/>
      <protection locked="0"/>
    </xf>
    <xf numFmtId="0" fontId="47" fillId="104" borderId="146" applyFont="0">
      <alignment horizontal="center" wrapText="1"/>
      <protection locked="0"/>
    </xf>
    <xf numFmtId="0" fontId="47" fillId="104" borderId="146" applyFont="0">
      <alignment horizontal="center" wrapText="1"/>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39"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10" fontId="47" fillId="104" borderId="146"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10" fontId="47" fillId="104" borderId="146"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241" fontId="47" fillId="104" borderId="139" applyFont="0">
      <alignment horizontal="right"/>
      <protection locked="0"/>
    </xf>
    <xf numFmtId="3" fontId="47" fillId="104" borderId="139" applyFont="0">
      <alignment horizontal="right"/>
      <protection locked="0"/>
    </xf>
    <xf numFmtId="3" fontId="47" fillId="104" borderId="139" applyFont="0">
      <alignment horizontal="right"/>
      <protection locked="0"/>
    </xf>
    <xf numFmtId="3" fontId="47" fillId="104" borderId="139" applyFont="0">
      <alignment horizontal="right"/>
      <protection locked="0"/>
    </xf>
    <xf numFmtId="3" fontId="47" fillId="104" borderId="139" applyFont="0">
      <alignment horizontal="right"/>
      <protection locked="0"/>
    </xf>
    <xf numFmtId="3" fontId="47" fillId="104" borderId="139" applyFont="0">
      <alignment horizontal="right" vertical="center"/>
      <protection locked="0"/>
    </xf>
    <xf numFmtId="3" fontId="47" fillId="104" borderId="139" applyFont="0">
      <alignment horizontal="right" vertical="center"/>
      <protection locked="0"/>
    </xf>
    <xf numFmtId="3" fontId="47" fillId="104" borderId="139" applyFont="0">
      <alignment horizontal="right" vertical="center"/>
      <protection locked="0"/>
    </xf>
    <xf numFmtId="3" fontId="47" fillId="104" borderId="139" applyFont="0">
      <alignment horizontal="right"/>
      <protection locked="0"/>
    </xf>
    <xf numFmtId="3" fontId="47" fillId="104" borderId="139" applyFont="0">
      <alignment horizontal="right"/>
      <protection locked="0"/>
    </xf>
    <xf numFmtId="296" fontId="47" fillId="104" borderId="139" applyFont="0" applyAlignment="0">
      <protection locked="0"/>
    </xf>
    <xf numFmtId="296" fontId="47" fillId="104" borderId="139" applyFont="0" applyAlignment="0">
      <protection locked="0"/>
    </xf>
    <xf numFmtId="296" fontId="47" fillId="104" borderId="139" applyFont="0" applyAlignment="0">
      <protection locked="0"/>
    </xf>
    <xf numFmtId="296" fontId="47" fillId="104" borderId="139" applyFont="0" applyAlignment="0">
      <protection locked="0"/>
    </xf>
    <xf numFmtId="296" fontId="47" fillId="104" borderId="139" applyFont="0" applyAlignment="0">
      <protection locked="0"/>
    </xf>
    <xf numFmtId="296" fontId="47" fillId="104" borderId="139" applyFont="0" applyAlignment="0">
      <protection locked="0"/>
    </xf>
    <xf numFmtId="296" fontId="47" fillId="104" borderId="139" applyFont="0" applyAlignment="0">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241" fontId="47" fillId="104" borderId="146" applyFont="0">
      <alignment horizontal="right"/>
      <protection locked="0"/>
    </xf>
    <xf numFmtId="3" fontId="47" fillId="104" borderId="146" applyFont="0">
      <alignment horizontal="right"/>
      <protection locked="0"/>
    </xf>
    <xf numFmtId="3" fontId="47" fillId="104" borderId="146" applyFont="0">
      <alignment horizontal="right"/>
      <protection locked="0"/>
    </xf>
    <xf numFmtId="3" fontId="47" fillId="104" borderId="146" applyFont="0">
      <alignment horizontal="right"/>
      <protection locked="0"/>
    </xf>
    <xf numFmtId="3" fontId="47" fillId="104" borderId="146" applyFont="0">
      <alignment horizontal="right"/>
      <protection locked="0"/>
    </xf>
    <xf numFmtId="3" fontId="47" fillId="104" borderId="146" applyFont="0">
      <alignment horizontal="right" vertical="center"/>
      <protection locked="0"/>
    </xf>
    <xf numFmtId="3" fontId="47" fillId="104" borderId="146" applyFont="0">
      <alignment horizontal="right"/>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296" fontId="47" fillId="104" borderId="146" applyFont="0" applyAlignment="0">
      <protection locked="0"/>
    </xf>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0" fontId="194" fillId="45" borderId="155" applyNumberFormat="0" applyAlignment="0" applyProtection="0"/>
    <xf numFmtId="10" fontId="32" fillId="85" borderId="139" applyNumberFormat="0" applyBorder="0" applyAlignment="0" applyProtection="0"/>
    <xf numFmtId="10" fontId="32" fillId="85" borderId="139" applyNumberFormat="0" applyBorder="0" applyAlignment="0" applyProtection="0"/>
    <xf numFmtId="10" fontId="32" fillId="85" borderId="139" applyNumberFormat="0" applyBorder="0" applyAlignment="0" applyProtection="0"/>
    <xf numFmtId="10" fontId="32" fillId="85" borderId="139" applyNumberFormat="0" applyBorder="0" applyAlignment="0" applyProtection="0"/>
    <xf numFmtId="10" fontId="32" fillId="85" borderId="139" applyNumberFormat="0" applyBorder="0" applyAlignment="0" applyProtection="0"/>
    <xf numFmtId="10" fontId="32" fillId="85" borderId="146" applyNumberFormat="0" applyBorder="0" applyAlignment="0" applyProtection="0"/>
    <xf numFmtId="10" fontId="32" fillId="85" borderId="146" applyNumberFormat="0" applyBorder="0" applyAlignment="0" applyProtection="0"/>
    <xf numFmtId="10" fontId="32" fillId="85" borderId="146" applyNumberFormat="0" applyBorder="0" applyAlignment="0" applyProtection="0"/>
    <xf numFmtId="10" fontId="32" fillId="85" borderId="146" applyNumberFormat="0" applyBorder="0" applyAlignment="0" applyProtection="0"/>
    <xf numFmtId="10" fontId="32" fillId="85" borderId="146" applyNumberFormat="0" applyBorder="0" applyAlignment="0" applyProtection="0"/>
    <xf numFmtId="226"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226" fontId="122" fillId="85" borderId="171" applyNumberFormat="0" applyFill="0" applyBorder="0" applyAlignment="0" applyProtection="0"/>
    <xf numFmtId="0"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0" fontId="122" fillId="85" borderId="171" applyNumberFormat="0" applyFill="0" applyBorder="0" applyAlignment="0" applyProtection="0"/>
    <xf numFmtId="0" fontId="47" fillId="64" borderId="140" applyNumberFormat="0" applyFont="0" applyBorder="0" applyAlignment="0" applyProtection="0">
      <alignment horizontal="left"/>
    </xf>
    <xf numFmtId="0" fontId="47" fillId="64" borderId="140" applyNumberFormat="0" applyFont="0" applyBorder="0" applyAlignment="0" applyProtection="0">
      <alignment horizontal="left"/>
    </xf>
    <xf numFmtId="0" fontId="47" fillId="64" borderId="140" applyNumberFormat="0" applyFont="0" applyBorder="0" applyAlignment="0" applyProtection="0">
      <alignment horizontal="left"/>
    </xf>
    <xf numFmtId="0" fontId="47" fillId="64" borderId="140" applyNumberFormat="0" applyFont="0" applyBorder="0" applyAlignment="0" applyProtection="0">
      <alignment horizontal="lef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vertical="center"/>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3" fontId="160" fillId="8" borderId="117" applyFont="0" applyFill="0" applyProtection="0">
      <alignment horizontal="right"/>
    </xf>
    <xf numFmtId="0" fontId="47" fillId="64" borderId="140" applyNumberFormat="0" applyFont="0" applyBorder="0" applyAlignment="0" applyProtection="0">
      <alignment horizontal="lef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9" fontId="47" fillId="64" borderId="139" applyFont="0" applyProtection="0">
      <alignment horizontal="right"/>
    </xf>
    <xf numFmtId="0" fontId="47" fillId="64" borderId="151" applyNumberFormat="0" applyFont="0" applyBorder="0" applyAlignment="0" applyProtection="0">
      <alignment horizontal="left"/>
    </xf>
    <xf numFmtId="0" fontId="47" fillId="64" borderId="151" applyNumberFormat="0" applyFont="0" applyBorder="0" applyAlignment="0" applyProtection="0">
      <alignment horizontal="left"/>
    </xf>
    <xf numFmtId="0" fontId="47" fillId="64" borderId="151" applyNumberFormat="0" applyFont="0" applyBorder="0" applyAlignment="0" applyProtection="0">
      <alignment horizontal="left"/>
    </xf>
    <xf numFmtId="10" fontId="47" fillId="64" borderId="139" applyFont="0" applyProtection="0">
      <alignment horizontal="right"/>
    </xf>
    <xf numFmtId="10" fontId="47" fillId="64" borderId="139" applyFont="0" applyProtection="0">
      <alignment horizontal="right"/>
    </xf>
    <xf numFmtId="10" fontId="47" fillId="64" borderId="139" applyFont="0" applyProtection="0">
      <alignment horizontal="right"/>
    </xf>
    <xf numFmtId="10" fontId="47" fillId="64" borderId="139" applyFont="0" applyProtection="0">
      <alignment horizontal="right"/>
    </xf>
    <xf numFmtId="0" fontId="47" fillId="64" borderId="151" applyNumberFormat="0" applyFont="0" applyBorder="0" applyAlignment="0" applyProtection="0">
      <alignment horizontal="left"/>
    </xf>
    <xf numFmtId="0" fontId="47" fillId="64" borderId="151" applyNumberFormat="0" applyFont="0" applyBorder="0" applyAlignment="0" applyProtection="0">
      <alignment horizontal="left"/>
    </xf>
    <xf numFmtId="0" fontId="47" fillId="64" borderId="151" applyNumberFormat="0" applyFont="0" applyBorder="0" applyAlignment="0" applyProtection="0">
      <alignment horizontal="left"/>
    </xf>
    <xf numFmtId="10" fontId="47" fillId="64" borderId="139" applyFont="0" applyProtection="0">
      <alignment horizontal="right"/>
    </xf>
    <xf numFmtId="10" fontId="47" fillId="64" borderId="139" applyFont="0" applyProtection="0">
      <alignment horizontal="right"/>
    </xf>
    <xf numFmtId="10" fontId="47" fillId="64" borderId="139" applyFont="0" applyProtection="0">
      <alignment horizontal="right"/>
    </xf>
    <xf numFmtId="10" fontId="47" fillId="64" borderId="139" applyFont="0" applyProtection="0">
      <alignment horizontal="right"/>
    </xf>
    <xf numFmtId="0" fontId="47" fillId="64" borderId="151" applyNumberFormat="0" applyFont="0" applyBorder="0" applyAlignment="0" applyProtection="0">
      <alignment horizontal="left"/>
    </xf>
    <xf numFmtId="10" fontId="47" fillId="64" borderId="139" applyFont="0" applyProtection="0">
      <alignment horizontal="right"/>
    </xf>
    <xf numFmtId="10" fontId="47" fillId="64" borderId="139" applyFont="0" applyProtection="0">
      <alignment horizontal="right"/>
    </xf>
    <xf numFmtId="0" fontId="47" fillId="64" borderId="151" applyNumberFormat="0" applyFont="0" applyBorder="0" applyAlignment="0" applyProtection="0">
      <alignment horizontal="left"/>
    </xf>
    <xf numFmtId="3" fontId="47" fillId="64" borderId="139" applyFont="0" applyProtection="0">
      <alignment horizontal="right"/>
    </xf>
    <xf numFmtId="3" fontId="47" fillId="64" borderId="139" applyFont="0" applyProtection="0">
      <alignment horizontal="right"/>
    </xf>
    <xf numFmtId="3" fontId="47" fillId="64" borderId="139" applyFont="0" applyProtection="0">
      <alignment horizontal="right"/>
    </xf>
    <xf numFmtId="3" fontId="47" fillId="64" borderId="139" applyFont="0" applyProtection="0">
      <alignment horizontal="right"/>
    </xf>
    <xf numFmtId="10" fontId="47" fillId="64" borderId="146" applyFont="0" applyProtection="0">
      <alignment horizontal="right"/>
    </xf>
    <xf numFmtId="10" fontId="47" fillId="64" borderId="146" applyFont="0" applyProtection="0">
      <alignment horizontal="right"/>
    </xf>
    <xf numFmtId="3" fontId="47" fillId="64" borderId="139" applyFont="0" applyProtection="0">
      <alignment horizontal="right"/>
    </xf>
    <xf numFmtId="3" fontId="47" fillId="64" borderId="139" applyFont="0" applyProtection="0">
      <alignment horizontal="right"/>
    </xf>
    <xf numFmtId="3" fontId="47" fillId="64" borderId="139" applyFont="0" applyProtection="0">
      <alignment horizontal="right"/>
    </xf>
    <xf numFmtId="3" fontId="47" fillId="64" borderId="139" applyFont="0" applyProtection="0">
      <alignment horizontal="right"/>
    </xf>
    <xf numFmtId="10" fontId="47" fillId="64" borderId="146" applyFont="0" applyProtection="0">
      <alignment horizontal="right"/>
    </xf>
    <xf numFmtId="3" fontId="47" fillId="64" borderId="139" applyFont="0" applyProtection="0">
      <alignment horizontal="right"/>
    </xf>
    <xf numFmtId="3" fontId="47" fillId="64" borderId="139" applyFont="0" applyProtection="0">
      <alignment horizontal="right"/>
    </xf>
    <xf numFmtId="10" fontId="47" fillId="64" borderId="146" applyFont="0" applyProtection="0">
      <alignment horizontal="right"/>
    </xf>
    <xf numFmtId="10"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3" fontId="47" fillId="64" borderId="146" applyFont="0" applyProtection="0">
      <alignment horizontal="right"/>
    </xf>
    <xf numFmtId="49" fontId="47" fillId="104" borderId="139" applyFont="0" applyAlignment="0">
      <protection locked="0"/>
    </xf>
    <xf numFmtId="0" fontId="50" fillId="0" borderId="144">
      <alignment horizontal="left" vertical="center"/>
    </xf>
    <xf numFmtId="0" fontId="225" fillId="108" borderId="151" applyNumberFormat="0" applyFont="0" applyBorder="0" applyAlignment="0">
      <alignment horizontal="centerContinuous"/>
    </xf>
    <xf numFmtId="0" fontId="225" fillId="108" borderId="140" applyNumberFormat="0" applyFont="0" applyBorder="0" applyAlignment="0">
      <alignment horizontal="centerContinuous"/>
    </xf>
    <xf numFmtId="0" fontId="225" fillId="108" borderId="140" applyNumberFormat="0" applyFont="0" applyBorder="0" applyAlignment="0">
      <alignment horizontal="centerContinuous"/>
    </xf>
    <xf numFmtId="0" fontId="225" fillId="108" borderId="140" applyNumberFormat="0" applyFont="0" applyBorder="0" applyAlignment="0">
      <alignment horizontal="centerContinuous"/>
    </xf>
    <xf numFmtId="0" fontId="225" fillId="108" borderId="140" applyNumberFormat="0" applyFont="0" applyBorder="0" applyAlignment="0">
      <alignment horizontal="centerContinuous"/>
    </xf>
    <xf numFmtId="0" fontId="225" fillId="108" borderId="151" applyNumberFormat="0" applyFont="0" applyBorder="0" applyAlignment="0">
      <alignment horizontal="centerContinuous"/>
    </xf>
    <xf numFmtId="0" fontId="225" fillId="108" borderId="151" applyNumberFormat="0" applyFont="0" applyBorder="0" applyAlignment="0">
      <alignment horizontal="centerContinuous"/>
    </xf>
    <xf numFmtId="0" fontId="225" fillId="108" borderId="140" applyNumberFormat="0" applyFont="0" applyBorder="0" applyAlignment="0">
      <alignment horizontal="centerContinuous"/>
    </xf>
    <xf numFmtId="0" fontId="225" fillId="108" borderId="151" applyNumberFormat="0" applyFont="0" applyBorder="0" applyAlignment="0">
      <alignment horizontal="centerContinuous"/>
    </xf>
    <xf numFmtId="0" fontId="225" fillId="108" borderId="151" applyNumberFormat="0" applyFont="0" applyBorder="0" applyAlignment="0">
      <alignment horizontal="centerContinuous"/>
    </xf>
    <xf numFmtId="0" fontId="47" fillId="107" borderId="141" applyNumberFormat="0" applyFont="0" applyBorder="0" applyAlignment="0"/>
    <xf numFmtId="0" fontId="47" fillId="107" borderId="141" applyNumberFormat="0" applyFont="0" applyBorder="0" applyAlignment="0"/>
    <xf numFmtId="0" fontId="47" fillId="107" borderId="141" applyNumberFormat="0" applyFont="0" applyBorder="0" applyAlignment="0"/>
    <xf numFmtId="0" fontId="47" fillId="107" borderId="141" applyNumberFormat="0" applyFont="0" applyBorder="0" applyAlignment="0"/>
    <xf numFmtId="0" fontId="47" fillId="107" borderId="141" applyNumberFormat="0" applyFont="0" applyBorder="0" applyAlignment="0"/>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Alignment="0" applyProtection="0">
      <alignment horizontal="center"/>
    </xf>
    <xf numFmtId="0" fontId="47" fillId="91" borderId="139" applyNumberFormat="0" applyFont="0" applyBorder="0" applyProtection="0">
      <alignment horizontal="center" vertical="center"/>
    </xf>
    <xf numFmtId="0" fontId="47" fillId="91" borderId="139" applyNumberFormat="0" applyFont="0" applyBorder="0" applyProtection="0">
      <alignment horizontal="center" vertical="center"/>
    </xf>
    <xf numFmtId="0" fontId="47" fillId="91" borderId="139" applyNumberFormat="0" applyFont="0" applyBorder="0" applyProtection="0">
      <alignment horizontal="center" vertical="center"/>
    </xf>
    <xf numFmtId="0" fontId="47" fillId="91" borderId="139" applyNumberFormat="0" applyFont="0" applyBorder="0" applyProtection="0">
      <alignment horizontal="center" vertical="center"/>
    </xf>
    <xf numFmtId="0" fontId="47" fillId="91" borderId="146" applyNumberFormat="0" applyFont="0" applyBorder="0" applyProtection="0">
      <alignment horizontal="center" vertical="center"/>
    </xf>
    <xf numFmtId="0" fontId="47" fillId="91" borderId="139"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47" fillId="91" borderId="139" applyNumberFormat="0" applyFont="0" applyBorder="0" applyAlignment="0" applyProtection="0">
      <alignment horizontal="center"/>
    </xf>
    <xf numFmtId="0" fontId="56" fillId="94" borderId="144" applyAlignment="0" applyProtection="0"/>
    <xf numFmtId="0" fontId="56" fillId="94" borderId="144" applyAlignment="0" applyProtection="0"/>
    <xf numFmtId="0" fontId="56" fillId="94" borderId="144" applyAlignment="0" applyProtection="0"/>
    <xf numFmtId="0" fontId="47" fillId="0" borderId="142" applyNumberFormat="0" applyFont="0" applyFill="0" applyAlignment="0" applyProtection="0"/>
    <xf numFmtId="0" fontId="47" fillId="0" borderId="142" applyNumberFormat="0" applyFont="0" applyFill="0" applyAlignment="0" applyProtection="0"/>
    <xf numFmtId="0" fontId="47" fillId="0" borderId="142" applyNumberFormat="0" applyFont="0" applyFill="0" applyAlignment="0" applyProtection="0"/>
    <xf numFmtId="0" fontId="47" fillId="0" borderId="142" applyNumberFormat="0" applyFont="0" applyFill="0" applyAlignment="0" applyProtection="0"/>
    <xf numFmtId="0" fontId="47" fillId="0" borderId="142" applyNumberFormat="0" applyFont="0" applyFill="0" applyAlignment="0" applyProtection="0"/>
    <xf numFmtId="0" fontId="47" fillId="104" borderId="142" applyNumberFormat="0" applyFont="0" applyAlignment="0" applyProtection="0"/>
    <xf numFmtId="0" fontId="47" fillId="104" borderId="142" applyNumberFormat="0" applyFont="0" applyAlignment="0" applyProtection="0"/>
    <xf numFmtId="0" fontId="47" fillId="104" borderId="142" applyNumberFormat="0" applyFont="0" applyAlignment="0" applyProtection="0"/>
    <xf numFmtId="0" fontId="47" fillId="104" borderId="142" applyNumberFormat="0" applyFont="0" applyAlignment="0" applyProtection="0"/>
    <xf numFmtId="0" fontId="47" fillId="104" borderId="142" applyNumberFormat="0" applyFont="0" applyAlignment="0" applyProtection="0"/>
    <xf numFmtId="41" fontId="90" fillId="0" borderId="127" applyFill="0" applyBorder="0" applyProtection="0">
      <alignment horizontal="right" vertical="top"/>
    </xf>
    <xf numFmtId="41" fontId="90" fillId="0" borderId="127" applyFill="0" applyBorder="0" applyProtection="0">
      <alignment horizontal="right" vertical="top"/>
    </xf>
    <xf numFmtId="282" fontId="208" fillId="0" borderId="126">
      <alignment horizontal="center"/>
    </xf>
    <xf numFmtId="282" fontId="208" fillId="0" borderId="126">
      <alignment horizontal="center"/>
    </xf>
    <xf numFmtId="282" fontId="208" fillId="0" borderId="126">
      <alignment horizontal="center"/>
    </xf>
    <xf numFmtId="282" fontId="203" fillId="0" borderId="126">
      <alignment horizontal="left"/>
    </xf>
    <xf numFmtId="282" fontId="203" fillId="0" borderId="126">
      <alignment horizontal="left"/>
    </xf>
    <xf numFmtId="282" fontId="203" fillId="0" borderId="126">
      <alignment horizontal="left"/>
    </xf>
    <xf numFmtId="282" fontId="203" fillId="0" borderId="126">
      <alignment horizontal="right"/>
    </xf>
    <xf numFmtId="282" fontId="203" fillId="0" borderId="126">
      <alignment horizontal="right"/>
    </xf>
    <xf numFmtId="282" fontId="203" fillId="0" borderId="126">
      <alignment horizontal="right"/>
    </xf>
    <xf numFmtId="282" fontId="203" fillId="0" borderId="126">
      <alignment horizontal="right"/>
    </xf>
    <xf numFmtId="0" fontId="201" fillId="0" borderId="126">
      <alignment horizontal="right" wrapText="1"/>
    </xf>
    <xf numFmtId="0" fontId="201" fillId="0" borderId="126">
      <alignment horizontal="right" wrapText="1"/>
    </xf>
    <xf numFmtId="0" fontId="201" fillId="0" borderId="126">
      <alignment horizontal="right" wrapText="1"/>
    </xf>
    <xf numFmtId="0" fontId="201" fillId="0" borderId="126">
      <alignment horizontal="right" wrapText="1"/>
    </xf>
    <xf numFmtId="0" fontId="201" fillId="0" borderId="126">
      <alignment horizontal="right" wrapText="1"/>
    </xf>
    <xf numFmtId="0" fontId="201" fillId="0" borderId="126">
      <alignment horizontal="right" wrapText="1"/>
    </xf>
    <xf numFmtId="0" fontId="201" fillId="0" borderId="126">
      <alignment horizontal="right" wrapText="1"/>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41" fontId="90" fillId="0" borderId="161" applyFill="0" applyBorder="0" applyProtection="0">
      <alignment horizontal="right" vertical="top"/>
    </xf>
    <xf numFmtId="41" fontId="90" fillId="0" borderId="161" applyFill="0" applyBorder="0" applyProtection="0">
      <alignment horizontal="right" vertical="top"/>
    </xf>
    <xf numFmtId="282" fontId="208" fillId="0" borderId="160">
      <alignment horizontal="center"/>
    </xf>
    <xf numFmtId="282" fontId="208" fillId="0" borderId="160">
      <alignment horizontal="center"/>
    </xf>
    <xf numFmtId="282" fontId="208" fillId="0" borderId="160">
      <alignment horizontal="center"/>
    </xf>
    <xf numFmtId="0" fontId="194" fillId="45" borderId="122" applyNumberFormat="0" applyAlignment="0" applyProtection="0"/>
    <xf numFmtId="282" fontId="203" fillId="0" borderId="160">
      <alignment horizontal="left"/>
    </xf>
    <xf numFmtId="0" fontId="194" fillId="61" borderId="122" applyNumberFormat="0" applyAlignment="0" applyProtection="0"/>
    <xf numFmtId="0" fontId="194" fillId="61" borderId="122" applyNumberFormat="0" applyAlignment="0" applyProtection="0"/>
    <xf numFmtId="0" fontId="194" fillId="61" borderId="122" applyNumberFormat="0" applyAlignment="0" applyProtection="0"/>
    <xf numFmtId="0" fontId="194" fillId="61" borderId="122" applyNumberFormat="0" applyAlignment="0" applyProtection="0"/>
    <xf numFmtId="282" fontId="203" fillId="0" borderId="160">
      <alignment horizontal="right"/>
    </xf>
    <xf numFmtId="282" fontId="203" fillId="0" borderId="160">
      <alignment horizontal="right"/>
    </xf>
    <xf numFmtId="282" fontId="203" fillId="0" borderId="160">
      <alignment horizontal="right"/>
    </xf>
    <xf numFmtId="282" fontId="203" fillId="0" borderId="160">
      <alignment horizontal="right"/>
    </xf>
    <xf numFmtId="0" fontId="201" fillId="0" borderId="160">
      <alignment horizontal="right" wrapText="1"/>
    </xf>
    <xf numFmtId="0" fontId="201" fillId="0" borderId="160">
      <alignment horizontal="right" wrapText="1"/>
    </xf>
    <xf numFmtId="0" fontId="201" fillId="0" borderId="160">
      <alignment horizontal="right" wrapText="1"/>
    </xf>
    <xf numFmtId="0" fontId="201" fillId="0" borderId="160">
      <alignment horizontal="right" wrapText="1"/>
    </xf>
    <xf numFmtId="0" fontId="201" fillId="0" borderId="160">
      <alignment horizontal="right" wrapText="1"/>
    </xf>
    <xf numFmtId="0" fontId="201" fillId="0" borderId="160">
      <alignment horizontal="right" wrapText="1"/>
    </xf>
    <xf numFmtId="0" fontId="201" fillId="0" borderId="160">
      <alignment horizontal="right" wrapText="1"/>
    </xf>
    <xf numFmtId="0" fontId="201" fillId="0" borderId="160">
      <alignment horizontal="right" wrapText="1"/>
    </xf>
    <xf numFmtId="0" fontId="187" fillId="101" borderId="139" applyNumberFormat="0" applyBorder="0" applyAlignment="0">
      <alignment horizontal="center"/>
      <protection locked="0"/>
    </xf>
    <xf numFmtId="0" fontId="194" fillId="45" borderId="155" applyNumberFormat="0" applyAlignment="0" applyProtection="0"/>
    <xf numFmtId="0" fontId="194" fillId="61" borderId="155" applyNumberFormat="0" applyAlignment="0" applyProtection="0"/>
    <xf numFmtId="0" fontId="194" fillId="61" borderId="155" applyNumberFormat="0" applyAlignment="0" applyProtection="0"/>
    <xf numFmtId="0" fontId="194" fillId="61" borderId="155" applyNumberFormat="0" applyAlignment="0" applyProtection="0"/>
    <xf numFmtId="0" fontId="194" fillId="61" borderId="155" applyNumberFormat="0" applyAlignment="0" applyProtection="0"/>
    <xf numFmtId="3" fontId="188" fillId="102" borderId="125" applyNumberFormat="0" applyBorder="0" applyAlignment="0" applyProtection="0">
      <protection hidden="1"/>
    </xf>
    <xf numFmtId="0" fontId="187" fillId="101" borderId="117" applyNumberFormat="0" applyBorder="0" applyAlignment="0">
      <alignment horizontal="center"/>
      <protection locked="0"/>
    </xf>
    <xf numFmtId="0" fontId="187" fillId="101" borderId="117" applyNumberFormat="0" applyBorder="0" applyAlignment="0">
      <alignment horizontal="center"/>
      <protection locked="0"/>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7" fillId="101" borderId="146" applyNumberFormat="0" applyBorder="0" applyAlignment="0">
      <alignment horizontal="center"/>
      <protection locked="0"/>
    </xf>
    <xf numFmtId="0" fontId="187" fillId="101" borderId="146" applyNumberFormat="0" applyBorder="0" applyAlignment="0">
      <alignment horizontal="center"/>
      <protection locked="0"/>
    </xf>
    <xf numFmtId="0" fontId="187" fillId="101" borderId="139" applyNumberFormat="0" applyBorder="0" applyAlignment="0">
      <alignment horizontal="center"/>
      <protection locked="0"/>
    </xf>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8" borderId="159" applyNumberFormat="0" applyFont="0" applyBorder="0" applyProtection="0"/>
    <xf numFmtId="0" fontId="89" fillId="97" borderId="159" applyNumberFormat="0" applyFont="0" applyBorder="0" applyAlignment="0" applyProtection="0">
      <alignment horizontal="centerContinuous"/>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2" fillId="100" borderId="141" applyNumberFormat="0" applyBorder="0">
      <alignment horizontal="left"/>
    </xf>
    <xf numFmtId="0" fontId="187" fillId="101" borderId="117" applyNumberFormat="0" applyBorder="0" applyAlignment="0">
      <alignment horizontal="center"/>
      <protection locked="0"/>
    </xf>
    <xf numFmtId="0" fontId="94" fillId="58" borderId="158" applyNumberFormat="0" applyFont="0" applyAlignment="0" applyProtection="0"/>
    <xf numFmtId="0" fontId="94" fillId="58" borderId="158" applyNumberFormat="0" applyFont="0" applyAlignment="0" applyProtection="0"/>
    <xf numFmtId="0" fontId="94"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94" fillId="58" borderId="158" applyNumberFormat="0" applyFont="0" applyAlignment="0" applyProtection="0"/>
    <xf numFmtId="0" fontId="187" fillId="101" borderId="117" applyNumberFormat="0" applyBorder="0" applyAlignment="0">
      <alignment horizontal="center"/>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5" fillId="0" borderId="125" applyNumberFormat="0" applyFill="0" applyBorder="0" applyAlignment="0" applyProtection="0">
      <alignment horizontal="center"/>
      <protection locked="0"/>
    </xf>
    <xf numFmtId="0" fontId="175" fillId="0" borderId="125" applyNumberFormat="0" applyFill="0" applyBorder="0" applyAlignment="0" applyProtection="0">
      <alignment horizontal="center"/>
      <protection locked="0"/>
    </xf>
    <xf numFmtId="0" fontId="175" fillId="0" borderId="125" applyNumberFormat="0" applyFill="0" applyBorder="0" applyAlignment="0" applyProtection="0">
      <alignment horizontal="center"/>
      <protection locked="0"/>
    </xf>
    <xf numFmtId="0" fontId="175" fillId="0" borderId="125" applyNumberFormat="0" applyFill="0" applyBorder="0" applyAlignment="0" applyProtection="0">
      <alignment horizontal="center"/>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76" fillId="0" borderId="125" applyNumberFormat="0" applyFill="0" applyBorder="0">
      <protection locked="0"/>
    </xf>
    <xf numFmtId="0" fontId="187" fillId="101" borderId="117" applyNumberFormat="0" applyBorder="0" applyAlignment="0">
      <alignment horizontal="center"/>
      <protection locked="0"/>
    </xf>
    <xf numFmtId="0" fontId="176" fillId="0" borderId="125" applyNumberFormat="0" applyFill="0" applyBorder="0">
      <protection locked="0"/>
    </xf>
    <xf numFmtId="0" fontId="175" fillId="0" borderId="125" applyNumberFormat="0" applyFill="0" applyBorder="0" applyAlignment="0" applyProtection="0">
      <alignment horizontal="center"/>
      <protection locked="0"/>
    </xf>
    <xf numFmtId="0" fontId="171"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187" fillId="101" borderId="117" applyNumberFormat="0" applyBorder="0" applyAlignment="0">
      <alignment horizontal="center"/>
      <protection locked="0"/>
    </xf>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94" fillId="58" borderId="124" applyNumberFormat="0" applyFont="0" applyAlignment="0" applyProtection="0"/>
    <xf numFmtId="0" fontId="94" fillId="58" borderId="124" applyNumberFormat="0" applyFont="0" applyAlignment="0" applyProtection="0"/>
    <xf numFmtId="0" fontId="94" fillId="58" borderId="124" applyNumberFormat="0" applyFont="0" applyAlignment="0" applyProtection="0"/>
    <xf numFmtId="0" fontId="94" fillId="58" borderId="124" applyNumberFormat="0" applyFont="0" applyAlignment="0" applyProtection="0"/>
    <xf numFmtId="0" fontId="94"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47" fillId="58" borderId="124" applyNumberFormat="0" applyFont="0" applyAlignment="0" applyProtection="0"/>
    <xf numFmtId="0" fontId="94" fillId="58" borderId="124" applyNumberFormat="0" applyFont="0" applyAlignment="0" applyProtection="0"/>
    <xf numFmtId="0" fontId="187" fillId="101" borderId="139" applyNumberFormat="0" applyBorder="0" applyAlignment="0">
      <alignment horizontal="center"/>
      <protection locked="0"/>
    </xf>
    <xf numFmtId="0" fontId="187" fillId="101" borderId="139" applyNumberFormat="0" applyBorder="0" applyAlignment="0">
      <alignment horizontal="center"/>
      <protection locked="0"/>
    </xf>
    <xf numFmtId="0" fontId="171"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47" fillId="58" borderId="158" applyNumberFormat="0" applyFont="0" applyAlignment="0" applyProtection="0"/>
    <xf numFmtId="0" fontId="94" fillId="58" borderId="158" applyNumberFormat="0" applyFont="0" applyAlignment="0" applyProtection="0"/>
    <xf numFmtId="0" fontId="94" fillId="58" borderId="158" applyNumberFormat="0" applyFont="0" applyAlignment="0" applyProtection="0"/>
    <xf numFmtId="0" fontId="187" fillId="101" borderId="139" applyNumberFormat="0" applyBorder="0" applyAlignment="0">
      <alignment horizontal="center"/>
      <protection locked="0"/>
    </xf>
    <xf numFmtId="0" fontId="187" fillId="101" borderId="139" applyNumberFormat="0" applyBorder="0" applyAlignment="0">
      <alignment horizontal="center"/>
      <protection locked="0"/>
    </xf>
    <xf numFmtId="41" fontId="90" fillId="0" borderId="127" applyFill="0" applyBorder="0" applyProtection="0">
      <alignment horizontal="right" vertical="top"/>
    </xf>
    <xf numFmtId="41" fontId="90" fillId="0" borderId="127" applyFill="0" applyBorder="0" applyProtection="0">
      <alignment horizontal="right" vertical="top"/>
    </xf>
    <xf numFmtId="0" fontId="187" fillId="101" borderId="139" applyNumberFormat="0" applyBorder="0" applyAlignment="0">
      <alignment horizontal="center"/>
      <protection locked="0"/>
    </xf>
    <xf numFmtId="0" fontId="187" fillId="101" borderId="171" applyNumberFormat="0" applyBorder="0" applyAlignment="0">
      <alignment horizontal="center"/>
      <protection locked="0"/>
    </xf>
    <xf numFmtId="0" fontId="187" fillId="101" borderId="171" applyNumberFormat="0" applyBorder="0" applyAlignment="0">
      <alignment horizontal="center"/>
      <protection locked="0"/>
    </xf>
    <xf numFmtId="0" fontId="56" fillId="94" borderId="120" applyAlignment="0" applyProtection="0"/>
    <xf numFmtId="0" fontId="56" fillId="94" borderId="120" applyAlignment="0" applyProtection="0"/>
    <xf numFmtId="0" fontId="56" fillId="94" borderId="120" applyAlignment="0" applyProtection="0"/>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Protection="0">
      <alignment horizontal="center" vertical="center"/>
    </xf>
    <xf numFmtId="0" fontId="47" fillId="91" borderId="117" applyNumberFormat="0" applyFont="0" applyBorder="0" applyProtection="0">
      <alignment horizontal="center" vertical="center"/>
    </xf>
    <xf numFmtId="0" fontId="47" fillId="91" borderId="117" applyNumberFormat="0" applyFont="0" applyBorder="0" applyProtection="0">
      <alignment horizontal="center" vertical="center"/>
    </xf>
    <xf numFmtId="0" fontId="47" fillId="91" borderId="117" applyNumberFormat="0" applyFont="0" applyBorder="0" applyProtection="0">
      <alignment horizontal="center" vertic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47" fillId="91" borderId="117" applyNumberFormat="0" applyFont="0" applyBorder="0" applyAlignment="0" applyProtection="0">
      <alignment horizontal="center"/>
    </xf>
    <xf numFmtId="0" fontId="225" fillId="108" borderId="118" applyNumberFormat="0" applyFont="0" applyBorder="0" applyAlignment="0">
      <alignment horizontal="centerContinuous"/>
    </xf>
    <xf numFmtId="0" fontId="225" fillId="108" borderId="118" applyNumberFormat="0" applyFont="0" applyBorder="0" applyAlignment="0">
      <alignment horizontal="centerContinuous"/>
    </xf>
    <xf numFmtId="0" fontId="225" fillId="108" borderId="118" applyNumberFormat="0" applyFont="0" applyBorder="0" applyAlignment="0">
      <alignment horizontal="centerContinuous"/>
    </xf>
    <xf numFmtId="0" fontId="225" fillId="108" borderId="118" applyNumberFormat="0" applyFont="0" applyBorder="0" applyAlignment="0">
      <alignment horizontal="centerContinuous"/>
    </xf>
    <xf numFmtId="0" fontId="225" fillId="108" borderId="118" applyNumberFormat="0" applyFont="0" applyBorder="0" applyAlignment="0">
      <alignment horizontal="centerContinuous"/>
    </xf>
    <xf numFmtId="0" fontId="50" fillId="0" borderId="120">
      <alignment horizontal="left" vertical="center"/>
    </xf>
    <xf numFmtId="0" fontId="153" fillId="87" borderId="122" applyNumberFormat="0" applyAlignment="0" applyProtection="0"/>
    <xf numFmtId="0" fontId="153" fillId="87" borderId="122" applyNumberFormat="0" applyAlignment="0" applyProtection="0"/>
    <xf numFmtId="0" fontId="152" fillId="88" borderId="122" applyNumberFormat="0" applyAlignment="0" applyProtection="0"/>
    <xf numFmtId="0" fontId="153" fillId="87" borderId="122" applyNumberFormat="0" applyAlignment="0" applyProtection="0"/>
    <xf numFmtId="0" fontId="153" fillId="87"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2" fillId="88" borderId="122" applyNumberFormat="0" applyAlignment="0" applyProtection="0"/>
    <xf numFmtId="0" fontId="153" fillId="87" borderId="122" applyNumberFormat="0" applyAlignment="0" applyProtection="0"/>
    <xf numFmtId="0" fontId="153" fillId="87" borderId="122" applyNumberFormat="0" applyAlignment="0" applyProtection="0"/>
    <xf numFmtId="0" fontId="153" fillId="87" borderId="122" applyNumberFormat="0" applyAlignment="0" applyProtection="0"/>
    <xf numFmtId="0" fontId="153" fillId="87" borderId="122" applyNumberFormat="0" applyAlignment="0" applyProtection="0"/>
    <xf numFmtId="0" fontId="152" fillId="88" borderId="122" applyNumberFormat="0" applyAlignment="0" applyProtection="0"/>
    <xf numFmtId="0" fontId="152" fillId="88" borderId="122" applyNumberFormat="0" applyAlignment="0" applyProtection="0"/>
    <xf numFmtId="0" fontId="135" fillId="87" borderId="122" applyNumberFormat="0" applyAlignment="0" applyProtection="0"/>
    <xf numFmtId="0" fontId="135" fillId="91" borderId="122" applyNumberFormat="0" applyAlignment="0" applyProtection="0"/>
    <xf numFmtId="0" fontId="135" fillId="87" borderId="122" applyNumberFormat="0" applyAlignment="0" applyProtection="0"/>
    <xf numFmtId="0" fontId="135" fillId="87" borderId="122" applyNumberFormat="0" applyAlignment="0" applyProtection="0"/>
    <xf numFmtId="0" fontId="135" fillId="87"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87"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91" borderId="122" applyNumberFormat="0" applyAlignment="0" applyProtection="0"/>
    <xf numFmtId="0" fontId="135" fillId="87" borderId="122" applyNumberFormat="0" applyAlignment="0" applyProtection="0"/>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3"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3" fontId="160" fillId="8" borderId="146" applyFont="0" applyFill="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10" fontId="47" fillId="64" borderId="117" applyFont="0" applyProtection="0">
      <alignment horizontal="right"/>
    </xf>
    <xf numFmtId="3" fontId="160" fillId="8" borderId="146" applyFont="0" applyFill="0" applyProtection="0">
      <alignment horizontal="right"/>
    </xf>
    <xf numFmtId="3" fontId="160" fillId="8" borderId="146" applyFont="0" applyFill="0" applyProtection="0">
      <alignment horizontal="right"/>
    </xf>
    <xf numFmtId="3" fontId="160" fillId="8" borderId="146" applyFont="0" applyFill="0" applyProtection="0">
      <alignment horizontal="right"/>
    </xf>
    <xf numFmtId="3" fontId="160" fillId="8" borderId="146" applyFont="0" applyFill="0" applyProtection="0">
      <alignment horizontal="right" vertical="center"/>
    </xf>
    <xf numFmtId="3" fontId="160" fillId="8" borderId="146" applyFont="0" applyFill="0" applyProtection="0">
      <alignment horizontal="right"/>
    </xf>
    <xf numFmtId="3" fontId="160" fillId="8" borderId="146" applyFont="0" applyFill="0" applyProtection="0">
      <alignment horizontal="right"/>
    </xf>
    <xf numFmtId="3" fontId="160" fillId="8" borderId="146" applyFont="0" applyFill="0" applyProtection="0">
      <alignment horizontal="right"/>
    </xf>
    <xf numFmtId="9" fontId="47" fillId="64" borderId="117" applyFont="0" applyProtection="0">
      <alignment horizontal="right"/>
    </xf>
    <xf numFmtId="3" fontId="160" fillId="8" borderId="146" applyFont="0" applyFill="0" applyProtection="0">
      <alignment horizontal="right"/>
    </xf>
    <xf numFmtId="9" fontId="47" fillId="64" borderId="117" applyFont="0" applyProtection="0">
      <alignment horizontal="right"/>
    </xf>
    <xf numFmtId="3" fontId="160" fillId="8" borderId="146" applyFont="0" applyFill="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9" fontId="47" fillId="64" borderId="117" applyFont="0" applyProtection="0">
      <alignment horizontal="righ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47" fillId="64" borderId="118" applyNumberFormat="0" applyFont="0" applyBorder="0" applyAlignment="0" applyProtection="0">
      <alignment horizontal="left"/>
    </xf>
    <xf numFmtId="0" fontId="153" fillId="87" borderId="155" applyNumberFormat="0" applyAlignment="0" applyProtection="0"/>
    <xf numFmtId="0" fontId="153" fillId="87" borderId="155" applyNumberFormat="0" applyAlignment="0" applyProtection="0"/>
    <xf numFmtId="0" fontId="153" fillId="87" borderId="155" applyNumberFormat="0" applyAlignment="0" applyProtection="0"/>
    <xf numFmtId="0" fontId="152" fillId="88" borderId="155" applyNumberFormat="0" applyAlignment="0" applyProtection="0"/>
    <xf numFmtId="0" fontId="153" fillId="87" borderId="155" applyNumberFormat="0" applyAlignment="0" applyProtection="0"/>
    <xf numFmtId="0" fontId="153" fillId="87"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2" fillId="88" borderId="155" applyNumberFormat="0" applyAlignment="0" applyProtection="0"/>
    <xf numFmtId="0" fontId="153" fillId="87" borderId="155" applyNumberFormat="0" applyAlignment="0" applyProtection="0"/>
    <xf numFmtId="0" fontId="153" fillId="87" borderId="155" applyNumberFormat="0" applyAlignment="0" applyProtection="0"/>
    <xf numFmtId="0" fontId="153" fillId="87" borderId="155" applyNumberFormat="0" applyAlignment="0" applyProtection="0"/>
    <xf numFmtId="0" fontId="153" fillId="87" borderId="155" applyNumberFormat="0" applyAlignment="0" applyProtection="0"/>
    <xf numFmtId="0" fontId="152" fillId="88" borderId="155" applyNumberFormat="0" applyAlignment="0" applyProtection="0"/>
    <xf numFmtId="0" fontId="152" fillId="88" borderId="155" applyNumberFormat="0" applyAlignment="0" applyProtection="0"/>
    <xf numFmtId="0" fontId="135" fillId="87" borderId="155" applyNumberFormat="0" applyAlignment="0" applyProtection="0"/>
    <xf numFmtId="0" fontId="135" fillId="87" borderId="155" applyNumberFormat="0" applyAlignment="0" applyProtection="0"/>
    <xf numFmtId="0" fontId="135" fillId="87" borderId="155" applyNumberFormat="0" applyAlignment="0" applyProtection="0"/>
    <xf numFmtId="0" fontId="135" fillId="87" borderId="155" applyNumberFormat="0" applyAlignment="0" applyProtection="0"/>
    <xf numFmtId="0" fontId="135" fillId="87" borderId="155" applyNumberFormat="0" applyAlignment="0" applyProtection="0"/>
    <xf numFmtId="0" fontId="135" fillId="91" borderId="155" applyNumberFormat="0" applyAlignment="0" applyProtection="0"/>
    <xf numFmtId="0" fontId="135" fillId="91" borderId="155" applyNumberFormat="0" applyAlignment="0" applyProtection="0"/>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vertical="center"/>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3" fontId="160" fillId="8" borderId="139" applyFont="0" applyFill="0" applyProtection="0">
      <alignment horizontal="right"/>
    </xf>
    <xf numFmtId="0" fontId="135" fillId="91" borderId="155" applyNumberFormat="0" applyAlignment="0" applyProtection="0"/>
    <xf numFmtId="0" fontId="135" fillId="87" borderId="155" applyNumberFormat="0" applyAlignment="0" applyProtection="0"/>
    <xf numFmtId="233" fontId="47" fillId="0" borderId="121">
      <alignment horizontal="left"/>
    </xf>
    <xf numFmtId="233" fontId="47" fillId="0" borderId="121">
      <alignment horizontal="left"/>
    </xf>
    <xf numFmtId="233" fontId="47" fillId="0" borderId="121">
      <alignment horizontal="left"/>
    </xf>
    <xf numFmtId="233" fontId="47" fillId="0" borderId="121">
      <alignment horizontal="left"/>
    </xf>
    <xf numFmtId="233" fontId="47" fillId="0" borderId="121">
      <alignment horizontal="left"/>
    </xf>
    <xf numFmtId="233" fontId="47" fillId="0" borderId="121">
      <alignment horizontal="left"/>
    </xf>
    <xf numFmtId="233" fontId="47" fillId="0" borderId="121">
      <alignment horizontal="left"/>
    </xf>
    <xf numFmtId="233" fontId="47" fillId="0" borderId="121">
      <alignment horizontal="left"/>
    </xf>
    <xf numFmtId="10" fontId="32" fillId="85" borderId="117" applyNumberFormat="0" applyBorder="0" applyAlignment="0" applyProtection="0"/>
    <xf numFmtId="10" fontId="32" fillId="85" borderId="117" applyNumberFormat="0" applyBorder="0" applyAlignment="0" applyProtection="0"/>
    <xf numFmtId="10" fontId="32" fillId="85" borderId="117" applyNumberFormat="0" applyBorder="0" applyAlignment="0" applyProtection="0"/>
    <xf numFmtId="10" fontId="32" fillId="85" borderId="117" applyNumberFormat="0" applyBorder="0" applyAlignment="0" applyProtection="0"/>
    <xf numFmtId="10" fontId="32" fillId="85" borderId="117" applyNumberFormat="0" applyBorder="0" applyAlignment="0" applyProtection="0"/>
    <xf numFmtId="10" fontId="32" fillId="85" borderId="117" applyNumberFormat="0" applyBorder="0" applyAlignment="0" applyProtection="0"/>
    <xf numFmtId="0" fontId="141" fillId="0" borderId="123"/>
    <xf numFmtId="0" fontId="82" fillId="0" borderId="153" applyNumberFormat="0" applyFont="0" applyFill="0" applyAlignment="0" applyProtection="0"/>
    <xf numFmtId="0" fontId="82" fillId="0" borderId="153" applyNumberFormat="0" applyFont="0" applyFill="0" applyAlignment="0" applyProtection="0"/>
    <xf numFmtId="0" fontId="150" fillId="0" borderId="157" applyNumberFormat="0" applyFont="0" applyFill="0" applyAlignment="0" applyProtection="0"/>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296" fontId="47" fillId="104" borderId="117" applyFont="0" applyAlignment="0">
      <protection locked="0"/>
    </xf>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vertical="center"/>
      <protection locked="0"/>
    </xf>
    <xf numFmtId="3" fontId="47" fillId="104" borderId="117" applyFont="0">
      <alignment horizontal="right" vertical="center"/>
      <protection locked="0"/>
    </xf>
    <xf numFmtId="3" fontId="47" fillId="104" borderId="117" applyFont="0">
      <alignment horizontal="right" vertical="center"/>
      <protection locked="0"/>
    </xf>
    <xf numFmtId="3" fontId="47" fillId="104" borderId="117" applyFont="0">
      <alignment horizontal="right" vertical="center"/>
      <protection locked="0"/>
    </xf>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protection locked="0"/>
    </xf>
    <xf numFmtId="0" fontId="47" fillId="0" borderId="153" applyNumberFormat="0" applyFill="0" applyAlignment="0" applyProtection="0"/>
    <xf numFmtId="0" fontId="47" fillId="0" borderId="153" applyNumberFormat="0" applyFill="0" applyAlignment="0" applyProtection="0"/>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protection locked="0"/>
    </xf>
    <xf numFmtId="3" fontId="47" fillId="104" borderId="117" applyFont="0">
      <alignment horizontal="right"/>
      <protection locked="0"/>
    </xf>
    <xf numFmtId="0" fontId="47" fillId="0" borderId="153" applyNumberFormat="0" applyFill="0" applyAlignment="0" applyProtection="0"/>
    <xf numFmtId="0" fontId="47" fillId="0" borderId="153" applyNumberFormat="0" applyFill="0" applyAlignment="0" applyProtection="0"/>
    <xf numFmtId="0" fontId="47" fillId="0" borderId="153" applyNumberFormat="0" applyFill="0" applyAlignment="0" applyProtection="0"/>
    <xf numFmtId="0" fontId="47" fillId="0" borderId="153" applyNumberFormat="0" applyFill="0" applyAlignment="0" applyProtection="0"/>
    <xf numFmtId="0" fontId="47" fillId="0" borderId="153" applyNumberFormat="0" applyFill="0" applyAlignment="0" applyProtection="0"/>
    <xf numFmtId="0" fontId="47" fillId="0" borderId="153" applyNumberFormat="0" applyFill="0" applyAlignment="0" applyProtection="0"/>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241" fontId="47" fillId="104" borderId="117" applyFont="0">
      <alignment horizontal="right"/>
      <protection locked="0"/>
    </xf>
    <xf numFmtId="0" fontId="141" fillId="0" borderId="156"/>
    <xf numFmtId="0" fontId="47" fillId="91" borderId="171" applyNumberFormat="0" applyFont="0" applyBorder="0" applyProtection="0">
      <alignment horizontal="center" vertical="center"/>
    </xf>
    <xf numFmtId="0" fontId="47" fillId="91" borderId="171" applyNumberFormat="0" applyFont="0" applyBorder="0" applyProtection="0">
      <alignment horizontal="center" vertical="center"/>
    </xf>
    <xf numFmtId="0" fontId="47" fillId="91" borderId="171" applyNumberFormat="0" applyFont="0" applyBorder="0" applyProtection="0">
      <alignment horizontal="center" vertical="center"/>
    </xf>
    <xf numFmtId="0" fontId="47" fillId="91" borderId="171" applyNumberFormat="0" applyFont="0" applyBorder="0" applyProtection="0">
      <alignment horizontal="center" vertic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10" fontId="47" fillId="104" borderId="117" applyFont="0">
      <alignment horizontal="right"/>
      <protection locked="0"/>
    </xf>
    <xf numFmtId="0" fontId="135" fillId="87" borderId="122" applyNumberFormat="0" applyAlignment="0" applyProtection="0"/>
    <xf numFmtId="0" fontId="225" fillId="108" borderId="172" applyNumberFormat="0" applyFont="0" applyBorder="0" applyAlignment="0">
      <alignment horizontal="centerContinuous"/>
    </xf>
    <xf numFmtId="0" fontId="225" fillId="108" borderId="172" applyNumberFormat="0" applyFont="0" applyBorder="0" applyAlignment="0">
      <alignment horizontal="centerContinuous"/>
    </xf>
    <xf numFmtId="0" fontId="225" fillId="108" borderId="172" applyNumberFormat="0" applyFont="0" applyBorder="0" applyAlignment="0">
      <alignment horizontal="centerContinuous"/>
    </xf>
    <xf numFmtId="0" fontId="82" fillId="0" borderId="142" applyNumberFormat="0" applyFont="0" applyFill="0" applyAlignment="0" applyProtection="0"/>
    <xf numFmtId="0" fontId="82" fillId="0" borderId="142" applyNumberFormat="0" applyFont="0" applyFill="0" applyAlignment="0" applyProtection="0"/>
    <xf numFmtId="0" fontId="82" fillId="0" borderId="142" applyNumberFormat="0" applyFont="0" applyFill="0" applyAlignment="0" applyProtection="0"/>
    <xf numFmtId="0" fontId="82" fillId="0" borderId="142" applyNumberFormat="0" applyFont="0" applyFill="0" applyAlignment="0" applyProtection="0"/>
    <xf numFmtId="0" fontId="82" fillId="0" borderId="142" applyNumberFormat="0" applyFont="0" applyFill="0" applyAlignment="0" applyProtection="0"/>
    <xf numFmtId="0" fontId="82" fillId="0" borderId="142" applyNumberFormat="0" applyFont="0" applyFill="0" applyAlignment="0" applyProtection="0"/>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0" fontId="47" fillId="104" borderId="117" applyFont="0">
      <alignment horizontal="center" wrapText="1"/>
      <protection locked="0"/>
    </xf>
    <xf numFmtId="49" fontId="47" fillId="104" borderId="117" applyFont="0" applyAlignment="0">
      <protection locked="0"/>
    </xf>
    <xf numFmtId="49" fontId="47" fillId="104" borderId="117" applyFont="0" applyAlignment="0">
      <protection locked="0"/>
    </xf>
    <xf numFmtId="49" fontId="47" fillId="104" borderId="117" applyFont="0" applyAlignment="0">
      <protection locked="0"/>
    </xf>
    <xf numFmtId="49" fontId="47" fillId="104" borderId="117" applyFont="0" applyAlignment="0">
      <protection locked="0"/>
    </xf>
    <xf numFmtId="0" fontId="135" fillId="87" borderId="155" applyNumberFormat="0" applyAlignment="0" applyProtection="0"/>
    <xf numFmtId="0" fontId="127" fillId="0" borderId="154"/>
    <xf numFmtId="0"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226" fontId="122" fillId="85" borderId="146" applyNumberFormat="0" applyFill="0" applyBorder="0" applyAlignment="0" applyProtection="0"/>
    <xf numFmtId="0" fontId="122" fillId="85" borderId="146" applyNumberFormat="0" applyFill="0" applyBorder="0" applyAlignment="0" applyProtection="0"/>
    <xf numFmtId="3" fontId="125" fillId="46" borderId="146" applyNumberFormat="0" applyFont="0" applyAlignment="0"/>
    <xf numFmtId="3" fontId="47" fillId="64" borderId="171" applyFont="0" applyProtection="0">
      <alignment horizontal="right"/>
    </xf>
    <xf numFmtId="3"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10" fontId="47" fillId="64" borderId="171" applyFont="0" applyProtection="0">
      <alignment horizontal="right"/>
    </xf>
    <xf numFmtId="9" fontId="47" fillId="64" borderId="171" applyFont="0" applyProtection="0">
      <alignment horizontal="right"/>
    </xf>
    <xf numFmtId="9" fontId="47" fillId="64" borderId="171" applyFont="0" applyProtection="0">
      <alignment horizontal="right"/>
    </xf>
    <xf numFmtId="9" fontId="47" fillId="64" borderId="171" applyFont="0" applyProtection="0">
      <alignment horizontal="right"/>
    </xf>
    <xf numFmtId="9" fontId="47" fillId="64" borderId="171" applyFont="0" applyProtection="0">
      <alignment horizontal="right"/>
    </xf>
    <xf numFmtId="9" fontId="47" fillId="64" borderId="171" applyFont="0" applyProtection="0">
      <alignment horizontal="right"/>
    </xf>
    <xf numFmtId="0" fontId="47" fillId="64" borderId="172" applyNumberFormat="0" applyFont="0" applyBorder="0" applyAlignment="0" applyProtection="0">
      <alignment horizontal="left"/>
    </xf>
    <xf numFmtId="0" fontId="47" fillId="64" borderId="172" applyNumberFormat="0" applyFont="0" applyBorder="0" applyAlignment="0" applyProtection="0">
      <alignment horizontal="left"/>
    </xf>
    <xf numFmtId="0" fontId="47" fillId="64" borderId="172" applyNumberFormat="0" applyFont="0" applyBorder="0" applyAlignment="0" applyProtection="0">
      <alignment horizontal="left"/>
    </xf>
    <xf numFmtId="0" fontId="47" fillId="64" borderId="172" applyNumberFormat="0" applyFont="0" applyBorder="0" applyAlignment="0" applyProtection="0">
      <alignment horizontal="left"/>
    </xf>
    <xf numFmtId="0" fontId="121" fillId="0" borderId="153" applyBorder="0"/>
    <xf numFmtId="0" fontId="121" fillId="0" borderId="153" applyBorder="0"/>
    <xf numFmtId="0"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226" fontId="122" fillId="85" borderId="139" applyNumberFormat="0" applyFill="0" applyBorder="0" applyAlignment="0" applyProtection="0"/>
    <xf numFmtId="0" fontId="122" fillId="85" borderId="139" applyNumberFormat="0" applyFill="0" applyBorder="0" applyAlignment="0" applyProtection="0"/>
    <xf numFmtId="226"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0" fontId="122" fillId="85" borderId="139" applyNumberFormat="0" applyFill="0" applyBorder="0" applyAlignment="0" applyProtection="0"/>
    <xf numFmtId="226" fontId="122" fillId="85" borderId="139" applyNumberFormat="0" applyFill="0" applyBorder="0" applyAlignment="0" applyProtection="0"/>
    <xf numFmtId="3" fontId="125" fillId="46" borderId="139" applyNumberFormat="0" applyFont="0" applyAlignment="0"/>
    <xf numFmtId="3" fontId="125" fillId="46" borderId="139" applyNumberFormat="0" applyFont="0" applyAlignment="0"/>
    <xf numFmtId="3" fontId="125" fillId="46" borderId="139" applyNumberFormat="0" applyFont="0" applyAlignment="0"/>
    <xf numFmtId="3" fontId="125" fillId="46" borderId="139" applyNumberFormat="0" applyFont="0" applyAlignment="0"/>
    <xf numFmtId="3" fontId="125" fillId="46" borderId="139" applyNumberFormat="0" applyFont="0" applyAlignment="0"/>
    <xf numFmtId="10" fontId="32" fillId="85" borderId="171" applyNumberFormat="0" applyBorder="0" applyAlignment="0" applyProtection="0"/>
    <xf numFmtId="10" fontId="32" fillId="85" borderId="171" applyNumberFormat="0" applyBorder="0" applyAlignment="0" applyProtection="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0" fontId="32" fillId="0" borderId="141" applyFont="0" applyFill="0" applyBorder="0" applyAlignment="0"/>
    <xf numFmtId="296" fontId="47" fillId="104" borderId="171" applyFont="0" applyAlignment="0">
      <protection locked="0"/>
    </xf>
    <xf numFmtId="296" fontId="47" fillId="104" borderId="171" applyFont="0" applyAlignment="0">
      <protection locked="0"/>
    </xf>
    <xf numFmtId="296" fontId="47" fillId="104" borderId="171" applyFont="0" applyAlignment="0">
      <protection locked="0"/>
    </xf>
    <xf numFmtId="3" fontId="47" fillId="104" borderId="171" applyFont="0">
      <alignment horizontal="right"/>
      <protection locked="0"/>
    </xf>
    <xf numFmtId="3" fontId="47" fillId="104" borderId="171" applyFont="0">
      <alignment horizontal="right"/>
      <protection locked="0"/>
    </xf>
    <xf numFmtId="3" fontId="47" fillId="104" borderId="171" applyFont="0">
      <alignment horizontal="right" vertical="center"/>
      <protection locked="0"/>
    </xf>
    <xf numFmtId="3" fontId="47" fillId="104" borderId="171" applyFont="0">
      <alignment horizontal="right" vertical="center"/>
      <protection locked="0"/>
    </xf>
    <xf numFmtId="3" fontId="47" fillId="104" borderId="171" applyFont="0">
      <alignment horizontal="right"/>
      <protection locked="0"/>
    </xf>
    <xf numFmtId="49" fontId="47" fillId="104" borderId="139" applyFont="0" applyAlignment="0">
      <protection locked="0"/>
    </xf>
    <xf numFmtId="3" fontId="47" fillId="104" borderId="171" applyFont="0">
      <alignment horizontal="right"/>
      <protection locked="0"/>
    </xf>
    <xf numFmtId="3" fontId="47" fillId="104" borderId="171" applyFont="0">
      <alignment horizontal="right"/>
      <protection locked="0"/>
    </xf>
    <xf numFmtId="3"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241"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10" fontId="47" fillId="104" borderId="171" applyFont="0">
      <alignment horizontal="right"/>
      <protection locked="0"/>
    </xf>
    <xf numFmtId="49" fontId="47" fillId="104" borderId="139" applyFont="0" applyAlignment="0">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0" fontId="47" fillId="104" borderId="171" applyFont="0">
      <alignment horizontal="center" wrapText="1"/>
      <protection locked="0"/>
    </xf>
    <xf numFmtId="223" fontId="116" fillId="0" borderId="121"/>
    <xf numFmtId="2" fontId="188" fillId="85" borderId="117" applyNumberFormat="0" applyBorder="0" applyAlignment="0">
      <protection locked="0"/>
    </xf>
    <xf numFmtId="2" fontId="188" fillId="85" borderId="117" applyNumberFormat="0" applyBorder="0" applyAlignment="0">
      <protection locked="0"/>
    </xf>
    <xf numFmtId="2" fontId="188" fillId="85" borderId="139" applyNumberFormat="0" applyBorder="0" applyAlignment="0">
      <protection locked="0"/>
    </xf>
    <xf numFmtId="0" fontId="47" fillId="0" borderId="0"/>
    <xf numFmtId="2" fontId="188" fillId="85" borderId="139" applyNumberFormat="0" applyBorder="0" applyAlignment="0">
      <protection locked="0"/>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56" fillId="64" borderId="172"/>
    <xf numFmtId="0" fontId="56" fillId="64" borderId="172"/>
    <xf numFmtId="0" fontId="47" fillId="0" borderId="0"/>
    <xf numFmtId="0" fontId="47" fillId="0" borderId="0"/>
    <xf numFmtId="0" fontId="56" fillId="0" borderId="172"/>
    <xf numFmtId="0" fontId="56" fillId="0" borderId="172"/>
    <xf numFmtId="0" fontId="56" fillId="0" borderId="172"/>
    <xf numFmtId="0" fontId="56" fillId="0" borderId="172"/>
    <xf numFmtId="0" fontId="260" fillId="81" borderId="119">
      <alignment horizontal="center" vertical="top" wrapText="1"/>
    </xf>
    <xf numFmtId="0" fontId="260" fillId="81" borderId="119">
      <alignment horizontal="center" vertical="top" wrapText="1"/>
    </xf>
    <xf numFmtId="0" fontId="260" fillId="81" borderId="119">
      <alignment horizontal="center" vertical="top" wrapText="1"/>
    </xf>
    <xf numFmtId="0" fontId="260" fillId="81" borderId="119">
      <alignment horizontal="center" vertical="top" wrapText="1"/>
    </xf>
    <xf numFmtId="0" fontId="47" fillId="0" borderId="120"/>
    <xf numFmtId="0" fontId="47" fillId="0" borderId="120"/>
    <xf numFmtId="0" fontId="47" fillId="0" borderId="120"/>
    <xf numFmtId="0" fontId="47" fillId="0" borderId="120"/>
    <xf numFmtId="0" fontId="56" fillId="64" borderId="118"/>
    <xf numFmtId="0" fontId="56" fillId="64" borderId="118"/>
    <xf numFmtId="0" fontId="56" fillId="64" borderId="118"/>
    <xf numFmtId="0" fontId="56" fillId="64" borderId="118"/>
    <xf numFmtId="0" fontId="260" fillId="114" borderId="119">
      <alignment horizontal="center" vertical="top"/>
    </xf>
    <xf numFmtId="0" fontId="260" fillId="114" borderId="119">
      <alignment horizontal="center" vertical="top"/>
    </xf>
    <xf numFmtId="0" fontId="56" fillId="0" borderId="118"/>
    <xf numFmtId="0" fontId="56" fillId="0" borderId="118"/>
    <xf numFmtId="0" fontId="56" fillId="0" borderId="118"/>
    <xf numFmtId="0" fontId="56" fillId="0" borderId="118"/>
    <xf numFmtId="0" fontId="47" fillId="0" borderId="119"/>
    <xf numFmtId="0" fontId="47" fillId="0" borderId="119"/>
    <xf numFmtId="0" fontId="47" fillId="0" borderId="119"/>
    <xf numFmtId="0" fontId="47" fillId="0" borderId="119"/>
    <xf numFmtId="0" fontId="47" fillId="0" borderId="119"/>
    <xf numFmtId="0" fontId="56" fillId="64" borderId="172">
      <alignment horizontal="center"/>
    </xf>
    <xf numFmtId="0" fontId="56" fillId="64" borderId="172">
      <alignment horizontal="center"/>
    </xf>
    <xf numFmtId="0" fontId="260" fillId="81" borderId="172">
      <alignment horizontal="center" vertical="center"/>
    </xf>
    <xf numFmtId="0" fontId="260" fillId="81" borderId="172">
      <alignment horizontal="center" vertical="center"/>
    </xf>
    <xf numFmtId="0" fontId="260" fillId="81" borderId="172">
      <alignment horizontal="center" vertical="center"/>
    </xf>
    <xf numFmtId="0" fontId="260" fillId="81" borderId="172">
      <alignment horizontal="center" vertical="center"/>
    </xf>
    <xf numFmtId="0" fontId="260" fillId="114" borderId="119">
      <alignment horizontal="center" vertical="top" wrapText="1"/>
    </xf>
    <xf numFmtId="0" fontId="260" fillId="114" borderId="119">
      <alignment horizontal="center" vertical="top" wrapText="1"/>
    </xf>
    <xf numFmtId="0" fontId="260" fillId="114" borderId="119">
      <alignment horizontal="center" vertical="top" wrapText="1"/>
    </xf>
    <xf numFmtId="0" fontId="260" fillId="114" borderId="119">
      <alignment horizontal="center" vertical="top" wrapText="1"/>
    </xf>
    <xf numFmtId="3" fontId="47" fillId="0" borderId="120"/>
    <xf numFmtId="3" fontId="47" fillId="0" borderId="120"/>
    <xf numFmtId="3" fontId="47" fillId="0" borderId="120"/>
    <xf numFmtId="3" fontId="47" fillId="0" borderId="120"/>
    <xf numFmtId="0" fontId="56" fillId="64" borderId="118">
      <alignment horizontal="center"/>
    </xf>
    <xf numFmtId="0" fontId="56" fillId="64" borderId="118">
      <alignment horizontal="center"/>
    </xf>
    <xf numFmtId="0" fontId="56" fillId="64" borderId="118">
      <alignment horizontal="center"/>
    </xf>
    <xf numFmtId="0" fontId="56" fillId="64" borderId="118">
      <alignment horizontal="center"/>
    </xf>
    <xf numFmtId="0" fontId="56" fillId="64" borderId="120">
      <alignment horizontal="center"/>
    </xf>
    <xf numFmtId="0" fontId="56" fillId="64" borderId="120">
      <alignment horizontal="center"/>
    </xf>
    <xf numFmtId="0" fontId="56" fillId="64" borderId="119">
      <alignment horizontal="center"/>
    </xf>
    <xf numFmtId="0" fontId="56" fillId="64" borderId="119">
      <alignment horizontal="center"/>
    </xf>
    <xf numFmtId="0" fontId="56" fillId="64" borderId="119">
      <alignment horizontal="center"/>
    </xf>
    <xf numFmtId="0" fontId="56" fillId="64" borderId="119">
      <alignment horizontal="center"/>
    </xf>
    <xf numFmtId="0" fontId="260" fillId="114" borderId="120">
      <alignment horizontal="center" vertical="center"/>
    </xf>
    <xf numFmtId="0" fontId="260" fillId="114" borderId="120">
      <alignment horizontal="center" vertical="center"/>
    </xf>
    <xf numFmtId="0" fontId="260" fillId="114" borderId="119">
      <alignment horizontal="center" vertical="center"/>
    </xf>
    <xf numFmtId="0" fontId="260" fillId="114" borderId="119">
      <alignment horizontal="center" vertical="center"/>
    </xf>
    <xf numFmtId="0" fontId="260" fillId="114" borderId="119">
      <alignment horizontal="center" vertical="center"/>
    </xf>
    <xf numFmtId="0" fontId="260" fillId="114" borderId="119">
      <alignment horizontal="center" vertical="center"/>
    </xf>
    <xf numFmtId="0" fontId="260" fillId="81" borderId="118">
      <alignment horizontal="center" vertical="center"/>
    </xf>
    <xf numFmtId="0" fontId="260" fillId="81" borderId="118">
      <alignment horizontal="center" vertical="center"/>
    </xf>
    <xf numFmtId="0" fontId="260" fillId="81" borderId="118">
      <alignment horizontal="center" vertical="center"/>
    </xf>
    <xf numFmtId="0" fontId="260" fillId="81" borderId="118">
      <alignment horizontal="center" vertical="center"/>
    </xf>
    <xf numFmtId="0" fontId="260" fillId="81" borderId="120">
      <alignment horizontal="center" vertical="center"/>
    </xf>
    <xf numFmtId="0" fontId="260" fillId="81" borderId="120">
      <alignment horizontal="center" vertical="center"/>
    </xf>
    <xf numFmtId="0" fontId="260" fillId="81" borderId="119">
      <alignment horizontal="center" vertical="center"/>
    </xf>
    <xf numFmtId="0" fontId="260" fillId="81" borderId="119">
      <alignment horizontal="center" vertical="center"/>
    </xf>
    <xf numFmtId="0" fontId="260" fillId="81" borderId="119">
      <alignment horizontal="center" vertical="center"/>
    </xf>
    <xf numFmtId="0" fontId="260" fillId="81" borderId="119">
      <alignment horizontal="center" vertical="center"/>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3"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241" fontId="47" fillId="9" borderId="171">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10" fontId="47" fillId="9" borderId="171" applyFont="0">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9" fontId="47" fillId="9" borderId="171">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3" fontId="47" fillId="9" borderId="117">
      <alignment horizontal="right"/>
      <protection locked="0"/>
    </xf>
    <xf numFmtId="9" fontId="47" fillId="9" borderId="171">
      <alignment horizontal="right"/>
      <protection locked="0"/>
    </xf>
    <xf numFmtId="9" fontId="47" fillId="9" borderId="171">
      <alignment horizontal="right"/>
      <protection locked="0"/>
    </xf>
    <xf numFmtId="9" fontId="47" fillId="9" borderId="171">
      <alignment horizontal="right"/>
      <protection locked="0"/>
    </xf>
    <xf numFmtId="9" fontId="47" fillId="9" borderId="171">
      <alignment horizontal="right"/>
      <protection locked="0"/>
    </xf>
    <xf numFmtId="9" fontId="47" fillId="9" borderId="171">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9" fontId="47" fillId="9" borderId="171">
      <alignment horizontal="right"/>
      <protection locked="0"/>
    </xf>
    <xf numFmtId="9" fontId="47" fillId="9" borderId="171">
      <alignment horizontal="right"/>
      <protection locked="0"/>
    </xf>
    <xf numFmtId="9" fontId="47" fillId="9" borderId="171">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241" fontId="47" fillId="9" borderId="117">
      <alignment horizontal="right"/>
      <protection locked="0"/>
    </xf>
    <xf numFmtId="9" fontId="47" fillId="9" borderId="171">
      <alignment horizontal="right"/>
      <protection locked="0"/>
    </xf>
    <xf numFmtId="316" fontId="47" fillId="9" borderId="171" applyFont="0">
      <alignment horizontal="right" vertical="center"/>
      <protection locked="0"/>
    </xf>
    <xf numFmtId="316" fontId="47" fillId="9" borderId="171" applyFont="0">
      <alignment horizontal="right" vertical="center"/>
      <protection locked="0"/>
    </xf>
    <xf numFmtId="316" fontId="47" fillId="9" borderId="171" applyFont="0">
      <alignment horizontal="right" vertical="center"/>
      <protection locked="0"/>
    </xf>
    <xf numFmtId="316" fontId="47" fillId="9" borderId="171" applyFont="0">
      <alignment horizontal="right" vertical="center"/>
      <protection locked="0"/>
    </xf>
    <xf numFmtId="316" fontId="47" fillId="9" borderId="171" applyFont="0">
      <alignment horizontal="right" vertical="center"/>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10" fontId="47" fillId="9" borderId="117" applyFont="0">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9" fontId="47" fillId="9" borderId="117">
      <alignment horizontal="right"/>
      <protection locked="0"/>
    </xf>
    <xf numFmtId="0" fontId="47" fillId="9" borderId="171">
      <alignment horizontal="center" wrapText="1"/>
    </xf>
    <xf numFmtId="0" fontId="47" fillId="9" borderId="171">
      <alignment horizontal="center" wrapText="1"/>
    </xf>
    <xf numFmtId="0" fontId="47" fillId="9" borderId="171">
      <alignment horizontal="center" wrapText="1"/>
    </xf>
    <xf numFmtId="0" fontId="47" fillId="9" borderId="171">
      <alignment horizontal="center" wrapText="1"/>
    </xf>
    <xf numFmtId="0" fontId="47" fillId="9" borderId="171">
      <alignment horizontal="center" wrapText="1"/>
    </xf>
    <xf numFmtId="0" fontId="47" fillId="9" borderId="171">
      <alignment horizontal="center" wrapText="1"/>
    </xf>
    <xf numFmtId="316" fontId="47" fillId="9" borderId="117" applyFont="0">
      <alignment horizontal="right" vertical="center"/>
      <protection locked="0"/>
    </xf>
    <xf numFmtId="316" fontId="47" fillId="9" borderId="117" applyFont="0">
      <alignment horizontal="right" vertical="center"/>
      <protection locked="0"/>
    </xf>
    <xf numFmtId="316" fontId="47" fillId="9" borderId="117" applyFont="0">
      <alignment horizontal="right" vertical="center"/>
      <protection locked="0"/>
    </xf>
    <xf numFmtId="316" fontId="47" fillId="9" borderId="117" applyFont="0">
      <alignment horizontal="right" vertical="center"/>
      <protection locked="0"/>
    </xf>
    <xf numFmtId="316" fontId="47" fillId="9" borderId="117" applyFont="0">
      <alignment horizontal="right" vertical="center"/>
      <protection locked="0"/>
    </xf>
    <xf numFmtId="0" fontId="47" fillId="9" borderId="171">
      <alignment horizontal="center" wrapText="1"/>
    </xf>
    <xf numFmtId="0" fontId="47" fillId="9" borderId="171">
      <alignment horizontal="center" wrapText="1"/>
    </xf>
    <xf numFmtId="0" fontId="47" fillId="9" borderId="171">
      <alignment horizontal="center" wrapText="1"/>
    </xf>
    <xf numFmtId="0" fontId="47" fillId="9" borderId="171">
      <alignment horizontal="center" wrapText="1"/>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71" applyNumberFormat="0" applyFont="0">
      <alignment horizontal="center" wrapText="1"/>
      <protection locked="0"/>
    </xf>
    <xf numFmtId="0" fontId="47" fillId="9" borderId="117">
      <alignment horizontal="center" wrapText="1"/>
    </xf>
    <xf numFmtId="3" fontId="268" fillId="80" borderId="117" applyNumberFormat="0" applyBorder="0" applyAlignment="0" applyProtection="0">
      <protection hidden="1"/>
    </xf>
    <xf numFmtId="0" fontId="47" fillId="9" borderId="117">
      <alignment horizontal="center" wrapText="1"/>
    </xf>
    <xf numFmtId="0" fontId="47" fillId="9" borderId="171" applyNumberFormat="0" applyFont="0">
      <alignment horizontal="center" wrapText="1"/>
      <protection locked="0"/>
    </xf>
    <xf numFmtId="0" fontId="47" fillId="9" borderId="117">
      <alignment horizontal="center" wrapText="1"/>
    </xf>
    <xf numFmtId="0" fontId="47" fillId="9" borderId="117">
      <alignment horizontal="center" wrapText="1"/>
    </xf>
    <xf numFmtId="0" fontId="47" fillId="9" borderId="117">
      <alignment horizontal="center" wrapText="1"/>
    </xf>
    <xf numFmtId="0" fontId="47" fillId="9" borderId="117">
      <alignment horizontal="center" wrapText="1"/>
    </xf>
    <xf numFmtId="0" fontId="47" fillId="9" borderId="117">
      <alignment horizontal="center" wrapText="1"/>
    </xf>
    <xf numFmtId="0" fontId="47" fillId="9" borderId="117">
      <alignment horizontal="center" wrapText="1"/>
    </xf>
    <xf numFmtId="0" fontId="47" fillId="9" borderId="117">
      <alignment horizontal="center" wrapText="1"/>
    </xf>
    <xf numFmtId="0" fontId="47" fillId="9" borderId="117">
      <alignment horizontal="center" wrapText="1"/>
    </xf>
    <xf numFmtId="0" fontId="265" fillId="87" borderId="163" applyNumberFormat="0" applyAlignment="0" applyProtection="0"/>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47" fillId="9" borderId="117" applyNumberFormat="0" applyFont="0">
      <alignment horizontal="center" wrapText="1"/>
      <protection locked="0"/>
    </xf>
    <xf numFmtId="0" fontId="265" fillId="87" borderId="132" applyNumberFormat="0" applyAlignment="0" applyProtection="0"/>
    <xf numFmtId="3" fontId="268" fillId="80" borderId="171" applyNumberFormat="0" applyBorder="0" applyAlignment="0" applyProtection="0">
      <protection hidden="1"/>
    </xf>
    <xf numFmtId="3" fontId="268" fillId="80" borderId="117" applyNumberFormat="0" applyBorder="0" applyAlignment="0" applyProtection="0">
      <protection hidden="1"/>
    </xf>
    <xf numFmtId="3" fontId="268" fillId="80" borderId="139" applyNumberFormat="0" applyBorder="0" applyAlignment="0" applyProtection="0">
      <protection hidden="1"/>
    </xf>
    <xf numFmtId="3" fontId="268" fillId="80" borderId="139" applyNumberFormat="0" applyBorder="0" applyAlignment="0" applyProtection="0">
      <protection hidden="1"/>
    </xf>
    <xf numFmtId="0" fontId="279" fillId="67" borderId="117"/>
    <xf numFmtId="3" fontId="47" fillId="63" borderId="171" applyFont="0">
      <alignment horizontal="right" vertical="center"/>
      <protection locked="0"/>
    </xf>
    <xf numFmtId="3" fontId="47" fillId="63" borderId="171" applyFont="0">
      <alignment horizontal="right" vertical="center"/>
      <protection locked="0"/>
    </xf>
    <xf numFmtId="3" fontId="47" fillId="63" borderId="171" applyFont="0">
      <alignment horizontal="right" vertical="center"/>
      <protection locked="0"/>
    </xf>
    <xf numFmtId="3" fontId="47" fillId="63" borderId="171" applyFont="0">
      <alignment horizontal="right" vertical="center"/>
      <protection locked="0"/>
    </xf>
    <xf numFmtId="3" fontId="47" fillId="63" borderId="171" applyFont="0">
      <alignment horizontal="right" vertical="center"/>
      <protection locked="0"/>
    </xf>
    <xf numFmtId="0" fontId="279" fillId="67" borderId="171"/>
    <xf numFmtId="3" fontId="47" fillId="63" borderId="117" applyFont="0">
      <alignment horizontal="right" vertical="center"/>
      <protection locked="0"/>
    </xf>
    <xf numFmtId="3" fontId="47" fillId="63" borderId="117" applyFont="0">
      <alignment horizontal="right" vertical="center"/>
      <protection locked="0"/>
    </xf>
    <xf numFmtId="3" fontId="47" fillId="63" borderId="117" applyFont="0">
      <alignment horizontal="right" vertical="center"/>
      <protection locked="0"/>
    </xf>
    <xf numFmtId="3" fontId="47" fillId="63" borderId="117" applyFont="0">
      <alignment horizontal="right" vertical="center"/>
      <protection locked="0"/>
    </xf>
    <xf numFmtId="3" fontId="47" fillId="63" borderId="117" applyFont="0">
      <alignment horizontal="right" vertical="center"/>
      <protection locked="0"/>
    </xf>
    <xf numFmtId="4" fontId="94" fillId="120" borderId="134" applyNumberFormat="0" applyProtection="0">
      <alignment horizontal="left" vertical="center" indent="1"/>
    </xf>
    <xf numFmtId="4" fontId="94" fillId="120" borderId="134" applyNumberFormat="0" applyProtection="0">
      <alignment horizontal="left" vertical="center" indent="1"/>
    </xf>
    <xf numFmtId="4" fontId="94" fillId="120" borderId="134" applyNumberFormat="0" applyProtection="0">
      <alignment horizontal="left" vertical="center" indent="1"/>
    </xf>
    <xf numFmtId="4" fontId="94" fillId="120" borderId="134" applyNumberFormat="0" applyProtection="0">
      <alignment horizontal="left" vertical="center" indent="1"/>
    </xf>
    <xf numFmtId="0" fontId="279" fillId="67" borderId="139"/>
    <xf numFmtId="0" fontId="279" fillId="67" borderId="117"/>
    <xf numFmtId="0" fontId="56" fillId="115" borderId="135" applyNumberFormat="0" applyProtection="0">
      <alignment horizontal="left" vertical="center" indent="1"/>
    </xf>
    <xf numFmtId="0" fontId="56" fillId="115" borderId="135" applyNumberFormat="0" applyProtection="0">
      <alignment horizontal="left" vertical="center" indent="1"/>
    </xf>
    <xf numFmtId="0" fontId="56" fillId="115" borderId="135" applyNumberFormat="0" applyProtection="0">
      <alignment horizontal="left" vertical="center" indent="1"/>
    </xf>
    <xf numFmtId="325" fontId="94" fillId="113" borderId="135" applyProtection="0">
      <alignment horizontal="right" vertical="center"/>
    </xf>
    <xf numFmtId="325" fontId="94" fillId="113" borderId="135" applyProtection="0">
      <alignment horizontal="right" vertical="center"/>
    </xf>
    <xf numFmtId="325" fontId="94" fillId="113" borderId="135" applyProtection="0">
      <alignment horizontal="right" vertical="center"/>
    </xf>
    <xf numFmtId="325" fontId="94" fillId="113" borderId="135" applyProtection="0">
      <alignment horizontal="right" vertical="center"/>
    </xf>
    <xf numFmtId="325" fontId="94" fillId="113" borderId="135" applyProtection="0">
      <alignment horizontal="right" vertical="center"/>
    </xf>
    <xf numFmtId="0" fontId="279" fillId="67" borderId="139"/>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33" fontId="47" fillId="8" borderId="171">
      <alignment horizontal="center"/>
    </xf>
    <xf numFmtId="3" fontId="47" fillId="8" borderId="171" applyFont="0">
      <alignment horizontal="right"/>
    </xf>
    <xf numFmtId="3" fontId="47" fillId="8" borderId="171" applyFont="0">
      <alignment horizontal="right"/>
    </xf>
    <xf numFmtId="3" fontId="47" fillId="8" borderId="171" applyFont="0">
      <alignment horizontal="right" vertical="center"/>
    </xf>
    <xf numFmtId="3" fontId="47" fillId="8" borderId="171" applyFont="0">
      <alignment horizontal="right" vertical="center"/>
    </xf>
    <xf numFmtId="3" fontId="47" fillId="8" borderId="171" applyFont="0">
      <alignment horizontal="right" vertical="center"/>
    </xf>
    <xf numFmtId="3" fontId="47" fillId="8" borderId="171" applyFont="0">
      <alignment horizontal="right" vertical="center"/>
    </xf>
    <xf numFmtId="3" fontId="47" fillId="8" borderId="171" applyFont="0">
      <alignment horizontal="right"/>
    </xf>
    <xf numFmtId="3" fontId="47" fillId="8" borderId="171" applyFont="0">
      <alignment horizontal="right"/>
    </xf>
    <xf numFmtId="3" fontId="47" fillId="8" borderId="171" applyFont="0">
      <alignment horizontal="right"/>
    </xf>
    <xf numFmtId="3" fontId="47" fillId="8" borderId="171" applyFont="0">
      <alignment horizontal="right"/>
    </xf>
    <xf numFmtId="3" fontId="47" fillId="8" borderId="171" applyFont="0">
      <alignment horizontal="right"/>
    </xf>
    <xf numFmtId="3" fontId="47" fillId="8" borderId="171" applyFont="0">
      <alignment horizontal="right"/>
    </xf>
    <xf numFmtId="3"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4" fontId="47" fillId="8" borderId="171" applyFont="0">
      <alignment horizontal="right"/>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333" fontId="47" fillId="8" borderId="117">
      <alignment horizontal="center"/>
    </xf>
    <xf numFmtId="241" fontId="47" fillId="8" borderId="171" applyFont="0">
      <alignment horizontal="right"/>
    </xf>
    <xf numFmtId="241" fontId="47" fillId="8" borderId="171" applyFont="0">
      <alignment horizontal="right"/>
    </xf>
    <xf numFmtId="241" fontId="47" fillId="8" borderId="171" applyFont="0">
      <alignment horizontal="right"/>
    </xf>
    <xf numFmtId="241" fontId="47" fillId="8" borderId="171" applyFont="0">
      <alignment horizontal="right"/>
    </xf>
    <xf numFmtId="3" fontId="47" fillId="8" borderId="117" applyFont="0">
      <alignment horizontal="right"/>
    </xf>
    <xf numFmtId="241" fontId="47" fillId="8" borderId="171" applyFont="0">
      <alignment horizontal="right"/>
    </xf>
    <xf numFmtId="3" fontId="47" fillId="8" borderId="117" applyFont="0">
      <alignment horizontal="right"/>
    </xf>
    <xf numFmtId="241" fontId="47" fillId="8" borderId="171" applyFont="0">
      <alignment horizontal="right"/>
    </xf>
    <xf numFmtId="3" fontId="47" fillId="8" borderId="117" applyFont="0">
      <alignment horizontal="right" vertical="center"/>
    </xf>
    <xf numFmtId="3" fontId="47" fillId="8" borderId="117" applyFont="0">
      <alignment horizontal="right" vertical="center"/>
    </xf>
    <xf numFmtId="3" fontId="47" fillId="8" borderId="117" applyFont="0">
      <alignment horizontal="right" vertical="center"/>
    </xf>
    <xf numFmtId="3" fontId="47" fillId="8" borderId="117" applyFont="0">
      <alignment horizontal="right" vertical="center"/>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3" fontId="47" fillId="8" borderId="117" applyFont="0">
      <alignment horizontal="right"/>
    </xf>
    <xf numFmtId="10" fontId="47" fillId="8" borderId="171" applyFont="0">
      <alignment horizontal="right"/>
    </xf>
    <xf numFmtId="10" fontId="47" fillId="8" borderId="171" applyFont="0">
      <alignment horizontal="right"/>
    </xf>
    <xf numFmtId="10" fontId="47" fillId="8" borderId="171" applyFont="0">
      <alignment horizontal="right"/>
    </xf>
    <xf numFmtId="334" fontId="47" fillId="8" borderId="117" applyFont="0">
      <alignment horizontal="right"/>
    </xf>
    <xf numFmtId="10" fontId="47" fillId="8" borderId="171" applyFont="0">
      <alignment horizontal="right"/>
    </xf>
    <xf numFmtId="334" fontId="47" fillId="8" borderId="117" applyFont="0">
      <alignment horizontal="right"/>
    </xf>
    <xf numFmtId="10" fontId="47" fillId="8" borderId="171" applyFont="0">
      <alignment horizontal="right"/>
    </xf>
    <xf numFmtId="334" fontId="47" fillId="8" borderId="117" applyFont="0">
      <alignment horizontal="right"/>
    </xf>
    <xf numFmtId="334" fontId="47" fillId="8" borderId="117" applyFont="0">
      <alignment horizontal="right"/>
    </xf>
    <xf numFmtId="334" fontId="47" fillId="8" borderId="117" applyFont="0">
      <alignment horizontal="right"/>
    </xf>
    <xf numFmtId="334" fontId="47" fillId="8" borderId="117" applyFont="0">
      <alignment horizontal="right"/>
    </xf>
    <xf numFmtId="10" fontId="47" fillId="8" borderId="171" applyFont="0">
      <alignment horizontal="right"/>
    </xf>
    <xf numFmtId="334" fontId="47" fillId="8" borderId="117" applyFont="0">
      <alignment horizontal="right"/>
    </xf>
    <xf numFmtId="334" fontId="47" fillId="8" borderId="117" applyFont="0">
      <alignment horizontal="right"/>
    </xf>
    <xf numFmtId="334" fontId="47" fillId="8" borderId="117" applyFont="0">
      <alignment horizontal="right"/>
    </xf>
    <xf numFmtId="334" fontId="47" fillId="8" borderId="117" applyFont="0">
      <alignment horizontal="right"/>
    </xf>
    <xf numFmtId="10" fontId="47" fillId="8" borderId="171" applyFont="0">
      <alignment horizontal="right"/>
    </xf>
    <xf numFmtId="10" fontId="47" fillId="8" borderId="171" applyFont="0">
      <alignment horizontal="right"/>
    </xf>
    <xf numFmtId="10" fontId="47" fillId="8" borderId="171" applyFont="0">
      <alignment horizontal="right"/>
    </xf>
    <xf numFmtId="10" fontId="47" fillId="8" borderId="171" applyFont="0">
      <alignment horizontal="right"/>
    </xf>
    <xf numFmtId="241" fontId="47" fillId="8" borderId="117" applyFont="0">
      <alignment horizontal="right"/>
    </xf>
    <xf numFmtId="241" fontId="47" fillId="8" borderId="117" applyFont="0">
      <alignment horizontal="right"/>
    </xf>
    <xf numFmtId="241" fontId="47" fillId="8" borderId="117" applyFont="0">
      <alignment horizontal="right"/>
    </xf>
    <xf numFmtId="241" fontId="47" fillId="8" borderId="117" applyFont="0">
      <alignment horizontal="right"/>
    </xf>
    <xf numFmtId="241" fontId="47" fillId="8" borderId="117" applyFont="0">
      <alignment horizontal="right"/>
    </xf>
    <xf numFmtId="241" fontId="47" fillId="8" borderId="117" applyFont="0">
      <alignment horizontal="right"/>
    </xf>
    <xf numFmtId="0" fontId="292" fillId="83" borderId="136" applyNumberFormat="0" applyBorder="0">
      <alignment horizontal="centerContinuous"/>
    </xf>
    <xf numFmtId="0" fontId="292" fillId="83" borderId="136" applyNumberFormat="0" applyBorder="0">
      <alignment horizontal="centerContinuous"/>
    </xf>
    <xf numFmtId="0" fontId="292" fillId="83" borderId="136" applyNumberFormat="0" applyBorder="0">
      <alignment horizontal="centerContinuous"/>
    </xf>
    <xf numFmtId="241" fontId="47" fillId="8" borderId="117" applyFont="0">
      <alignment horizontal="right"/>
    </xf>
    <xf numFmtId="241" fontId="47" fillId="8" borderId="117" applyFont="0">
      <alignment horizontal="right"/>
    </xf>
    <xf numFmtId="241" fontId="47" fillId="8" borderId="117" applyFont="0">
      <alignment horizontal="right"/>
    </xf>
    <xf numFmtId="241" fontId="47" fillId="8" borderId="117" applyFont="0">
      <alignment horizontal="right"/>
    </xf>
    <xf numFmtId="0" fontId="292" fillId="83" borderId="136" applyNumberFormat="0" applyBorder="0">
      <alignment horizontal="centerContinuous"/>
    </xf>
    <xf numFmtId="9" fontId="47" fillId="8" borderId="171" applyFont="0">
      <alignment horizontal="right"/>
    </xf>
    <xf numFmtId="9" fontId="47" fillId="8" borderId="171" applyFont="0">
      <alignment horizontal="right"/>
    </xf>
    <xf numFmtId="10" fontId="47" fillId="8" borderId="117" applyFont="0">
      <alignment horizontal="right"/>
    </xf>
    <xf numFmtId="9" fontId="47" fillId="8" borderId="171" applyFont="0">
      <alignment horizontal="right"/>
    </xf>
    <xf numFmtId="10" fontId="47" fillId="8" borderId="117" applyFont="0">
      <alignment horizontal="right"/>
    </xf>
    <xf numFmtId="9" fontId="47" fillId="8" borderId="171" applyFont="0">
      <alignment horizontal="right"/>
    </xf>
    <xf numFmtId="10" fontId="47" fillId="8" borderId="117" applyFont="0">
      <alignment horizontal="right"/>
    </xf>
    <xf numFmtId="10" fontId="47" fillId="8" borderId="117" applyFont="0">
      <alignment horizontal="right"/>
    </xf>
    <xf numFmtId="10" fontId="47" fillId="8" borderId="117" applyFont="0">
      <alignment horizontal="right"/>
    </xf>
    <xf numFmtId="10" fontId="47" fillId="8" borderId="117" applyFont="0">
      <alignment horizontal="right"/>
    </xf>
    <xf numFmtId="9" fontId="47" fillId="8" borderId="171" applyFont="0">
      <alignment horizontal="right"/>
    </xf>
    <xf numFmtId="9" fontId="47" fillId="8" borderId="171" applyFont="0">
      <alignment horizontal="right"/>
    </xf>
    <xf numFmtId="10" fontId="47" fillId="8" borderId="117" applyFont="0">
      <alignment horizontal="right"/>
    </xf>
    <xf numFmtId="10" fontId="47" fillId="8" borderId="117" applyFont="0">
      <alignment horizontal="right"/>
    </xf>
    <xf numFmtId="10" fontId="47" fillId="8" borderId="117" applyFont="0">
      <alignment horizontal="right"/>
    </xf>
    <xf numFmtId="10" fontId="47" fillId="8" borderId="117" applyFont="0">
      <alignment horizontal="right"/>
    </xf>
    <xf numFmtId="9" fontId="47" fillId="8" borderId="171" applyFont="0">
      <alignment horizontal="right"/>
    </xf>
    <xf numFmtId="9" fontId="47" fillId="8" borderId="171" applyFont="0">
      <alignment horizontal="right"/>
    </xf>
    <xf numFmtId="9" fontId="47" fillId="8" borderId="171" applyFont="0">
      <alignment horizontal="right"/>
    </xf>
    <xf numFmtId="9" fontId="47" fillId="8" borderId="171"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9" fontId="47" fillId="8" borderId="117" applyFont="0">
      <alignment horizontal="right"/>
    </xf>
    <xf numFmtId="335" fontId="47" fillId="8" borderId="171" applyFont="0">
      <alignment horizontal="center" wrapText="1"/>
    </xf>
    <xf numFmtId="335" fontId="47" fillId="8" borderId="171" applyFont="0">
      <alignment horizontal="center" wrapText="1"/>
    </xf>
    <xf numFmtId="335" fontId="47" fillId="8" borderId="171" applyFont="0">
      <alignment horizontal="center" wrapText="1"/>
    </xf>
    <xf numFmtId="335" fontId="47" fillId="8" borderId="171" applyFont="0">
      <alignment horizontal="center" wrapText="1"/>
    </xf>
    <xf numFmtId="335" fontId="47" fillId="8" borderId="171" applyFont="0">
      <alignment horizontal="center" wrapText="1"/>
    </xf>
    <xf numFmtId="335" fontId="47" fillId="8" borderId="117" applyFont="0">
      <alignment horizontal="center" wrapText="1"/>
    </xf>
    <xf numFmtId="335" fontId="47" fillId="8" borderId="171"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71"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17" applyFont="0">
      <alignment horizontal="center" wrapText="1"/>
    </xf>
    <xf numFmtId="335" fontId="47" fillId="8" borderId="171" applyFont="0">
      <alignment horizontal="center" wrapText="1"/>
    </xf>
    <xf numFmtId="335" fontId="47" fillId="8" borderId="171" applyFont="0">
      <alignment horizontal="center" wrapText="1"/>
    </xf>
    <xf numFmtId="335" fontId="47" fillId="8" borderId="171" applyFont="0">
      <alignment horizontal="center" wrapText="1"/>
    </xf>
    <xf numFmtId="3" fontId="47" fillId="91" borderId="120" applyBorder="0"/>
    <xf numFmtId="3" fontId="47" fillId="91" borderId="120" applyBorder="0"/>
    <xf numFmtId="3" fontId="47" fillId="91" borderId="120" applyBorder="0"/>
    <xf numFmtId="3" fontId="47" fillId="91" borderId="120" applyBorder="0"/>
    <xf numFmtId="3" fontId="47" fillId="91" borderId="120" applyBorder="0"/>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71" applyNumberFormat="0" applyFont="0" applyFill="0" applyBorder="0" applyAlignment="0">
      <protection hidden="1"/>
    </xf>
    <xf numFmtId="0" fontId="97" fillId="0" borderId="117" applyNumberFormat="0" applyFont="0" applyFill="0" applyBorder="0" applyAlignment="0">
      <protection hidden="1"/>
    </xf>
    <xf numFmtId="0" fontId="97" fillId="0" borderId="171"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0" fontId="97" fillId="0" borderId="117" applyNumberFormat="0" applyFont="0" applyFill="0" applyBorder="0" applyAlignment="0">
      <protection hidden="1"/>
    </xf>
    <xf numFmtId="1" fontId="47" fillId="126" borderId="171" applyFont="0">
      <alignment horizontal="right"/>
    </xf>
    <xf numFmtId="1" fontId="47" fillId="126" borderId="171" applyFont="0">
      <alignment horizontal="right"/>
    </xf>
    <xf numFmtId="1" fontId="47" fillId="126" borderId="117" applyFont="0">
      <alignment horizontal="right"/>
    </xf>
    <xf numFmtId="1" fontId="47" fillId="126" borderId="171" applyFont="0">
      <alignment horizontal="right"/>
    </xf>
    <xf numFmtId="1" fontId="47" fillId="126" borderId="117" applyFont="0">
      <alignment horizontal="right"/>
    </xf>
    <xf numFmtId="1" fontId="47" fillId="126" borderId="171" applyFont="0">
      <alignment horizontal="right"/>
    </xf>
    <xf numFmtId="1" fontId="47" fillId="126" borderId="117" applyFont="0">
      <alignment horizontal="right"/>
    </xf>
    <xf numFmtId="1" fontId="47" fillId="126" borderId="117" applyFont="0">
      <alignment horizontal="right"/>
    </xf>
    <xf numFmtId="1" fontId="47" fillId="126" borderId="117" applyFont="0">
      <alignment horizontal="right"/>
    </xf>
    <xf numFmtId="1" fontId="47" fillId="126" borderId="117" applyFont="0">
      <alignment horizontal="right"/>
    </xf>
    <xf numFmtId="1" fontId="47" fillId="126" borderId="171" applyFont="0">
      <alignment horizontal="right"/>
    </xf>
    <xf numFmtId="1" fontId="47" fillId="126" borderId="171" applyFont="0">
      <alignment horizontal="right"/>
    </xf>
    <xf numFmtId="1" fontId="47" fillId="126" borderId="117" applyFont="0">
      <alignment horizontal="right"/>
    </xf>
    <xf numFmtId="1" fontId="47" fillId="126" borderId="117" applyFont="0">
      <alignment horizontal="right"/>
    </xf>
    <xf numFmtId="1" fontId="47" fillId="126" borderId="117" applyFont="0">
      <alignment horizontal="right"/>
    </xf>
    <xf numFmtId="1" fontId="47" fillId="126" borderId="117" applyFont="0">
      <alignment horizontal="right"/>
    </xf>
    <xf numFmtId="1" fontId="47" fillId="126" borderId="171" applyFont="0">
      <alignment horizontal="right"/>
    </xf>
    <xf numFmtId="1" fontId="47" fillId="126" borderId="171" applyFont="0">
      <alignment horizontal="right"/>
    </xf>
    <xf numFmtId="1" fontId="47" fillId="126" borderId="171" applyFont="0">
      <alignment horizontal="right"/>
    </xf>
    <xf numFmtId="1" fontId="47" fillId="126" borderId="171" applyFont="0">
      <alignment horizontal="right"/>
    </xf>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17" applyFont="0"/>
    <xf numFmtId="289" fontId="47" fillId="126" borderId="171" applyFont="0"/>
    <xf numFmtId="289" fontId="47" fillId="126" borderId="171" applyFont="0"/>
    <xf numFmtId="289" fontId="47" fillId="126" borderId="171" applyFont="0"/>
    <xf numFmtId="289" fontId="47" fillId="126" borderId="171" applyFont="0"/>
    <xf numFmtId="289" fontId="47" fillId="126" borderId="171" applyFont="0"/>
    <xf numFmtId="9" fontId="47" fillId="126" borderId="117" applyFont="0">
      <alignment horizontal="right"/>
    </xf>
    <xf numFmtId="289" fontId="47" fillId="126" borderId="171" applyFont="0"/>
    <xf numFmtId="9" fontId="47" fillId="126" borderId="117" applyFont="0">
      <alignment horizontal="right"/>
    </xf>
    <xf numFmtId="9" fontId="47" fillId="126" borderId="117" applyFont="0">
      <alignment horizontal="right"/>
    </xf>
    <xf numFmtId="9" fontId="47" fillId="126" borderId="117" applyFont="0">
      <alignment horizontal="right"/>
    </xf>
    <xf numFmtId="9" fontId="47" fillId="126" borderId="117" applyFont="0">
      <alignment horizontal="right"/>
    </xf>
    <xf numFmtId="9" fontId="47" fillId="126" borderId="117" applyFont="0">
      <alignment horizontal="right"/>
    </xf>
    <xf numFmtId="289" fontId="47" fillId="126" borderId="171" applyFont="0"/>
    <xf numFmtId="9" fontId="47" fillId="126" borderId="117" applyFont="0">
      <alignment horizontal="right"/>
    </xf>
    <xf numFmtId="9" fontId="47" fillId="126" borderId="117" applyFont="0">
      <alignment horizontal="right"/>
    </xf>
    <xf numFmtId="9" fontId="47" fillId="126" borderId="117" applyFont="0">
      <alignment horizontal="right"/>
    </xf>
    <xf numFmtId="9" fontId="47" fillId="126" borderId="117" applyFont="0">
      <alignment horizontal="right"/>
    </xf>
    <xf numFmtId="289" fontId="47" fillId="126" borderId="171" applyFont="0"/>
    <xf numFmtId="289" fontId="47" fillId="126" borderId="171" applyFont="0"/>
    <xf numFmtId="289" fontId="47" fillId="126" borderId="171" applyFont="0"/>
    <xf numFmtId="316" fontId="47" fillId="126" borderId="117" applyFont="0">
      <alignment horizontal="right"/>
    </xf>
    <xf numFmtId="316" fontId="47" fillId="126" borderId="117" applyFont="0">
      <alignment horizontal="right"/>
    </xf>
    <xf numFmtId="316" fontId="47" fillId="126" borderId="117" applyFont="0">
      <alignment horizontal="right"/>
    </xf>
    <xf numFmtId="316" fontId="47" fillId="126" borderId="117" applyFont="0">
      <alignment horizontal="right"/>
    </xf>
    <xf numFmtId="316" fontId="47" fillId="126" borderId="117" applyFont="0">
      <alignment horizontal="right"/>
    </xf>
    <xf numFmtId="316" fontId="47" fillId="126" borderId="117" applyFont="0">
      <alignment horizontal="right"/>
    </xf>
    <xf numFmtId="9" fontId="47" fillId="126" borderId="171" applyFont="0">
      <alignment horizontal="right"/>
    </xf>
    <xf numFmtId="316" fontId="47" fillId="126" borderId="117" applyFont="0">
      <alignment horizontal="right"/>
    </xf>
    <xf numFmtId="316" fontId="47" fillId="126" borderId="117" applyFont="0">
      <alignment horizontal="right"/>
    </xf>
    <xf numFmtId="316" fontId="47" fillId="126" borderId="117" applyFont="0">
      <alignment horizontal="right"/>
    </xf>
    <xf numFmtId="316" fontId="47" fillId="126" borderId="117" applyFont="0">
      <alignment horizontal="right"/>
    </xf>
    <xf numFmtId="9" fontId="47" fillId="126" borderId="171" applyFont="0">
      <alignment horizontal="right"/>
    </xf>
    <xf numFmtId="9" fontId="47" fillId="126" borderId="171" applyFont="0">
      <alignment horizontal="right"/>
    </xf>
    <xf numFmtId="9" fontId="47" fillId="126" borderId="171" applyFont="0">
      <alignment horizontal="right"/>
    </xf>
    <xf numFmtId="9" fontId="47" fillId="126" borderId="171" applyFont="0">
      <alignment horizontal="right"/>
    </xf>
    <xf numFmtId="9" fontId="47" fillId="126" borderId="171"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10" fontId="47" fillId="126" borderId="117" applyFont="0">
      <alignment horizontal="right"/>
    </xf>
    <xf numFmtId="316" fontId="47" fillId="126" borderId="171" applyFont="0">
      <alignment horizontal="right"/>
    </xf>
    <xf numFmtId="316" fontId="47" fillId="126" borderId="171" applyFont="0">
      <alignment horizontal="right"/>
    </xf>
    <xf numFmtId="316" fontId="47" fillId="126" borderId="171" applyFont="0">
      <alignment horizontal="right"/>
    </xf>
    <xf numFmtId="0" fontId="47" fillId="126" borderId="117" applyFont="0">
      <alignment horizontal="center" wrapText="1"/>
    </xf>
    <xf numFmtId="316" fontId="47" fillId="126" borderId="171" applyFont="0">
      <alignment horizontal="right"/>
    </xf>
    <xf numFmtId="0" fontId="47" fillId="126" borderId="117" applyFont="0">
      <alignment horizontal="center" wrapText="1"/>
    </xf>
    <xf numFmtId="316" fontId="47" fillId="126" borderId="171" applyFont="0">
      <alignment horizontal="right"/>
    </xf>
    <xf numFmtId="0" fontId="47" fillId="126" borderId="117" applyFont="0">
      <alignment horizontal="center" wrapText="1"/>
    </xf>
    <xf numFmtId="0" fontId="47" fillId="126" borderId="117" applyFont="0">
      <alignment horizontal="center" wrapText="1"/>
    </xf>
    <xf numFmtId="0" fontId="47" fillId="126" borderId="117" applyFont="0">
      <alignment horizontal="center" wrapText="1"/>
    </xf>
    <xf numFmtId="0" fontId="47" fillId="126" borderId="117" applyFont="0">
      <alignment horizontal="center" wrapText="1"/>
    </xf>
    <xf numFmtId="316" fontId="47" fillId="126" borderId="171" applyFont="0">
      <alignment horizontal="right"/>
    </xf>
    <xf numFmtId="0" fontId="47" fillId="126" borderId="117" applyFont="0">
      <alignment horizontal="center" wrapText="1"/>
    </xf>
    <xf numFmtId="0" fontId="47" fillId="126" borderId="117" applyFont="0">
      <alignment horizontal="center" wrapText="1"/>
    </xf>
    <xf numFmtId="0" fontId="47" fillId="126" borderId="117" applyFont="0">
      <alignment horizontal="center" wrapText="1"/>
    </xf>
    <xf numFmtId="0" fontId="47" fillId="126" borderId="117" applyFont="0">
      <alignment horizontal="center" wrapText="1"/>
    </xf>
    <xf numFmtId="316" fontId="47" fillId="126" borderId="171" applyFont="0">
      <alignment horizontal="right"/>
    </xf>
    <xf numFmtId="316" fontId="47" fillId="126" borderId="171" applyFont="0">
      <alignment horizontal="right"/>
    </xf>
    <xf numFmtId="316" fontId="47" fillId="126" borderId="171" applyFont="0">
      <alignment horizontal="right"/>
    </xf>
    <xf numFmtId="316" fontId="47" fillId="126" borderId="171" applyFont="0">
      <alignment horizontal="right"/>
    </xf>
    <xf numFmtId="49" fontId="47" fillId="126" borderId="117" applyFont="0"/>
    <xf numFmtId="49" fontId="47" fillId="126" borderId="117" applyFont="0"/>
    <xf numFmtId="49" fontId="47" fillId="126" borderId="117" applyFont="0"/>
    <xf numFmtId="10" fontId="47" fillId="126" borderId="171" applyFont="0">
      <alignment horizontal="right"/>
    </xf>
    <xf numFmtId="10" fontId="47" fillId="126" borderId="171" applyFont="0">
      <alignment horizontal="right"/>
    </xf>
    <xf numFmtId="49" fontId="47" fillId="126" borderId="117" applyFont="0"/>
    <xf numFmtId="10" fontId="47" fillId="126" borderId="171" applyFont="0">
      <alignment horizontal="right"/>
    </xf>
    <xf numFmtId="10" fontId="47" fillId="126" borderId="171" applyFont="0">
      <alignment horizontal="right"/>
    </xf>
    <xf numFmtId="10" fontId="47" fillId="126" borderId="171" applyFont="0">
      <alignment horizontal="right"/>
    </xf>
    <xf numFmtId="10" fontId="47" fillId="126" borderId="171" applyFont="0">
      <alignment horizontal="right"/>
    </xf>
    <xf numFmtId="10" fontId="47" fillId="126" borderId="171" applyFont="0">
      <alignment horizontal="right"/>
    </xf>
    <xf numFmtId="10" fontId="47" fillId="126" borderId="171" applyFont="0">
      <alignment horizontal="right"/>
    </xf>
    <xf numFmtId="10" fontId="47" fillId="126" borderId="171" applyFont="0">
      <alignment horizontal="right"/>
    </xf>
    <xf numFmtId="10" fontId="47" fillId="126" borderId="171" applyFont="0">
      <alignment horizontal="right"/>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0" fontId="47" fillId="126" borderId="171" applyFont="0">
      <alignment horizontal="center" wrapText="1"/>
    </xf>
    <xf numFmtId="49" fontId="47" fillId="126" borderId="171" applyFont="0"/>
    <xf numFmtId="49" fontId="47" fillId="126" borderId="171"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289" fontId="47" fillId="127" borderId="117" applyFont="0"/>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9" fontId="47" fillId="127" borderId="117" applyFont="0">
      <alignment horizontal="right"/>
    </xf>
    <xf numFmtId="296" fontId="47" fillId="128" borderId="117">
      <alignment vertical="center"/>
    </xf>
    <xf numFmtId="296" fontId="47" fillId="128" borderId="117">
      <alignment vertical="center"/>
    </xf>
    <xf numFmtId="296" fontId="47" fillId="128" borderId="117">
      <alignment vertical="center"/>
    </xf>
    <xf numFmtId="296" fontId="47" fillId="128" borderId="117">
      <alignment vertical="center"/>
    </xf>
    <xf numFmtId="296" fontId="47" fillId="128" borderId="117">
      <alignment vertical="center"/>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289"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1" fontId="47" fillId="55" borderId="117" applyFont="0">
      <alignment horizontal="right"/>
    </xf>
    <xf numFmtId="289" fontId="47" fillId="55" borderId="117" applyFont="0"/>
    <xf numFmtId="289" fontId="47" fillId="55" borderId="117" applyFont="0"/>
    <xf numFmtId="49" fontId="47" fillId="126" borderId="139" applyFont="0"/>
    <xf numFmtId="289" fontId="47" fillId="55" borderId="117" applyFont="0"/>
    <xf numFmtId="289" fontId="47" fillId="55" borderId="117" applyFont="0"/>
    <xf numFmtId="289" fontId="47" fillId="55" borderId="117" applyFont="0"/>
    <xf numFmtId="289" fontId="47" fillId="55" borderId="117" applyFont="0"/>
    <xf numFmtId="289" fontId="47" fillId="127" borderId="171" applyFont="0"/>
    <xf numFmtId="289" fontId="47" fillId="55" borderId="117" applyFont="0"/>
    <xf numFmtId="289" fontId="47" fillId="55" borderId="117" applyFont="0"/>
    <xf numFmtId="289" fontId="47" fillId="55" borderId="117" applyFont="0"/>
    <xf numFmtId="289" fontId="47" fillId="55" borderId="117" applyFont="0"/>
    <xf numFmtId="289" fontId="47" fillId="127" borderId="171" applyFont="0"/>
    <xf numFmtId="289" fontId="47" fillId="127" borderId="171" applyFont="0"/>
    <xf numFmtId="289" fontId="47" fillId="127" borderId="171" applyFont="0"/>
    <xf numFmtId="289" fontId="47" fillId="127" borderId="171" applyFont="0"/>
    <xf numFmtId="289" fontId="47" fillId="127" borderId="171" applyFont="0"/>
    <xf numFmtId="241" fontId="47" fillId="55" borderId="117" applyFont="0"/>
    <xf numFmtId="241" fontId="47" fillId="55" borderId="117" applyFont="0"/>
    <xf numFmtId="289" fontId="47" fillId="127" borderId="171" applyFont="0"/>
    <xf numFmtId="241" fontId="47" fillId="55" borderId="117" applyFont="0"/>
    <xf numFmtId="241" fontId="47" fillId="55" borderId="117" applyFont="0"/>
    <xf numFmtId="241" fontId="47" fillId="55" borderId="117" applyFont="0"/>
    <xf numFmtId="241" fontId="47" fillId="55" borderId="117" applyFont="0"/>
    <xf numFmtId="289" fontId="47" fillId="127" borderId="171" applyFont="0"/>
    <xf numFmtId="289" fontId="47" fillId="127" borderId="171" applyFont="0"/>
    <xf numFmtId="289" fontId="47" fillId="127" borderId="171" applyFont="0"/>
    <xf numFmtId="241" fontId="47" fillId="55" borderId="117" applyFont="0"/>
    <xf numFmtId="241" fontId="47" fillId="55" borderId="117" applyFont="0"/>
    <xf numFmtId="241" fontId="47" fillId="55" borderId="117" applyFont="0"/>
    <xf numFmtId="241" fontId="47" fillId="55" borderId="117" applyFont="0"/>
    <xf numFmtId="10" fontId="47" fillId="55" borderId="117" applyFont="0">
      <alignment horizontal="right"/>
    </xf>
    <xf numFmtId="9" fontId="47" fillId="127" borderId="171" applyFont="0">
      <alignment horizontal="right"/>
    </xf>
    <xf numFmtId="10" fontId="47" fillId="55" borderId="117" applyFont="0">
      <alignment horizontal="right"/>
    </xf>
    <xf numFmtId="10" fontId="47" fillId="55" borderId="117" applyFont="0">
      <alignment horizontal="right"/>
    </xf>
    <xf numFmtId="10" fontId="47" fillId="55" borderId="117" applyFont="0">
      <alignment horizontal="right"/>
    </xf>
    <xf numFmtId="10" fontId="47" fillId="55" borderId="117" applyFont="0">
      <alignment horizontal="right"/>
    </xf>
    <xf numFmtId="10" fontId="47" fillId="55" borderId="117" applyFont="0">
      <alignment horizontal="right"/>
    </xf>
    <xf numFmtId="9" fontId="47" fillId="127" borderId="171" applyFont="0">
      <alignment horizontal="right"/>
    </xf>
    <xf numFmtId="9" fontId="47" fillId="127" borderId="171" applyFont="0">
      <alignment horizontal="right"/>
    </xf>
    <xf numFmtId="10" fontId="47" fillId="55" borderId="117" applyFont="0">
      <alignment horizontal="right"/>
    </xf>
    <xf numFmtId="10" fontId="47" fillId="55" borderId="117" applyFont="0">
      <alignment horizontal="right"/>
    </xf>
    <xf numFmtId="10" fontId="47" fillId="55" borderId="117" applyFont="0">
      <alignment horizontal="right"/>
    </xf>
    <xf numFmtId="10" fontId="47" fillId="55" borderId="117" applyFont="0">
      <alignment horizontal="right"/>
    </xf>
    <xf numFmtId="9" fontId="47" fillId="127" borderId="171" applyFont="0">
      <alignment horizontal="right"/>
    </xf>
    <xf numFmtId="9" fontId="47" fillId="127" borderId="171" applyFont="0">
      <alignment horizontal="right"/>
    </xf>
    <xf numFmtId="9" fontId="47" fillId="127" borderId="171" applyFont="0">
      <alignment horizontal="right"/>
    </xf>
    <xf numFmtId="9" fontId="47" fillId="127" borderId="171" applyFont="0">
      <alignment horizontal="right"/>
    </xf>
    <xf numFmtId="9" fontId="47" fillId="127" borderId="171" applyFont="0">
      <alignment horizontal="right"/>
    </xf>
    <xf numFmtId="9" fontId="47" fillId="55" borderId="117" applyFont="0">
      <alignment horizontal="right"/>
    </xf>
    <xf numFmtId="9" fontId="47" fillId="127" borderId="171" applyFont="0">
      <alignment horizontal="right"/>
    </xf>
    <xf numFmtId="9" fontId="47" fillId="55" borderId="117" applyFont="0">
      <alignment horizontal="right"/>
    </xf>
    <xf numFmtId="9" fontId="47" fillId="127" borderId="171"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9" fontId="47" fillId="55" borderId="117" applyFont="0">
      <alignment horizontal="right"/>
    </xf>
    <xf numFmtId="296" fontId="47" fillId="128" borderId="171">
      <alignment vertical="center"/>
    </xf>
    <xf numFmtId="296" fontId="47" fillId="128" borderId="171">
      <alignment vertical="center"/>
    </xf>
    <xf numFmtId="316" fontId="47" fillId="55" borderId="117" applyFont="0">
      <alignment horizontal="right"/>
    </xf>
    <xf numFmtId="296" fontId="47" fillId="128" borderId="171">
      <alignment vertical="center"/>
    </xf>
    <xf numFmtId="316" fontId="47" fillId="55" borderId="117" applyFont="0">
      <alignment horizontal="right"/>
    </xf>
    <xf numFmtId="296" fontId="47" fillId="128" borderId="171">
      <alignment vertical="center"/>
    </xf>
    <xf numFmtId="316" fontId="47" fillId="55" borderId="117" applyFont="0">
      <alignment horizontal="right"/>
    </xf>
    <xf numFmtId="316" fontId="47" fillId="55" borderId="117" applyFont="0">
      <alignment horizontal="right"/>
    </xf>
    <xf numFmtId="316" fontId="47" fillId="55" borderId="117" applyFont="0">
      <alignment horizontal="right"/>
    </xf>
    <xf numFmtId="316" fontId="47" fillId="55" borderId="117" applyFont="0">
      <alignment horizontal="right"/>
    </xf>
    <xf numFmtId="296" fontId="47" fillId="128" borderId="171">
      <alignment vertical="center"/>
    </xf>
    <xf numFmtId="289" fontId="47" fillId="55" borderId="171" applyFont="0">
      <alignment horizontal="right"/>
    </xf>
    <xf numFmtId="316" fontId="47" fillId="55" borderId="117" applyFont="0">
      <alignment horizontal="right"/>
    </xf>
    <xf numFmtId="316" fontId="47" fillId="55" borderId="117" applyFont="0">
      <alignment horizontal="right"/>
    </xf>
    <xf numFmtId="316" fontId="47" fillId="55" borderId="117" applyFont="0">
      <alignment horizontal="right"/>
    </xf>
    <xf numFmtId="316" fontId="47" fillId="55" borderId="117" applyFont="0">
      <alignment horizontal="right"/>
    </xf>
    <xf numFmtId="289" fontId="47" fillId="55" borderId="171" applyFont="0">
      <alignment horizontal="right"/>
    </xf>
    <xf numFmtId="289" fontId="47" fillId="55" borderId="171" applyFont="0">
      <alignment horizontal="right"/>
    </xf>
    <xf numFmtId="289" fontId="47" fillId="55" borderId="171" applyFont="0">
      <alignment horizontal="right"/>
    </xf>
    <xf numFmtId="289" fontId="47" fillId="55" borderId="171" applyFont="0">
      <alignment horizontal="right"/>
    </xf>
    <xf numFmtId="289" fontId="47" fillId="55" borderId="171" applyFont="0">
      <alignment horizontal="right"/>
    </xf>
    <xf numFmtId="10" fontId="47" fillId="55" borderId="119" applyFont="0">
      <alignment horizontal="right"/>
    </xf>
    <xf numFmtId="289" fontId="47" fillId="55" borderId="171" applyFont="0">
      <alignment horizontal="right"/>
    </xf>
    <xf numFmtId="289" fontId="47" fillId="55" borderId="171" applyFont="0">
      <alignment horizontal="right"/>
    </xf>
    <xf numFmtId="289" fontId="47" fillId="55" borderId="171" applyFont="0">
      <alignment horizontal="right"/>
    </xf>
    <xf numFmtId="289" fontId="47" fillId="55" borderId="171"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0" fontId="47" fillId="55" borderId="119" applyFont="0">
      <alignment horizontal="right"/>
    </xf>
    <xf numFmtId="1" fontId="47" fillId="55" borderId="171" applyFont="0">
      <alignment horizontal="right"/>
    </xf>
    <xf numFmtId="1" fontId="47" fillId="55" borderId="171" applyFont="0">
      <alignment horizontal="right"/>
    </xf>
    <xf numFmtId="1" fontId="47" fillId="55" borderId="171" applyFont="0">
      <alignment horizontal="right"/>
    </xf>
    <xf numFmtId="1" fontId="47" fillId="55" borderId="171" applyFont="0">
      <alignment horizontal="right"/>
    </xf>
    <xf numFmtId="1" fontId="47" fillId="55" borderId="171" applyFont="0">
      <alignment horizontal="right"/>
    </xf>
    <xf numFmtId="1" fontId="47" fillId="55" borderId="171" applyFont="0">
      <alignment horizontal="right"/>
    </xf>
    <xf numFmtId="0" fontId="47" fillId="55" borderId="117" applyFont="0">
      <alignment horizontal="center" wrapText="1"/>
      <protection locked="0"/>
    </xf>
    <xf numFmtId="1" fontId="47" fillId="55" borderId="171" applyFont="0">
      <alignment horizontal="right"/>
    </xf>
    <xf numFmtId="0" fontId="47" fillId="55" borderId="117" applyFont="0">
      <alignment horizontal="center" wrapText="1"/>
      <protection locked="0"/>
    </xf>
    <xf numFmtId="1" fontId="47" fillId="55" borderId="171" applyFont="0">
      <alignment horizontal="right"/>
    </xf>
    <xf numFmtId="0" fontId="47" fillId="55" borderId="117" applyFont="0">
      <alignment horizontal="center" wrapText="1"/>
      <protection locked="0"/>
    </xf>
    <xf numFmtId="0" fontId="47" fillId="55" borderId="117" applyFont="0">
      <alignment horizontal="center" wrapText="1"/>
      <protection locked="0"/>
    </xf>
    <xf numFmtId="0" fontId="47" fillId="55" borderId="117" applyFont="0">
      <alignment horizontal="center" wrapText="1"/>
      <protection locked="0"/>
    </xf>
    <xf numFmtId="0" fontId="47" fillId="55" borderId="117" applyFont="0">
      <alignment horizontal="center" wrapText="1"/>
      <protection locked="0"/>
    </xf>
    <xf numFmtId="1" fontId="47" fillId="55" borderId="171" applyFont="0">
      <alignment horizontal="right"/>
    </xf>
    <xf numFmtId="1" fontId="47" fillId="55" borderId="171" applyFont="0">
      <alignment horizontal="right"/>
    </xf>
    <xf numFmtId="0" fontId="47" fillId="55" borderId="117" applyFont="0">
      <alignment horizontal="center" wrapText="1"/>
      <protection locked="0"/>
    </xf>
    <xf numFmtId="0" fontId="47" fillId="55" borderId="117" applyFont="0">
      <alignment horizontal="center" wrapText="1"/>
      <protection locked="0"/>
    </xf>
    <xf numFmtId="0" fontId="47" fillId="55" borderId="117" applyFont="0">
      <alignment horizontal="center" wrapText="1"/>
      <protection locked="0"/>
    </xf>
    <xf numFmtId="0" fontId="47" fillId="55" borderId="117" applyFont="0">
      <alignment horizontal="center" wrapText="1"/>
      <protection locked="0"/>
    </xf>
    <xf numFmtId="289" fontId="47" fillId="55" borderId="171" applyFont="0"/>
    <xf numFmtId="49" fontId="47" fillId="55" borderId="117" applyFont="0"/>
    <xf numFmtId="289" fontId="47" fillId="55" borderId="171" applyFont="0"/>
    <xf numFmtId="289" fontId="47" fillId="55" borderId="171" applyFont="0"/>
    <xf numFmtId="289" fontId="47" fillId="55" borderId="171" applyFont="0"/>
    <xf numFmtId="49" fontId="47" fillId="55" borderId="117" applyFont="0"/>
    <xf numFmtId="289" fontId="47" fillId="55" borderId="171" applyFont="0"/>
    <xf numFmtId="289" fontId="47" fillId="55" borderId="171" applyFont="0"/>
    <xf numFmtId="289" fontId="47" fillId="55" borderId="171" applyFont="0"/>
    <xf numFmtId="289" fontId="47" fillId="55" borderId="171" applyFont="0"/>
    <xf numFmtId="289" fontId="47" fillId="55" borderId="171" applyFont="0"/>
    <xf numFmtId="289"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241" fontId="47" fillId="55" borderId="171" applyFont="0"/>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10" fontId="47" fillId="55" borderId="171" applyFont="0">
      <alignment horizontal="right"/>
    </xf>
    <xf numFmtId="9" fontId="47" fillId="55" borderId="171" applyFont="0">
      <alignment horizontal="right"/>
    </xf>
    <xf numFmtId="9" fontId="47" fillId="55" borderId="171" applyFont="0">
      <alignment horizontal="right"/>
    </xf>
    <xf numFmtId="9" fontId="47" fillId="55" borderId="171" applyFont="0">
      <alignment horizontal="right"/>
    </xf>
    <xf numFmtId="9" fontId="47" fillId="55" borderId="171" applyFont="0">
      <alignment horizontal="right"/>
    </xf>
    <xf numFmtId="0" fontId="302" fillId="0" borderId="120" applyNumberFormat="0" applyProtection="0">
      <alignment horizontal="left" vertical="top"/>
    </xf>
    <xf numFmtId="9" fontId="47" fillId="55" borderId="171" applyFont="0">
      <alignment horizontal="right"/>
    </xf>
    <xf numFmtId="9" fontId="47" fillId="55" borderId="171" applyFont="0">
      <alignment horizontal="right"/>
    </xf>
    <xf numFmtId="0" fontId="302" fillId="0" borderId="120" applyNumberFormat="0" applyProtection="0">
      <alignment horizontal="left" vertical="top"/>
    </xf>
    <xf numFmtId="0" fontId="302" fillId="0" borderId="120" applyNumberFormat="0" applyProtection="0">
      <alignment horizontal="left" vertical="top"/>
    </xf>
    <xf numFmtId="0" fontId="302" fillId="0" borderId="120" applyNumberFormat="0" applyProtection="0">
      <alignment horizontal="right" vertical="top"/>
    </xf>
    <xf numFmtId="0" fontId="302" fillId="0" borderId="120" applyNumberFormat="0" applyProtection="0">
      <alignment horizontal="right" vertical="top"/>
    </xf>
    <xf numFmtId="0" fontId="302" fillId="0" borderId="120" applyNumberFormat="0" applyProtection="0">
      <alignment horizontal="right" vertical="top"/>
    </xf>
    <xf numFmtId="0" fontId="302" fillId="0" borderId="120" applyNumberFormat="0" applyProtection="0">
      <alignment horizontal="right" vertical="top"/>
    </xf>
    <xf numFmtId="0" fontId="302" fillId="0" borderId="120" applyNumberFormat="0" applyProtection="0">
      <alignment horizontal="right" vertical="top"/>
    </xf>
    <xf numFmtId="9" fontId="47" fillId="55" borderId="171" applyFont="0">
      <alignment horizontal="right"/>
    </xf>
    <xf numFmtId="9" fontId="47" fillId="55" borderId="171" applyFont="0">
      <alignment horizontal="right"/>
    </xf>
    <xf numFmtId="9" fontId="47" fillId="55" borderId="171" applyFont="0">
      <alignment horizontal="right"/>
    </xf>
    <xf numFmtId="9" fontId="47" fillId="55" borderId="171" applyFont="0">
      <alignment horizontal="right"/>
    </xf>
    <xf numFmtId="0" fontId="299" fillId="0" borderId="120" applyNumberFormat="0" applyFill="0" applyAlignment="0" applyProtection="0"/>
    <xf numFmtId="0" fontId="299" fillId="0" borderId="120" applyNumberFormat="0" applyFill="0" applyAlignment="0" applyProtection="0"/>
    <xf numFmtId="0" fontId="299" fillId="0" borderId="120" applyNumberFormat="0" applyFill="0" applyAlignment="0" applyProtection="0"/>
    <xf numFmtId="0" fontId="299" fillId="0" borderId="120" applyNumberFormat="0" applyFill="0" applyAlignment="0" applyProtection="0"/>
    <xf numFmtId="0" fontId="299" fillId="0" borderId="120" applyNumberFormat="0" applyFill="0" applyAlignment="0" applyProtection="0"/>
    <xf numFmtId="316" fontId="47" fillId="55" borderId="171" applyFont="0">
      <alignment horizontal="right"/>
    </xf>
    <xf numFmtId="316" fontId="47" fillId="55" borderId="171" applyFont="0">
      <alignment horizontal="right"/>
    </xf>
    <xf numFmtId="316" fontId="47" fillId="55" borderId="171" applyFont="0">
      <alignment horizontal="right"/>
    </xf>
    <xf numFmtId="316" fontId="47" fillId="55" borderId="171" applyFont="0">
      <alignment horizontal="right"/>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0" fontId="47" fillId="0" borderId="117">
      <alignment vertical="center" wrapText="1"/>
    </xf>
    <xf numFmtId="49" fontId="47" fillId="55" borderId="117" applyFont="0"/>
    <xf numFmtId="49" fontId="47" fillId="55" borderId="117" applyFont="0"/>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0" fontId="47" fillId="55" borderId="171" applyFont="0">
      <alignment horizontal="center" wrapText="1"/>
      <protection locked="0"/>
    </xf>
    <xf numFmtId="49" fontId="47" fillId="55" borderId="171" applyFont="0"/>
    <xf numFmtId="49" fontId="47" fillId="55" borderId="171" applyFont="0"/>
    <xf numFmtId="49" fontId="47" fillId="55" borderId="139" applyFont="0"/>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0" fontId="47" fillId="0" borderId="171">
      <alignment vertical="center" wrapText="1"/>
    </xf>
    <xf numFmtId="49" fontId="47" fillId="55" borderId="139" applyFont="0"/>
    <xf numFmtId="37" fontId="97" fillId="132" borderId="117" applyNumberFormat="0" applyAlignment="0" applyProtection="0"/>
    <xf numFmtId="37" fontId="97" fillId="132" borderId="117" applyNumberFormat="0" applyAlignment="0" applyProtection="0"/>
    <xf numFmtId="37" fontId="97" fillId="132" borderId="117" applyNumberFormat="0" applyAlignment="0" applyProtection="0"/>
    <xf numFmtId="37" fontId="97" fillId="132" borderId="117" applyNumberFormat="0" applyAlignment="0" applyProtection="0"/>
    <xf numFmtId="37" fontId="97" fillId="132" borderId="117" applyNumberFormat="0" applyAlignment="0" applyProtection="0"/>
    <xf numFmtId="0" fontId="316"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6"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317" fillId="0" borderId="137" applyNumberFormat="0" applyFill="0" applyAlignment="0" applyProtection="0"/>
    <xf numFmtId="0" fontId="243" fillId="0" borderId="138" applyProtection="0">
      <alignment horizontal="center"/>
    </xf>
    <xf numFmtId="2" fontId="188" fillId="8" borderId="117" applyBorder="0" applyAlignment="0"/>
    <xf numFmtId="0" fontId="243" fillId="0" borderId="138" applyProtection="0">
      <alignment horizontal="center"/>
    </xf>
    <xf numFmtId="0" fontId="243" fillId="0" borderId="138" applyProtection="0">
      <alignment horizontal="center"/>
    </xf>
    <xf numFmtId="0" fontId="243" fillId="0" borderId="138" applyProtection="0">
      <alignment horizontal="center"/>
    </xf>
    <xf numFmtId="0" fontId="243" fillId="0" borderId="138" applyProtection="0">
      <alignment horizontal="center"/>
    </xf>
    <xf numFmtId="0" fontId="315" fillId="0" borderId="141"/>
    <xf numFmtId="0" fontId="315" fillId="0" borderId="141"/>
    <xf numFmtId="0" fontId="315" fillId="0" borderId="141"/>
    <xf numFmtId="2" fontId="188" fillId="8" borderId="117" applyBorder="0" applyAlignment="0"/>
    <xf numFmtId="0" fontId="315" fillId="0" borderId="141"/>
    <xf numFmtId="0" fontId="29" fillId="0" borderId="0" applyNumberFormat="0" applyFill="0" applyBorder="0" applyAlignment="0" applyProtection="0"/>
    <xf numFmtId="0" fontId="315" fillId="0" borderId="141"/>
    <xf numFmtId="0" fontId="315" fillId="0" borderId="141"/>
    <xf numFmtId="0" fontId="122" fillId="85" borderId="171" applyNumberFormat="0" applyFill="0" applyBorder="0" applyAlignment="0" applyProtection="0"/>
    <xf numFmtId="0" fontId="56" fillId="64" borderId="143">
      <alignment horizontal="center"/>
    </xf>
    <xf numFmtId="226" fontId="122" fillId="85" borderId="171" applyNumberFormat="0" applyFill="0" applyBorder="0" applyAlignment="0" applyProtection="0"/>
    <xf numFmtId="0" fontId="47" fillId="0" borderId="0"/>
    <xf numFmtId="241" fontId="47" fillId="9" borderId="146">
      <alignment horizontal="right"/>
      <protection locked="0"/>
    </xf>
    <xf numFmtId="316" fontId="47" fillId="55" borderId="171" applyFont="0">
      <alignment horizontal="right"/>
    </xf>
    <xf numFmtId="0" fontId="1" fillId="0" borderId="0"/>
    <xf numFmtId="0" fontId="1" fillId="0" borderId="0"/>
    <xf numFmtId="0" fontId="47" fillId="64" borderId="140" applyNumberFormat="0" applyFont="0" applyBorder="0" applyAlignment="0" applyProtection="0">
      <alignment horizontal="left"/>
    </xf>
    <xf numFmtId="0" fontId="47" fillId="64" borderId="140" applyNumberFormat="0" applyFont="0" applyBorder="0" applyAlignment="0" applyProtection="0">
      <alignment horizontal="left"/>
    </xf>
    <xf numFmtId="0" fontId="47" fillId="64" borderId="140" applyNumberFormat="0" applyFont="0" applyBorder="0" applyAlignment="0" applyProtection="0">
      <alignment horizontal="left"/>
    </xf>
    <xf numFmtId="4" fontId="94" fillId="120" borderId="134" applyNumberFormat="0" applyProtection="0">
      <alignment horizontal="left" vertical="center" indent="1"/>
    </xf>
    <xf numFmtId="316" fontId="47" fillId="55" borderId="171" applyFont="0">
      <alignment horizontal="right"/>
    </xf>
    <xf numFmtId="0" fontId="47" fillId="64" borderId="140" applyNumberFormat="0" applyFont="0" applyBorder="0" applyAlignment="0" applyProtection="0">
      <alignment horizontal="left"/>
    </xf>
    <xf numFmtId="0" fontId="47" fillId="0" borderId="0"/>
    <xf numFmtId="0" fontId="7" fillId="0" borderId="0"/>
    <xf numFmtId="49" fontId="47" fillId="104" borderId="117" applyFont="0" applyAlignment="0">
      <protection locked="0"/>
    </xf>
    <xf numFmtId="10" fontId="32" fillId="85" borderId="146" applyNumberFormat="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0" fontId="47" fillId="64" borderId="140" applyNumberFormat="0" applyFont="0" applyBorder="0" applyAlignment="0" applyProtection="0">
      <alignment horizontal="left"/>
    </xf>
    <xf numFmtId="0" fontId="47" fillId="91" borderId="29" applyNumberFormat="0" applyFont="0" applyBorder="0" applyProtection="0">
      <alignment horizontal="center" vertical="center"/>
    </xf>
    <xf numFmtId="0" fontId="153" fillId="87" borderId="122" applyNumberFormat="0" applyAlignment="0" applyProtection="0"/>
    <xf numFmtId="0" fontId="152" fillId="88" borderId="122" applyNumberFormat="0" applyAlignment="0" applyProtection="0"/>
    <xf numFmtId="3" fontId="47" fillId="64" borderId="29" applyFont="0" applyProtection="0">
      <alignment horizontal="right" vertical="center"/>
    </xf>
    <xf numFmtId="0" fontId="47" fillId="64" borderId="118" applyNumberFormat="0" applyFont="0" applyBorder="0" applyProtection="0">
      <alignment horizontal="left" vertical="center"/>
    </xf>
    <xf numFmtId="0" fontId="135" fillId="91" borderId="155" applyNumberFormat="0" applyAlignment="0" applyProtection="0"/>
    <xf numFmtId="3" fontId="47" fillId="104" borderId="29" applyFont="0">
      <alignment horizontal="right" vertical="center"/>
      <protection locked="0"/>
    </xf>
    <xf numFmtId="3" fontId="47" fillId="64" borderId="171" applyFont="0" applyProtection="0">
      <alignment horizontal="right"/>
    </xf>
    <xf numFmtId="334" fontId="47" fillId="8" borderId="171" applyFont="0">
      <alignment horizontal="right"/>
    </xf>
    <xf numFmtId="3" fontId="47" fillId="8" borderId="29" applyFont="0">
      <alignment horizontal="right" vertical="center"/>
    </xf>
    <xf numFmtId="316" fontId="47" fillId="55" borderId="171" applyFont="0">
      <alignment horizontal="right"/>
    </xf>
    <xf numFmtId="3" fontId="125" fillId="46" borderId="171" applyNumberFormat="0" applyFont="0" applyAlignment="0"/>
    <xf numFmtId="0" fontId="47" fillId="64" borderId="118" applyNumberFormat="0" applyFont="0" applyBorder="0" applyProtection="0">
      <alignment horizontal="left" vertical="center"/>
    </xf>
    <xf numFmtId="3" fontId="47" fillId="64" borderId="171" applyFont="0" applyProtection="0">
      <alignment horizontal="right"/>
    </xf>
    <xf numFmtId="241" fontId="47" fillId="8" borderId="171" applyFont="0">
      <alignment horizontal="right"/>
    </xf>
    <xf numFmtId="316" fontId="47" fillId="55" borderId="171" applyFont="0">
      <alignment horizontal="right"/>
    </xf>
    <xf numFmtId="0" fontId="47" fillId="64" borderId="118" applyNumberFormat="0" applyFont="0" applyBorder="0" applyProtection="0">
      <alignment horizontal="left" vertical="center"/>
    </xf>
    <xf numFmtId="49" fontId="47" fillId="126" borderId="139" applyFont="0"/>
    <xf numFmtId="3" fontId="125" fillId="46" borderId="171" applyNumberFormat="0" applyFont="0" applyAlignment="0"/>
    <xf numFmtId="3" fontId="47" fillId="64" borderId="171" applyFont="0" applyProtection="0">
      <alignment horizontal="right"/>
    </xf>
    <xf numFmtId="241" fontId="47" fillId="8" borderId="171" applyFont="0">
      <alignment horizontal="right"/>
    </xf>
    <xf numFmtId="3" fontId="47" fillId="64" borderId="171" applyFont="0" applyProtection="0">
      <alignment horizontal="right"/>
    </xf>
    <xf numFmtId="316" fontId="47" fillId="55" borderId="171" applyFont="0">
      <alignment horizontal="right"/>
    </xf>
    <xf numFmtId="10" fontId="32" fillId="85" borderId="139" applyNumberFormat="0" applyBorder="0" applyAlignment="0" applyProtection="0"/>
    <xf numFmtId="3" fontId="125" fillId="46" borderId="171" applyNumberFormat="0" applyFont="0" applyAlignment="0"/>
    <xf numFmtId="3" fontId="47" fillId="64" borderId="171" applyFont="0" applyProtection="0">
      <alignment horizontal="right"/>
    </xf>
    <xf numFmtId="241" fontId="47" fillId="8" borderId="171" applyFont="0">
      <alignment horizontal="right"/>
    </xf>
    <xf numFmtId="3" fontId="47" fillId="64" borderId="171" applyFont="0" applyProtection="0">
      <alignment horizontal="right"/>
    </xf>
    <xf numFmtId="316" fontId="47" fillId="55" borderId="171" applyFont="0">
      <alignment horizontal="right"/>
    </xf>
    <xf numFmtId="3" fontId="125" fillId="46" borderId="171" applyNumberFormat="0" applyFont="0" applyAlignment="0"/>
    <xf numFmtId="3" fontId="47" fillId="64" borderId="171" applyFont="0" applyProtection="0">
      <alignment horizontal="right"/>
    </xf>
    <xf numFmtId="0" fontId="47" fillId="0" borderId="0"/>
    <xf numFmtId="0" fontId="152" fillId="88" borderId="122" applyNumberFormat="0" applyAlignment="0" applyProtection="0"/>
    <xf numFmtId="0" fontId="201" fillId="0" borderId="126">
      <alignment horizontal="right" wrapText="1"/>
    </xf>
    <xf numFmtId="0" fontId="47" fillId="91" borderId="29" applyNumberFormat="0" applyFont="0" applyBorder="0" applyProtection="0">
      <alignment horizontal="center" vertical="center"/>
    </xf>
    <xf numFmtId="0" fontId="135" fillId="91" borderId="122" applyNumberFormat="0" applyAlignment="0" applyProtection="0"/>
    <xf numFmtId="0" fontId="135" fillId="91" borderId="155" applyNumberFormat="0" applyAlignment="0" applyProtection="0"/>
    <xf numFmtId="0" fontId="135" fillId="91" borderId="155" applyNumberFormat="0" applyAlignment="0" applyProtection="0"/>
    <xf numFmtId="0" fontId="135" fillId="91" borderId="155" applyNumberFormat="0" applyAlignment="0" applyProtection="0"/>
    <xf numFmtId="0" fontId="47" fillId="122" borderId="163" applyNumberFormat="0" applyProtection="0">
      <alignment horizontal="left" vertical="center" indent="1"/>
    </xf>
    <xf numFmtId="226" fontId="122" fillId="85" borderId="171" applyNumberFormat="0" applyFill="0" applyBorder="0" applyAlignment="0" applyProtection="0"/>
    <xf numFmtId="0" fontId="135" fillId="91" borderId="155" applyNumberFormat="0" applyAlignment="0" applyProtection="0"/>
    <xf numFmtId="0" fontId="7" fillId="0" borderId="0"/>
    <xf numFmtId="3" fontId="47" fillId="104" borderId="171" applyFont="0">
      <alignment horizontal="right"/>
      <protection locked="0"/>
    </xf>
    <xf numFmtId="3" fontId="47" fillId="104" borderId="171" applyFont="0">
      <alignment horizontal="right"/>
      <protection locked="0"/>
    </xf>
    <xf numFmtId="3" fontId="47" fillId="104" borderId="171" applyFont="0">
      <alignment horizontal="right"/>
      <protection locked="0"/>
    </xf>
    <xf numFmtId="3" fontId="47" fillId="104" borderId="171" applyFont="0">
      <alignment horizontal="right"/>
      <protection locked="0"/>
    </xf>
    <xf numFmtId="3" fontId="47" fillId="104" borderId="171" applyFont="0">
      <alignment horizontal="right" vertical="center"/>
      <protection locked="0"/>
    </xf>
    <xf numFmtId="3" fontId="47" fillId="104" borderId="171" applyFont="0">
      <alignment horizontal="right" vertical="center"/>
      <protection locked="0"/>
    </xf>
    <xf numFmtId="0" fontId="225" fillId="108" borderId="172" applyNumberFormat="0" applyFont="0" applyBorder="0" applyAlignment="0">
      <alignment horizontal="centerContinuous"/>
    </xf>
    <xf numFmtId="0" fontId="135" fillId="91" borderId="155" applyNumberFormat="0" applyAlignment="0" applyProtection="0"/>
    <xf numFmtId="0" fontId="135" fillId="91" borderId="155" applyNumberFormat="0" applyAlignment="0" applyProtection="0"/>
    <xf numFmtId="0" fontId="135" fillId="91" borderId="155" applyNumberFormat="0" applyAlignment="0" applyProtection="0"/>
    <xf numFmtId="0" fontId="135" fillId="91" borderId="155" applyNumberFormat="0" applyAlignment="0" applyProtection="0"/>
    <xf numFmtId="0" fontId="135" fillId="87" borderId="155" applyNumberFormat="0" applyAlignment="0" applyProtection="0"/>
    <xf numFmtId="10" fontId="47" fillId="64" borderId="146" applyFont="0" applyProtection="0">
      <alignment horizontal="right"/>
    </xf>
    <xf numFmtId="0" fontId="47" fillId="64" borderId="140" applyNumberFormat="0" applyFont="0" applyBorder="0" applyProtection="0">
      <alignment horizontal="left" vertical="center"/>
    </xf>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226" fontId="122" fillId="85" borderId="171" applyNumberFormat="0" applyFill="0" applyBorder="0" applyAlignment="0" applyProtection="0"/>
    <xf numFmtId="0" fontId="122" fillId="85" borderId="171" applyNumberFormat="0" applyFill="0" applyBorder="0" applyAlignment="0" applyProtection="0"/>
    <xf numFmtId="0" fontId="265" fillId="87" borderId="132" applyNumberFormat="0" applyAlignment="0" applyProtection="0"/>
    <xf numFmtId="0" fontId="29" fillId="0" borderId="0" applyNumberFormat="0" applyFill="0" applyBorder="0" applyAlignment="0" applyProtection="0"/>
    <xf numFmtId="0" fontId="47" fillId="58" borderId="158" applyNumberFormat="0" applyFont="0" applyAlignment="0" applyProtection="0"/>
    <xf numFmtId="0" fontId="47" fillId="58" borderId="158" applyNumberFormat="0" applyFont="0" applyAlignment="0" applyProtection="0"/>
    <xf numFmtId="0" fontId="47" fillId="122" borderId="163" applyNumberFormat="0" applyProtection="0">
      <alignment horizontal="left" vertical="center" indent="1"/>
    </xf>
    <xf numFmtId="0" fontId="47" fillId="52" borderId="163" applyNumberFormat="0" applyProtection="0">
      <alignment horizontal="left" vertical="center" indent="1"/>
    </xf>
    <xf numFmtId="0" fontId="47" fillId="0" borderId="0"/>
    <xf numFmtId="0" fontId="47" fillId="9" borderId="146" applyNumberFormat="0" applyFont="0">
      <alignment horizontal="center" wrapText="1"/>
      <protection locked="0"/>
    </xf>
    <xf numFmtId="0" fontId="1" fillId="0" borderId="0"/>
    <xf numFmtId="0" fontId="1" fillId="0" borderId="0"/>
    <xf numFmtId="9" fontId="47" fillId="9" borderId="146">
      <alignment horizontal="right"/>
      <protection locked="0"/>
    </xf>
    <xf numFmtId="3" fontId="47" fillId="104" borderId="139" applyFont="0">
      <alignment horizontal="right"/>
      <protection locked="0"/>
    </xf>
    <xf numFmtId="4" fontId="94" fillId="83" borderId="132" applyNumberFormat="0" applyProtection="0">
      <alignment horizontal="right" vertical="center"/>
    </xf>
    <xf numFmtId="3" fontId="47" fillId="9" borderId="139">
      <alignment horizontal="right"/>
      <protection locked="0"/>
    </xf>
    <xf numFmtId="0" fontId="47" fillId="9" borderId="146" applyNumberFormat="0" applyFont="0">
      <alignment horizontal="center" wrapText="1"/>
      <protection locked="0"/>
    </xf>
    <xf numFmtId="0" fontId="7" fillId="0" borderId="0"/>
    <xf numFmtId="0" fontId="260" fillId="114" borderId="143">
      <alignment horizontal="center" vertical="top" wrapText="1"/>
    </xf>
    <xf numFmtId="0" fontId="265" fillId="87" borderId="163" applyNumberFormat="0" applyAlignment="0" applyProtection="0"/>
    <xf numFmtId="0" fontId="265" fillId="88" borderId="163" applyNumberFormat="0" applyAlignment="0" applyProtection="0"/>
    <xf numFmtId="0" fontId="265" fillId="88" borderId="163" applyNumberFormat="0" applyAlignment="0" applyProtection="0"/>
    <xf numFmtId="0" fontId="32" fillId="0" borderId="141" applyFont="0" applyFill="0" applyBorder="0" applyAlignment="0"/>
    <xf numFmtId="10" fontId="32" fillId="85" borderId="171" applyNumberFormat="0" applyBorder="0" applyAlignment="0" applyProtection="0"/>
    <xf numFmtId="0" fontId="47" fillId="64" borderId="172" applyNumberFormat="0" applyFont="0" applyBorder="0" applyAlignment="0" applyProtection="0">
      <alignment horizontal="left"/>
    </xf>
    <xf numFmtId="0" fontId="47" fillId="64" borderId="172" applyNumberFormat="0" applyFont="0" applyBorder="0" applyAlignment="0" applyProtection="0">
      <alignment horizontal="left"/>
    </xf>
    <xf numFmtId="0" fontId="47" fillId="64" borderId="172" applyNumberFormat="0" applyFont="0" applyBorder="0" applyAlignment="0" applyProtection="0">
      <alignment horizontal="left"/>
    </xf>
    <xf numFmtId="10" fontId="47" fillId="64" borderId="171" applyFont="0" applyProtection="0">
      <alignment horizontal="right"/>
    </xf>
    <xf numFmtId="3" fontId="47" fillId="64" borderId="171" applyFont="0" applyProtection="0">
      <alignment horizontal="right"/>
    </xf>
    <xf numFmtId="0" fontId="122" fillId="85" borderId="146" applyNumberFormat="0" applyFill="0" applyBorder="0" applyAlignment="0" applyProtection="0"/>
    <xf numFmtId="0" fontId="194" fillId="61" borderId="130" applyNumberFormat="0" applyAlignment="0" applyProtection="0"/>
    <xf numFmtId="3" fontId="160" fillId="8" borderId="139" applyFont="0" applyFill="0" applyProtection="0">
      <alignment horizontal="right"/>
    </xf>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3" fontId="47" fillId="64" borderId="146" applyFont="0" applyProtection="0">
      <alignment horizontal="right"/>
    </xf>
    <xf numFmtId="226" fontId="122" fillId="85" borderId="171" applyNumberFormat="0" applyFill="0" applyBorder="0" applyAlignment="0" applyProtection="0"/>
    <xf numFmtId="0" fontId="122" fillId="85" borderId="171" applyNumberFormat="0" applyFill="0" applyBorder="0" applyAlignment="0" applyProtection="0"/>
    <xf numFmtId="3" fontId="47" fillId="104" borderId="139" applyFont="0">
      <alignment horizontal="right" vertical="center"/>
      <protection locked="0"/>
    </xf>
    <xf numFmtId="3" fontId="47" fillId="104" borderId="139" applyFont="0">
      <alignment horizontal="right"/>
      <protection locked="0"/>
    </xf>
    <xf numFmtId="3" fontId="47" fillId="104" borderId="139" applyFont="0">
      <alignment horizontal="right"/>
      <protection locked="0"/>
    </xf>
    <xf numFmtId="3" fontId="47" fillId="104" borderId="139" applyFont="0">
      <alignment horizontal="right"/>
      <protection locked="0"/>
    </xf>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260" fillId="81" borderId="151">
      <alignment horizontal="center" vertical="center"/>
    </xf>
    <xf numFmtId="0" fontId="260" fillId="81" borderId="151">
      <alignment horizontal="center" vertical="center"/>
    </xf>
    <xf numFmtId="0" fontId="260" fillId="81" borderId="151">
      <alignment horizontal="center" vertical="center"/>
    </xf>
    <xf numFmtId="0" fontId="260" fillId="81" borderId="151">
      <alignment horizontal="center" vertical="center"/>
    </xf>
    <xf numFmtId="0" fontId="56" fillId="64" borderId="141">
      <alignment horizontal="left" vertical="top"/>
    </xf>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333" fontId="47" fillId="8" borderId="146">
      <alignment horizontal="center"/>
    </xf>
    <xf numFmtId="335" fontId="47" fillId="8" borderId="146" applyFont="0">
      <alignment horizontal="center" wrapText="1"/>
    </xf>
    <xf numFmtId="10" fontId="47" fillId="8" borderId="139" applyFont="0">
      <alignment horizontal="right"/>
    </xf>
    <xf numFmtId="0" fontId="265" fillId="87" borderId="132" applyNumberFormat="0" applyAlignment="0" applyProtection="0"/>
    <xf numFmtId="10" fontId="47" fillId="126" borderId="146" applyFont="0">
      <alignment horizontal="right"/>
    </xf>
    <xf numFmtId="10" fontId="47" fillId="126" borderId="146" applyFont="0">
      <alignment horizontal="right"/>
    </xf>
    <xf numFmtId="10" fontId="47" fillId="126" borderId="146" applyFont="0">
      <alignment horizontal="right"/>
    </xf>
    <xf numFmtId="289" fontId="47" fillId="126" borderId="139" applyFont="0"/>
    <xf numFmtId="0" fontId="135" fillId="87" borderId="130" applyNumberFormat="0" applyAlignment="0" applyProtection="0"/>
    <xf numFmtId="9" fontId="47" fillId="64" borderId="146" applyFont="0" applyProtection="0">
      <alignment horizontal="right"/>
    </xf>
    <xf numFmtId="0" fontId="137" fillId="0" borderId="133" applyNumberFormat="0" applyFill="0" applyAlignment="0" applyProtection="0"/>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296" fontId="47" fillId="104" borderId="139" applyFont="0" applyAlignment="0">
      <protection locked="0"/>
    </xf>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9" fontId="47" fillId="9" borderId="146">
      <alignment horizontal="right"/>
      <protection locked="0"/>
    </xf>
    <xf numFmtId="0" fontId="260" fillId="114" borderId="143">
      <alignment horizontal="center" vertical="top"/>
    </xf>
    <xf numFmtId="0" fontId="260" fillId="81" borderId="140">
      <alignment horizontal="center" vertical="center"/>
    </xf>
    <xf numFmtId="0" fontId="56" fillId="64" borderId="143">
      <alignment horizontal="center"/>
    </xf>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296" fontId="47" fillId="104" borderId="139" applyFont="0" applyAlignment="0">
      <protection locked="0"/>
    </xf>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0" fontId="194"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317" fillId="0" borderId="133" applyNumberFormat="0" applyFill="0" applyAlignment="0" applyProtection="0"/>
    <xf numFmtId="0" fontId="135" fillId="87" borderId="130" applyNumberFormat="0" applyAlignment="0" applyProtection="0"/>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296" fontId="47" fillId="104" borderId="139" applyFont="0" applyAlignment="0">
      <protection locked="0"/>
    </xf>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0" fontId="194" fillId="61" borderId="130" applyNumberFormat="0" applyAlignment="0" applyProtection="0"/>
    <xf numFmtId="0" fontId="154" fillId="87" borderId="130" applyNumberFormat="0" applyAlignment="0" applyProtection="0"/>
    <xf numFmtId="0" fontId="135" fillId="87" borderId="130" applyNumberFormat="0" applyAlignment="0" applyProtection="0"/>
    <xf numFmtId="0" fontId="194" fillId="61" borderId="130" applyNumberFormat="0" applyAlignment="0" applyProtection="0"/>
    <xf numFmtId="241" fontId="47" fillId="104" borderId="146" applyFont="0">
      <alignment horizontal="right"/>
      <protection locked="0"/>
    </xf>
    <xf numFmtId="0" fontId="163" fillId="61" borderId="130" applyNumberFormat="0" applyAlignment="0" applyProtection="0"/>
    <xf numFmtId="0" fontId="47" fillId="58" borderId="131" applyNumberFormat="0" applyFont="0" applyAlignment="0" applyProtection="0"/>
    <xf numFmtId="0" fontId="265" fillId="87" borderId="132" applyNumberFormat="0" applyAlignment="0" applyProtection="0"/>
    <xf numFmtId="0" fontId="47" fillId="58" borderId="131" applyNumberFormat="0" applyFont="0" applyAlignment="0" applyProtection="0"/>
    <xf numFmtId="0" fontId="47" fillId="58" borderId="131" applyNumberFormat="0" applyFont="0" applyAlignment="0" applyProtection="0"/>
    <xf numFmtId="0" fontId="317" fillId="0" borderId="133" applyNumberFormat="0" applyFill="0" applyAlignment="0" applyProtection="0"/>
    <xf numFmtId="0" fontId="267" fillId="87" borderId="132" applyNumberFormat="0" applyAlignment="0" applyProtection="0"/>
    <xf numFmtId="0" fontId="265" fillId="87" borderId="132" applyNumberFormat="0" applyAlignment="0" applyProtection="0"/>
    <xf numFmtId="0" fontId="135" fillId="87" borderId="130" applyNumberFormat="0" applyAlignment="0" applyProtection="0"/>
    <xf numFmtId="0" fontId="137" fillId="0" borderId="133" applyNumberFormat="0" applyFill="0" applyAlignment="0" applyProtection="0"/>
    <xf numFmtId="0" fontId="32" fillId="0" borderId="141" applyFont="0" applyFill="0" applyBorder="0" applyAlignment="0"/>
    <xf numFmtId="0" fontId="47" fillId="64" borderId="172" applyNumberFormat="0" applyFont="0" applyBorder="0" applyAlignment="0" applyProtection="0">
      <alignment horizontal="left"/>
    </xf>
    <xf numFmtId="10" fontId="47" fillId="64" borderId="171" applyFont="0" applyProtection="0">
      <alignment horizontal="right"/>
    </xf>
    <xf numFmtId="3" fontId="125" fillId="46" borderId="146" applyNumberFormat="0" applyFont="0" applyAlignment="0"/>
    <xf numFmtId="226" fontId="122" fillId="85" borderId="171" applyNumberFormat="0" applyFill="0" applyBorder="0" applyAlignment="0" applyProtection="0"/>
    <xf numFmtId="0" fontId="122" fillId="85" borderId="171" applyNumberFormat="0" applyFill="0" applyBorder="0" applyAlignment="0" applyProtection="0"/>
    <xf numFmtId="0" fontId="122" fillId="85" borderId="171" applyNumberFormat="0" applyFill="0" applyBorder="0" applyAlignment="0" applyProtection="0"/>
    <xf numFmtId="3" fontId="125" fillId="46" borderId="171" applyNumberFormat="0" applyFont="0" applyAlignment="0"/>
    <xf numFmtId="0" fontId="47" fillId="104" borderId="146" applyFont="0">
      <alignment horizontal="center" wrapText="1"/>
      <protection locked="0"/>
    </xf>
    <xf numFmtId="4" fontId="94" fillId="46" borderId="132" applyNumberFormat="0" applyProtection="0">
      <alignment horizontal="left" vertical="center" indent="1"/>
    </xf>
    <xf numFmtId="0" fontId="47" fillId="0" borderId="142" applyNumberFormat="0" applyFont="0" applyFill="0" applyAlignment="0" applyProtection="0"/>
    <xf numFmtId="0" fontId="260" fillId="81" borderId="143">
      <alignment horizontal="center" vertical="center"/>
    </xf>
    <xf numFmtId="0" fontId="260" fillId="81" borderId="144">
      <alignment horizontal="center" vertical="center"/>
    </xf>
    <xf numFmtId="3" fontId="47" fillId="64" borderId="146" applyFont="0" applyProtection="0">
      <alignment horizontal="right"/>
    </xf>
    <xf numFmtId="0" fontId="47" fillId="0" borderId="142">
      <alignment horizontal="center"/>
    </xf>
    <xf numFmtId="0" fontId="47" fillId="9" borderId="146">
      <alignment horizontal="center" wrapText="1"/>
    </xf>
    <xf numFmtId="0" fontId="47" fillId="104" borderId="146" applyFont="0">
      <alignment horizontal="center" wrapText="1"/>
      <protection locked="0"/>
    </xf>
    <xf numFmtId="3" fontId="47" fillId="104" borderId="139" applyFont="0">
      <alignment horizontal="right"/>
      <protection locked="0"/>
    </xf>
    <xf numFmtId="0" fontId="29" fillId="0" borderId="0" applyNumberFormat="0" applyFill="0" applyBorder="0" applyAlignment="0" applyProtection="0"/>
    <xf numFmtId="0" fontId="47" fillId="0" borderId="0"/>
    <xf numFmtId="0" fontId="1" fillId="0" borderId="0"/>
    <xf numFmtId="0" fontId="1" fillId="0" borderId="0"/>
    <xf numFmtId="3" fontId="125" fillId="46" borderId="146" applyNumberFormat="0" applyFont="0" applyAlignment="0"/>
    <xf numFmtId="3" fontId="160" fillId="8" borderId="146" applyFont="0" applyFill="0" applyProtection="0">
      <alignment horizontal="right"/>
    </xf>
    <xf numFmtId="2" fontId="188" fillId="85" borderId="139" applyNumberFormat="0" applyBorder="0" applyAlignment="0">
      <protection locked="0"/>
    </xf>
    <xf numFmtId="0" fontId="122" fillId="85" borderId="146" applyNumberFormat="0" applyFill="0" applyBorder="0" applyAlignment="0" applyProtection="0"/>
    <xf numFmtId="2" fontId="188" fillId="85" borderId="171" applyNumberFormat="0" applyBorder="0" applyAlignment="0">
      <protection locked="0"/>
    </xf>
    <xf numFmtId="0" fontId="7" fillId="0" borderId="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3" fontId="47" fillId="104" borderId="146" applyFont="0">
      <alignment horizontal="right"/>
      <protection locked="0"/>
    </xf>
    <xf numFmtId="3" fontId="47" fillId="104" borderId="146" applyFont="0">
      <alignment horizontal="right"/>
      <protection locked="0"/>
    </xf>
    <xf numFmtId="0" fontId="194" fillId="61" borderId="122" applyNumberFormat="0" applyAlignment="0" applyProtection="0"/>
    <xf numFmtId="0" fontId="187" fillId="101" borderId="139" applyNumberFormat="0" applyBorder="0" applyAlignment="0">
      <alignment horizontal="center"/>
      <protection locked="0"/>
    </xf>
    <xf numFmtId="0" fontId="47" fillId="91" borderId="117" applyNumberFormat="0" applyFont="0" applyBorder="0" applyProtection="0">
      <alignment horizontal="center" vertical="center"/>
    </xf>
    <xf numFmtId="3" fontId="47" fillId="64" borderId="117" applyFont="0" applyProtection="0">
      <alignment horizontal="right" vertical="center"/>
    </xf>
    <xf numFmtId="3" fontId="160" fillId="8" borderId="146" applyFont="0" applyFill="0" applyProtection="0">
      <alignment horizontal="right"/>
    </xf>
    <xf numFmtId="3" fontId="160" fillId="8" borderId="146" applyFont="0" applyFill="0" applyProtection="0">
      <alignment horizontal="right"/>
    </xf>
    <xf numFmtId="3" fontId="160" fillId="8" borderId="146" applyFont="0" applyFill="0" applyProtection="0">
      <alignment horizontal="right"/>
    </xf>
    <xf numFmtId="3" fontId="160" fillId="8" borderId="146" applyFont="0" applyFill="0" applyProtection="0">
      <alignment horizontal="right"/>
    </xf>
    <xf numFmtId="0" fontId="163" fillId="61" borderId="122" applyNumberFormat="0" applyAlignment="0" applyProtection="0"/>
    <xf numFmtId="3" fontId="47" fillId="104" borderId="117" applyFont="0">
      <alignment horizontal="right" vertical="center"/>
      <protection locked="0"/>
    </xf>
    <xf numFmtId="0" fontId="47" fillId="58" borderId="124" applyNumberFormat="0" applyFont="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226" fontId="122" fillId="85" borderId="146" applyNumberFormat="0" applyFill="0" applyBorder="0" applyAlignment="0" applyProtection="0"/>
    <xf numFmtId="0" fontId="265" fillId="87" borderId="129" applyNumberFormat="0" applyAlignment="0" applyProtection="0"/>
    <xf numFmtId="10" fontId="32" fillId="85" borderId="171" applyNumberFormat="0" applyBorder="0" applyAlignment="0" applyProtection="0"/>
    <xf numFmtId="10" fontId="32" fillId="85" borderId="171" applyNumberFormat="0" applyBorder="0" applyAlignment="0" applyProtection="0"/>
    <xf numFmtId="241" fontId="47" fillId="104" borderId="171" applyFont="0">
      <alignment horizontal="right"/>
      <protection locked="0"/>
    </xf>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3" fontId="47" fillId="8" borderId="117" applyFont="0">
      <alignment horizontal="right" vertical="center"/>
    </xf>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163" fillId="61" borderId="122" applyNumberFormat="0" applyAlignment="0" applyProtection="0"/>
    <xf numFmtId="3" fontId="47" fillId="104" borderId="139" applyFont="0">
      <alignment horizontal="right" vertical="center"/>
      <protection locked="0"/>
    </xf>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3" fontId="47" fillId="8" borderId="139" applyFont="0">
      <alignment horizontal="right" vertical="center"/>
    </xf>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163" fillId="61" borderId="122" applyNumberFormat="0" applyAlignment="0" applyProtection="0"/>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47" fillId="64" borderId="140" applyNumberFormat="0" applyFont="0" applyBorder="0" applyProtection="0">
      <alignment horizontal="left" vertical="center"/>
    </xf>
    <xf numFmtId="0" fontId="163" fillId="61" borderId="122" applyNumberFormat="0" applyAlignment="0" applyProtection="0"/>
    <xf numFmtId="3" fontId="47" fillId="104" borderId="139" applyFont="0">
      <alignment horizontal="right" vertical="center"/>
      <protection locked="0"/>
    </xf>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3" fontId="47" fillId="8" borderId="139" applyFont="0">
      <alignment horizontal="right" vertical="center"/>
    </xf>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47" fillId="58" borderId="124" applyNumberFormat="0" applyFont="0" applyAlignment="0" applyProtection="0"/>
    <xf numFmtId="0" fontId="265" fillId="87" borderId="129" applyNumberFormat="0" applyAlignment="0" applyProtection="0"/>
    <xf numFmtId="0" fontId="317" fillId="0" borderId="137" applyNumberFormat="0" applyFill="0" applyAlignment="0" applyProtection="0"/>
    <xf numFmtId="0" fontId="135" fillId="87" borderId="122" applyNumberFormat="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47" fillId="64" borderId="140" applyNumberFormat="0" applyFont="0" applyBorder="0" applyProtection="0">
      <alignment horizontal="left" vertical="center"/>
    </xf>
    <xf numFmtId="0" fontId="163" fillId="61" borderId="122" applyNumberFormat="0" applyAlignment="0" applyProtection="0"/>
    <xf numFmtId="3" fontId="47" fillId="104" borderId="139" applyFont="0">
      <alignment horizontal="right" vertical="center"/>
      <protection locked="0"/>
    </xf>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3" fontId="47" fillId="8" borderId="139" applyFont="0">
      <alignment horizontal="right" vertical="center"/>
    </xf>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47" fillId="64" borderId="140" applyNumberFormat="0" applyFont="0" applyBorder="0" applyProtection="0">
      <alignment horizontal="left" vertical="center"/>
    </xf>
    <xf numFmtId="0" fontId="163" fillId="61" borderId="122" applyNumberFormat="0" applyAlignment="0" applyProtection="0"/>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0" fontId="135" fillId="87" borderId="122" applyNumberFormat="0" applyAlignment="0" applyProtection="0"/>
    <xf numFmtId="0" fontId="137" fillId="0" borderId="137" applyNumberFormat="0" applyFill="0" applyAlignment="0" applyProtection="0"/>
    <xf numFmtId="0" fontId="194" fillId="61" borderId="122" applyNumberFormat="0" applyAlignment="0" applyProtection="0"/>
    <xf numFmtId="0" fontId="154" fillId="87" borderId="122" applyNumberFormat="0" applyAlignment="0" applyProtection="0"/>
    <xf numFmtId="0" fontId="135" fillId="87" borderId="122" applyNumberFormat="0" applyAlignment="0" applyProtection="0"/>
    <xf numFmtId="0" fontId="194" fillId="61" borderId="122" applyNumberFormat="0" applyAlignment="0" applyProtection="0"/>
    <xf numFmtId="0" fontId="47" fillId="91" borderId="139" applyNumberFormat="0" applyFont="0" applyBorder="0" applyProtection="0">
      <alignment horizontal="center" vertical="center"/>
    </xf>
    <xf numFmtId="3" fontId="47" fillId="64" borderId="139" applyFont="0" applyProtection="0">
      <alignment horizontal="right" vertical="center"/>
    </xf>
    <xf numFmtId="0" fontId="47" fillId="64" borderId="140" applyNumberFormat="0" applyFont="0" applyBorder="0" applyProtection="0">
      <alignment horizontal="left" vertical="center"/>
    </xf>
    <xf numFmtId="0" fontId="163" fillId="61" borderId="122" applyNumberFormat="0" applyAlignment="0" applyProtection="0"/>
    <xf numFmtId="3" fontId="47" fillId="104" borderId="139" applyFont="0">
      <alignment horizontal="right" vertical="center"/>
      <protection locked="0"/>
    </xf>
    <xf numFmtId="0" fontId="47" fillId="58" borderId="124" applyNumberFormat="0" applyFont="0" applyAlignment="0" applyProtection="0"/>
    <xf numFmtId="0" fontId="265" fillId="87" borderId="129" applyNumberFormat="0" applyAlignment="0" applyProtection="0"/>
    <xf numFmtId="0" fontId="47" fillId="58" borderId="124" applyNumberFormat="0" applyFont="0" applyAlignment="0" applyProtection="0"/>
    <xf numFmtId="0" fontId="47" fillId="58" borderId="124" applyNumberFormat="0" applyFont="0" applyAlignment="0" applyProtection="0"/>
    <xf numFmtId="0" fontId="317" fillId="0" borderId="137" applyNumberFormat="0" applyFill="0" applyAlignment="0" applyProtection="0"/>
    <xf numFmtId="0" fontId="267" fillId="87" borderId="129" applyNumberFormat="0" applyAlignment="0" applyProtection="0"/>
    <xf numFmtId="0" fontId="265" fillId="87" borderId="129" applyNumberFormat="0" applyAlignment="0" applyProtection="0"/>
    <xf numFmtId="3" fontId="47" fillId="8" borderId="139" applyFont="0">
      <alignment horizontal="right" vertical="center"/>
    </xf>
    <xf numFmtId="0" fontId="135" fillId="87" borderId="122" applyNumberFormat="0" applyAlignment="0" applyProtection="0"/>
    <xf numFmtId="0" fontId="137" fillId="0" borderId="137" applyNumberFormat="0" applyFill="0" applyAlignment="0" applyProtection="0"/>
    <xf numFmtId="0" fontId="122" fillId="85" borderId="146" applyNumberFormat="0" applyFill="0" applyBorder="0" applyAlignment="0" applyProtection="0"/>
    <xf numFmtId="0" fontId="47" fillId="91" borderId="117" applyNumberFormat="0" applyFont="0" applyBorder="0" applyProtection="0">
      <alignment horizontal="center" vertical="center"/>
    </xf>
    <xf numFmtId="0" fontId="56" fillId="8" borderId="140" applyFont="0" applyBorder="0">
      <alignment horizontal="center" wrapText="1"/>
    </xf>
    <xf numFmtId="3" fontId="47" fillId="9" borderId="139" applyFont="0">
      <alignment horizontal="right" vertical="center"/>
      <protection locked="0"/>
    </xf>
    <xf numFmtId="0" fontId="47" fillId="0" borderId="0"/>
    <xf numFmtId="3" fontId="160" fillId="8" borderId="146" applyFont="0" applyFill="0" applyProtection="0">
      <alignment horizontal="right"/>
    </xf>
    <xf numFmtId="0" fontId="47" fillId="91" borderId="146" applyNumberFormat="0" applyFont="0" applyBorder="0" applyAlignment="0" applyProtection="0">
      <alignment horizontal="center"/>
    </xf>
    <xf numFmtId="0" fontId="47" fillId="64" borderId="140" applyNumberFormat="0" applyFont="0" applyBorder="0" applyProtection="0">
      <alignment horizontal="left" vertical="center"/>
    </xf>
    <xf numFmtId="295" fontId="242" fillId="46" borderId="162">
      <alignment horizontal="right" vertical="center"/>
      <protection locked="0"/>
    </xf>
    <xf numFmtId="4" fontId="94" fillId="85" borderId="163" applyNumberFormat="0" applyProtection="0">
      <alignment vertical="center"/>
    </xf>
    <xf numFmtId="0" fontId="47" fillId="91" borderId="171" applyNumberFormat="0" applyFont="0" applyBorder="0" applyAlignment="0" applyProtection="0">
      <alignment horizontal="center"/>
    </xf>
    <xf numFmtId="0" fontId="266" fillId="87" borderId="132" applyNumberFormat="0" applyAlignment="0" applyProtection="0"/>
    <xf numFmtId="0" fontId="56" fillId="64" borderId="152">
      <alignment horizontal="center"/>
    </xf>
    <xf numFmtId="10" fontId="47" fillId="64" borderId="146" applyFont="0" applyProtection="0">
      <alignment horizontal="right"/>
    </xf>
    <xf numFmtId="0" fontId="47" fillId="64" borderId="140" applyNumberFormat="0" applyFont="0" applyBorder="0" applyProtection="0">
      <alignment horizontal="left" vertical="center"/>
    </xf>
    <xf numFmtId="4" fontId="94" fillId="85" borderId="163" applyNumberFormat="0" applyProtection="0">
      <alignment vertical="center"/>
    </xf>
    <xf numFmtId="0" fontId="47" fillId="91" borderId="146" applyNumberFormat="0" applyFont="0" applyBorder="0" applyProtection="0">
      <alignment horizontal="center" vertical="center"/>
    </xf>
    <xf numFmtId="10" fontId="47" fillId="64" borderId="146" applyFont="0" applyProtection="0">
      <alignment horizontal="right"/>
    </xf>
    <xf numFmtId="295" fontId="242" fillId="46" borderId="162">
      <alignment horizontal="right" vertical="center"/>
      <protection locked="0"/>
    </xf>
    <xf numFmtId="4" fontId="94" fillId="85" borderId="163" applyNumberFormat="0" applyProtection="0">
      <alignment vertical="center"/>
    </xf>
    <xf numFmtId="0" fontId="47" fillId="91" borderId="146" applyNumberFormat="0" applyFont="0" applyBorder="0" applyProtection="0">
      <alignment horizontal="center" vertical="center"/>
    </xf>
    <xf numFmtId="295" fontId="242" fillId="46" borderId="162">
      <alignment horizontal="right" vertical="center"/>
      <protection locked="0"/>
    </xf>
    <xf numFmtId="4" fontId="94" fillId="85" borderId="163" applyNumberFormat="0" applyProtection="0">
      <alignment vertical="center"/>
    </xf>
    <xf numFmtId="10" fontId="47" fillId="64" borderId="146" applyFont="0" applyProtection="0">
      <alignment horizontal="right"/>
    </xf>
    <xf numFmtId="4" fontId="281" fillId="85" borderId="163" applyNumberFormat="0" applyProtection="0">
      <alignment vertical="center"/>
    </xf>
    <xf numFmtId="0" fontId="47" fillId="0" borderId="0"/>
    <xf numFmtId="0" fontId="47" fillId="91" borderId="146" applyNumberFormat="0" applyFont="0" applyBorder="0" applyProtection="0">
      <alignment horizontal="center" vertical="center"/>
    </xf>
    <xf numFmtId="10" fontId="47" fillId="64" borderId="146" applyFont="0" applyProtection="0">
      <alignment horizontal="right"/>
    </xf>
    <xf numFmtId="4" fontId="94" fillId="85" borderId="163" applyNumberFormat="0" applyProtection="0">
      <alignment vertical="center"/>
    </xf>
    <xf numFmtId="0" fontId="29" fillId="0" borderId="0" applyNumberFormat="0" applyFill="0" applyBorder="0" applyAlignment="0" applyProtection="0"/>
    <xf numFmtId="0" fontId="265" fillId="88" borderId="132" applyNumberFormat="0" applyAlignment="0" applyProtection="0"/>
    <xf numFmtId="0" fontId="265" fillId="88" borderId="132" applyNumberFormat="0" applyAlignment="0" applyProtection="0"/>
    <xf numFmtId="0" fontId="266" fillId="87" borderId="132" applyNumberFormat="0" applyAlignment="0" applyProtection="0"/>
    <xf numFmtId="0" fontId="47" fillId="0" borderId="152"/>
    <xf numFmtId="226" fontId="122" fillId="85" borderId="171" applyNumberFormat="0" applyFill="0" applyBorder="0" applyAlignment="0" applyProtection="0"/>
    <xf numFmtId="2" fontId="188" fillId="8" borderId="139" applyBorder="0" applyAlignment="0"/>
    <xf numFmtId="0" fontId="29" fillId="0" borderId="0" applyNumberFormat="0" applyFill="0" applyBorder="0" applyAlignment="0" applyProtection="0"/>
    <xf numFmtId="0" fontId="56" fillId="8" borderId="151" applyFont="0" applyBorder="0">
      <alignment horizontal="center" wrapText="1"/>
    </xf>
    <xf numFmtId="3" fontId="47" fillId="9" borderId="146" applyFont="0">
      <alignment horizontal="right" vertical="center"/>
      <protection locked="0"/>
    </xf>
    <xf numFmtId="43" fontId="7"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47" fillId="0" borderId="0"/>
    <xf numFmtId="0" fontId="1" fillId="0" borderId="0"/>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vertical="center"/>
    </xf>
    <xf numFmtId="0" fontId="47" fillId="64" borderId="151" applyNumberFormat="0" applyFont="0" applyBorder="0" applyAlignment="0" applyProtection="0">
      <alignment horizontal="left"/>
    </xf>
    <xf numFmtId="0" fontId="122" fillId="85" borderId="146" applyNumberFormat="0" applyFill="0" applyBorder="0" applyAlignment="0" applyProtection="0"/>
    <xf numFmtId="3" fontId="160" fillId="8" borderId="171" applyFont="0" applyFill="0" applyProtection="0">
      <alignment horizontal="right"/>
    </xf>
    <xf numFmtId="3" fontId="47" fillId="8" borderId="171" applyFont="0">
      <alignment horizontal="right"/>
    </xf>
    <xf numFmtId="0" fontId="47" fillId="0" borderId="0"/>
    <xf numFmtId="49" fontId="47" fillId="104" borderId="146" applyFont="0" applyAlignment="0">
      <protection locked="0"/>
    </xf>
    <xf numFmtId="0" fontId="47" fillId="104" borderId="146" applyFont="0">
      <alignment horizontal="center" wrapText="1"/>
      <protection locked="0"/>
    </xf>
    <xf numFmtId="3" fontId="47" fillId="104" borderId="146" applyFont="0">
      <alignment horizontal="right"/>
      <protection locked="0"/>
    </xf>
    <xf numFmtId="3" fontId="47" fillId="104" borderId="146" applyFont="0">
      <alignment horizontal="right"/>
      <protection locked="0"/>
    </xf>
    <xf numFmtId="3" fontId="47" fillId="104" borderId="146" applyFont="0">
      <alignment horizontal="right"/>
      <protection locked="0"/>
    </xf>
    <xf numFmtId="3" fontId="47" fillId="104" borderId="146" applyFont="0">
      <alignment horizontal="right" vertical="center"/>
      <protection locked="0"/>
    </xf>
    <xf numFmtId="3" fontId="47" fillId="104" borderId="146" applyFont="0">
      <alignment horizontal="right" vertical="center"/>
      <protection locked="0"/>
    </xf>
    <xf numFmtId="3" fontId="47" fillId="104" borderId="146" applyFont="0">
      <alignment horizontal="right" vertical="center"/>
      <protection locked="0"/>
    </xf>
    <xf numFmtId="296" fontId="47" fillId="104" borderId="146" applyFont="0" applyAlignment="0">
      <protection locked="0"/>
    </xf>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3" fontId="160" fillId="8" borderId="171" applyFont="0" applyFill="0" applyProtection="0">
      <alignment horizontal="right"/>
    </xf>
    <xf numFmtId="0" fontId="194" fillId="61" borderId="147" applyNumberFormat="0" applyAlignment="0" applyProtection="0"/>
    <xf numFmtId="0" fontId="47" fillId="91" borderId="146" applyNumberFormat="0" applyFont="0" applyBorder="0" applyProtection="0">
      <alignment horizontal="center" vertical="center"/>
    </xf>
    <xf numFmtId="3" fontId="47" fillId="64" borderId="146" applyFont="0" applyProtection="0">
      <alignment horizontal="right" vertical="center"/>
    </xf>
    <xf numFmtId="226" fontId="122" fillId="85" borderId="146" applyNumberFormat="0" applyFill="0" applyBorder="0" applyAlignment="0" applyProtection="0"/>
    <xf numFmtId="0" fontId="122" fillId="85" borderId="146" applyNumberFormat="0" applyFill="0" applyBorder="0" applyAlignment="0" applyProtection="0"/>
    <xf numFmtId="226"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22" fillId="85" borderId="146" applyNumberFormat="0" applyFill="0" applyBorder="0" applyAlignment="0" applyProtection="0"/>
    <xf numFmtId="0" fontId="163" fillId="61" borderId="147" applyNumberFormat="0" applyAlignment="0" applyProtection="0"/>
    <xf numFmtId="3" fontId="47" fillId="104" borderId="146" applyFont="0">
      <alignment horizontal="right" vertical="center"/>
      <protection locked="0"/>
    </xf>
    <xf numFmtId="0" fontId="47" fillId="58" borderId="148" applyNumberFormat="0" applyFont="0" applyAlignment="0" applyProtection="0"/>
    <xf numFmtId="49" fontId="47" fillId="104" borderId="171" applyFont="0" applyAlignment="0">
      <protection locked="0"/>
    </xf>
    <xf numFmtId="0" fontId="265" fillId="87" borderId="149" applyNumberFormat="0" applyAlignment="0" applyProtection="0"/>
    <xf numFmtId="0" fontId="29" fillId="0" borderId="0" applyNumberFormat="0" applyFill="0" applyBorder="0" applyAlignment="0" applyProtection="0"/>
    <xf numFmtId="0" fontId="56" fillId="64" borderId="172"/>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3" fontId="47" fillId="8" borderId="171" applyFont="0">
      <alignment horizontal="right"/>
    </xf>
    <xf numFmtId="3" fontId="47" fillId="8" borderId="146" applyFont="0">
      <alignment horizontal="right" vertical="center"/>
    </xf>
    <xf numFmtId="0" fontId="47" fillId="0" borderId="0"/>
    <xf numFmtId="0" fontId="1" fillId="0" borderId="0"/>
    <xf numFmtId="0" fontId="1" fillId="0" borderId="0"/>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7" fillId="0" borderId="0"/>
    <xf numFmtId="226" fontId="122" fillId="85" borderId="171" applyNumberFormat="0" applyFill="0" applyBorder="0" applyAlignment="0" applyProtection="0"/>
    <xf numFmtId="0" fontId="47" fillId="91" borderId="146" applyNumberFormat="0" applyFont="0" applyBorder="0" applyAlignment="0" applyProtection="0">
      <alignment horizontal="center"/>
    </xf>
    <xf numFmtId="0" fontId="47" fillId="91" borderId="146" applyNumberFormat="0" applyFont="0" applyBorder="0" applyAlignment="0" applyProtection="0">
      <alignment horizontal="center"/>
    </xf>
    <xf numFmtId="0" fontId="135" fillId="91" borderId="155" applyNumberFormat="0" applyAlignment="0" applyProtection="0"/>
    <xf numFmtId="0" fontId="225" fillId="108" borderId="172" applyNumberFormat="0" applyFont="0" applyBorder="0" applyAlignment="0">
      <alignment horizontal="centerContinuous"/>
    </xf>
    <xf numFmtId="0" fontId="56" fillId="64" borderId="172">
      <alignment horizontal="center"/>
    </xf>
    <xf numFmtId="9" fontId="47" fillId="126" borderId="171" applyFont="0">
      <alignment horizontal="right"/>
    </xf>
    <xf numFmtId="9" fontId="47" fillId="126" borderId="171" applyFont="0">
      <alignment horizontal="right"/>
    </xf>
    <xf numFmtId="9" fontId="47" fillId="126" borderId="171" applyFont="0">
      <alignment horizontal="right"/>
    </xf>
    <xf numFmtId="9" fontId="47" fillId="126" borderId="171" applyFont="0">
      <alignment horizontal="right"/>
    </xf>
    <xf numFmtId="2" fontId="188" fillId="8" borderId="139" applyBorder="0" applyAlignment="0"/>
    <xf numFmtId="0" fontId="135" fillId="91" borderId="155" applyNumberFormat="0" applyAlignment="0" applyProtection="0"/>
    <xf numFmtId="0" fontId="47" fillId="91" borderId="171" applyNumberFormat="0" applyFont="0" applyBorder="0" applyAlignment="0" applyProtection="0">
      <alignment horizontal="center"/>
    </xf>
    <xf numFmtId="0" fontId="47" fillId="91" borderId="171" applyNumberFormat="0" applyFont="0" applyBorder="0" applyAlignment="0" applyProtection="0">
      <alignment horizontal="center"/>
    </xf>
    <xf numFmtId="0" fontId="135" fillId="91" borderId="155" applyNumberFormat="0" applyAlignment="0" applyProtection="0"/>
    <xf numFmtId="0" fontId="135" fillId="91" borderId="155" applyNumberFormat="0" applyAlignment="0" applyProtection="0"/>
    <xf numFmtId="3" fontId="125" fillId="46" borderId="146" applyNumberFormat="0" applyFont="0" applyAlignment="0"/>
    <xf numFmtId="0" fontId="7" fillId="0" borderId="0"/>
    <xf numFmtId="0" fontId="135" fillId="91" borderId="155" applyNumberFormat="0" applyAlignment="0" applyProtection="0"/>
    <xf numFmtId="0" fontId="56" fillId="64" borderId="172">
      <alignment horizontal="center"/>
    </xf>
    <xf numFmtId="3" fontId="125" fillId="46" borderId="146" applyNumberFormat="0" applyFont="0" applyAlignment="0"/>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226"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0"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226"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241" fontId="47" fillId="8" borderId="171" applyFont="0">
      <alignment horizontal="right"/>
    </xf>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317" fillId="0" borderId="150" applyNumberFormat="0" applyFill="0" applyAlignment="0" applyProtection="0"/>
    <xf numFmtId="0" fontId="135" fillId="87" borderId="147" applyNumberFormat="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226"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0"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0" fontId="135" fillId="87" borderId="147" applyNumberFormat="0" applyAlignment="0" applyProtection="0"/>
    <xf numFmtId="0" fontId="137" fillId="0" borderId="150" applyNumberFormat="0" applyFill="0" applyAlignment="0" applyProtection="0"/>
    <xf numFmtId="0" fontId="194" fillId="61" borderId="147" applyNumberFormat="0" applyAlignment="0" applyProtection="0"/>
    <xf numFmtId="0" fontId="154" fillId="87" borderId="147" applyNumberFormat="0" applyAlignment="0" applyProtection="0"/>
    <xf numFmtId="0" fontId="135" fillId="87" borderId="147" applyNumberFormat="0" applyAlignment="0" applyProtection="0"/>
    <xf numFmtId="0" fontId="194" fillId="61" borderId="147" applyNumberFormat="0" applyAlignment="0" applyProtection="0"/>
    <xf numFmtId="226" fontId="122" fillId="85" borderId="146" applyNumberFormat="0" applyFill="0" applyBorder="0" applyAlignment="0" applyProtection="0"/>
    <xf numFmtId="0" fontId="163" fillId="61" borderId="147" applyNumberFormat="0" applyAlignment="0" applyProtection="0"/>
    <xf numFmtId="0" fontId="47" fillId="58" borderId="148" applyNumberFormat="0" applyFont="0" applyAlignment="0" applyProtection="0"/>
    <xf numFmtId="0" fontId="265" fillId="87" borderId="149" applyNumberFormat="0" applyAlignment="0" applyProtection="0"/>
    <xf numFmtId="0" fontId="47" fillId="58" borderId="148" applyNumberFormat="0" applyFont="0" applyAlignment="0" applyProtection="0"/>
    <xf numFmtId="0" fontId="47" fillId="58" borderId="148" applyNumberFormat="0" applyFont="0" applyAlignment="0" applyProtection="0"/>
    <xf numFmtId="0" fontId="317" fillId="0" borderId="150" applyNumberFormat="0" applyFill="0" applyAlignment="0" applyProtection="0"/>
    <xf numFmtId="0" fontId="267" fillId="87" borderId="149" applyNumberFormat="0" applyAlignment="0" applyProtection="0"/>
    <xf numFmtId="0" fontId="265" fillId="87" borderId="149" applyNumberFormat="0" applyAlignment="0" applyProtection="0"/>
    <xf numFmtId="0" fontId="135" fillId="87" borderId="147" applyNumberFormat="0" applyAlignment="0" applyProtection="0"/>
    <xf numFmtId="0" fontId="137" fillId="0" borderId="150" applyNumberFormat="0" applyFill="0" applyAlignment="0" applyProtection="0"/>
    <xf numFmtId="49" fontId="47" fillId="104" borderId="171" applyFont="0" applyAlignment="0">
      <protection locked="0"/>
    </xf>
    <xf numFmtId="0" fontId="47" fillId="104" borderId="146" applyFont="0">
      <alignment horizontal="center" wrapText="1"/>
      <protection locked="0"/>
    </xf>
    <xf numFmtId="3" fontId="47" fillId="104" borderId="146" applyFont="0">
      <alignment horizontal="right"/>
      <protection locked="0"/>
    </xf>
    <xf numFmtId="296" fontId="47" fillId="104" borderId="146" applyFont="0" applyAlignment="0">
      <protection locked="0"/>
    </xf>
    <xf numFmtId="0" fontId="47" fillId="91" borderId="171" applyNumberFormat="0" applyFont="0" applyBorder="0" applyAlignment="0" applyProtection="0">
      <alignment horizontal="center"/>
    </xf>
    <xf numFmtId="0" fontId="47" fillId="91" borderId="146" applyNumberFormat="0" applyFont="0" applyBorder="0" applyProtection="0">
      <alignment horizontal="center" vertical="center"/>
    </xf>
    <xf numFmtId="0" fontId="56" fillId="64" borderId="172"/>
    <xf numFmtId="10" fontId="47" fillId="9" borderId="171" applyFont="0">
      <alignment horizontal="right"/>
      <protection locked="0"/>
    </xf>
    <xf numFmtId="226" fontId="122" fillId="85" borderId="146" applyNumberFormat="0" applyFill="0" applyBorder="0" applyAlignment="0" applyProtection="0"/>
    <xf numFmtId="0" fontId="315" fillId="0" borderId="141"/>
    <xf numFmtId="0" fontId="315" fillId="0" borderId="141"/>
    <xf numFmtId="0" fontId="315" fillId="0" borderId="141"/>
    <xf numFmtId="0" fontId="316"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6"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317" fillId="0" borderId="168" applyNumberFormat="0" applyFill="0" applyAlignment="0" applyProtection="0"/>
    <xf numFmtId="0" fontId="243" fillId="0" borderId="169" applyProtection="0">
      <alignment horizontal="center"/>
    </xf>
    <xf numFmtId="0" fontId="243" fillId="0" borderId="169" applyProtection="0">
      <alignment horizontal="center"/>
    </xf>
    <xf numFmtId="0" fontId="243" fillId="0" borderId="169" applyProtection="0">
      <alignment horizontal="center"/>
    </xf>
    <xf numFmtId="0" fontId="243" fillId="0" borderId="169" applyProtection="0">
      <alignment horizontal="center"/>
    </xf>
    <xf numFmtId="0" fontId="243" fillId="0" borderId="169" applyProtection="0">
      <alignment horizontal="center"/>
    </xf>
    <xf numFmtId="0" fontId="133" fillId="0" borderId="170" applyNumberFormat="0" applyFont="0" applyFill="0" applyAlignment="0"/>
    <xf numFmtId="37" fontId="97" fillId="132" borderId="146" applyNumberFormat="0" applyAlignment="0" applyProtection="0"/>
    <xf numFmtId="37" fontId="97" fillId="132" borderId="146" applyNumberFormat="0" applyAlignment="0" applyProtection="0"/>
    <xf numFmtId="37" fontId="97" fillId="132" borderId="146" applyNumberFormat="0" applyAlignment="0" applyProtection="0"/>
    <xf numFmtId="37" fontId="97" fillId="132" borderId="146" applyNumberFormat="0" applyAlignment="0" applyProtection="0"/>
    <xf numFmtId="37" fontId="97" fillId="132" borderId="146" applyNumberFormat="0" applyAlignment="0" applyProtection="0"/>
    <xf numFmtId="2" fontId="188" fillId="8" borderId="146" applyBorder="0" applyAlignment="0"/>
    <xf numFmtId="0" fontId="330" fillId="9" borderId="153" applyNumberFormat="0" applyProtection="0">
      <alignment vertical="center"/>
    </xf>
    <xf numFmtId="345" fontId="332" fillId="0" borderId="153" applyBorder="0" applyProtection="0">
      <alignment horizontal="right"/>
    </xf>
    <xf numFmtId="0" fontId="29" fillId="0" borderId="0" applyNumberFormat="0" applyFill="0" applyBorder="0" applyAlignment="0" applyProtection="0"/>
    <xf numFmtId="0" fontId="47" fillId="0" borderId="0"/>
    <xf numFmtId="0" fontId="1" fillId="0" borderId="0"/>
    <xf numFmtId="296" fontId="47" fillId="104" borderId="171" applyFont="0" applyAlignment="0">
      <protection locked="0"/>
    </xf>
    <xf numFmtId="296" fontId="47" fillId="104" borderId="171" applyFont="0" applyAlignment="0">
      <protection locked="0"/>
    </xf>
    <xf numFmtId="296" fontId="47" fillId="104" borderId="171" applyFont="0" applyAlignment="0">
      <protection locked="0"/>
    </xf>
    <xf numFmtId="0" fontId="47" fillId="104" borderId="171" applyFont="0">
      <alignment horizontal="center" wrapText="1"/>
      <protection locked="0"/>
    </xf>
    <xf numFmtId="3" fontId="47" fillId="104" borderId="171" applyFont="0">
      <alignment horizontal="right"/>
      <protection locked="0"/>
    </xf>
    <xf numFmtId="296" fontId="47" fillId="104" borderId="171" applyFont="0" applyAlignment="0">
      <protection locked="0"/>
    </xf>
    <xf numFmtId="296" fontId="47" fillId="104" borderId="171" applyFont="0" applyAlignment="0">
      <protection locked="0"/>
    </xf>
    <xf numFmtId="296" fontId="47" fillId="104" borderId="171" applyFont="0" applyAlignment="0">
      <protection locked="0"/>
    </xf>
    <xf numFmtId="296" fontId="47" fillId="104" borderId="171" applyFont="0" applyAlignment="0">
      <protection locked="0"/>
    </xf>
    <xf numFmtId="0" fontId="47" fillId="64" borderId="172" applyNumberFormat="0" applyFont="0" applyBorder="0" applyAlignment="0" applyProtection="0">
      <alignment horizontal="left"/>
    </xf>
    <xf numFmtId="9" fontId="47" fillId="64" borderId="171" applyFont="0" applyProtection="0">
      <alignment horizontal="right"/>
    </xf>
    <xf numFmtId="10" fontId="47" fillId="64" borderId="171" applyFont="0" applyProtection="0">
      <alignment horizontal="right"/>
    </xf>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64" borderId="151" applyNumberFormat="0" applyFont="0" applyBorder="0" applyProtection="0">
      <alignment horizontal="left" vertical="center"/>
    </xf>
    <xf numFmtId="226" fontId="122" fillId="85" borderId="171" applyNumberFormat="0" applyFill="0" applyBorder="0" applyAlignment="0" applyProtection="0"/>
    <xf numFmtId="0" fontId="163" fillId="61" borderId="155" applyNumberFormat="0" applyAlignment="0" applyProtection="0"/>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51" applyNumberFormat="0" applyFont="0" applyBorder="0" applyProtection="0">
      <alignment horizontal="left" vertical="center"/>
    </xf>
    <xf numFmtId="0" fontId="163" fillId="61" borderId="155" applyNumberFormat="0" applyAlignment="0" applyProtection="0"/>
    <xf numFmtId="3" fontId="47" fillId="104" borderId="171" applyFont="0">
      <alignment horizontal="right" vertical="center"/>
      <protection locked="0"/>
    </xf>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3" fontId="47" fillId="8" borderId="171" applyFont="0">
      <alignment horizontal="right" vertical="center"/>
    </xf>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51" applyNumberFormat="0" applyFont="0" applyBorder="0" applyProtection="0">
      <alignment horizontal="left" vertical="center"/>
    </xf>
    <xf numFmtId="0" fontId="163" fillId="61" borderId="155" applyNumberFormat="0" applyAlignment="0" applyProtection="0"/>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72" applyNumberFormat="0" applyFont="0" applyBorder="0" applyProtection="0">
      <alignment horizontal="left" vertical="center"/>
    </xf>
    <xf numFmtId="0" fontId="163" fillId="61" borderId="155" applyNumberFormat="0" applyAlignment="0" applyProtection="0"/>
    <xf numFmtId="3" fontId="47" fillId="104" borderId="171" applyFont="0">
      <alignment horizontal="right" vertical="center"/>
      <protection locked="0"/>
    </xf>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3" fontId="47" fillId="8" borderId="171" applyFont="0">
      <alignment horizontal="right" vertical="center"/>
    </xf>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47" fillId="58" borderId="158" applyNumberFormat="0" applyFont="0" applyAlignment="0" applyProtection="0"/>
    <xf numFmtId="0" fontId="265" fillId="87" borderId="163" applyNumberFormat="0" applyAlignment="0" applyProtection="0"/>
    <xf numFmtId="0" fontId="317" fillId="0" borderId="168" applyNumberFormat="0" applyFill="0" applyAlignment="0" applyProtection="0"/>
    <xf numFmtId="0" fontId="135" fillId="87" borderId="155" applyNumberFormat="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72" applyNumberFormat="0" applyFont="0" applyBorder="0" applyProtection="0">
      <alignment horizontal="left" vertical="center"/>
    </xf>
    <xf numFmtId="0" fontId="163" fillId="61" borderId="155" applyNumberFormat="0" applyAlignment="0" applyProtection="0"/>
    <xf numFmtId="3" fontId="47" fillId="104" borderId="171" applyFont="0">
      <alignment horizontal="right" vertical="center"/>
      <protection locked="0"/>
    </xf>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3" fontId="47" fillId="8" borderId="171" applyFont="0">
      <alignment horizontal="right" vertical="center"/>
    </xf>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72" applyNumberFormat="0" applyFont="0" applyBorder="0" applyProtection="0">
      <alignment horizontal="left" vertical="center"/>
    </xf>
    <xf numFmtId="0" fontId="163" fillId="61" borderId="155" applyNumberFormat="0" applyAlignment="0" applyProtection="0"/>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0" fontId="135" fillId="87" borderId="155" applyNumberFormat="0" applyAlignment="0" applyProtection="0"/>
    <xf numFmtId="0" fontId="137" fillId="0" borderId="168" applyNumberFormat="0" applyFill="0" applyAlignment="0" applyProtection="0"/>
    <xf numFmtId="0" fontId="194" fillId="61" borderId="155" applyNumberFormat="0" applyAlignment="0" applyProtection="0"/>
    <xf numFmtId="0" fontId="154" fillId="87" borderId="155" applyNumberFormat="0" applyAlignment="0" applyProtection="0"/>
    <xf numFmtId="0" fontId="135" fillId="87" borderId="155" applyNumberFormat="0" applyAlignment="0" applyProtection="0"/>
    <xf numFmtId="0" fontId="194" fillId="61" borderId="155" applyNumberFormat="0" applyAlignment="0" applyProtection="0"/>
    <xf numFmtId="0" fontId="47" fillId="91" borderId="171" applyNumberFormat="0" applyFont="0" applyBorder="0" applyProtection="0">
      <alignment horizontal="center" vertical="center"/>
    </xf>
    <xf numFmtId="3" fontId="47" fillId="64" borderId="171" applyFont="0" applyProtection="0">
      <alignment horizontal="right" vertical="center"/>
    </xf>
    <xf numFmtId="0" fontId="47" fillId="64" borderId="172" applyNumberFormat="0" applyFont="0" applyBorder="0" applyProtection="0">
      <alignment horizontal="left" vertical="center"/>
    </xf>
    <xf numFmtId="0" fontId="163" fillId="61" borderId="155" applyNumberFormat="0" applyAlignment="0" applyProtection="0"/>
    <xf numFmtId="3" fontId="47" fillId="104" borderId="171" applyFont="0">
      <alignment horizontal="right" vertical="center"/>
      <protection locked="0"/>
    </xf>
    <xf numFmtId="0" fontId="47" fillId="58" borderId="158" applyNumberFormat="0" applyFont="0" applyAlignment="0" applyProtection="0"/>
    <xf numFmtId="0" fontId="265" fillId="87" borderId="163" applyNumberFormat="0" applyAlignment="0" applyProtection="0"/>
    <xf numFmtId="0" fontId="47" fillId="58" borderId="158" applyNumberFormat="0" applyFont="0" applyAlignment="0" applyProtection="0"/>
    <xf numFmtId="0" fontId="47" fillId="58" borderId="158" applyNumberFormat="0" applyFont="0" applyAlignment="0" applyProtection="0"/>
    <xf numFmtId="0" fontId="317" fillId="0" borderId="168" applyNumberFormat="0" applyFill="0" applyAlignment="0" applyProtection="0"/>
    <xf numFmtId="0" fontId="267" fillId="87" borderId="163" applyNumberFormat="0" applyAlignment="0" applyProtection="0"/>
    <xf numFmtId="0" fontId="265" fillId="87" borderId="163" applyNumberFormat="0" applyAlignment="0" applyProtection="0"/>
    <xf numFmtId="3" fontId="47" fillId="8" borderId="171" applyFont="0">
      <alignment horizontal="right" vertical="center"/>
    </xf>
    <xf numFmtId="0" fontId="135" fillId="87" borderId="155" applyNumberFormat="0" applyAlignment="0" applyProtection="0"/>
    <xf numFmtId="0" fontId="137" fillId="0" borderId="168" applyNumberFormat="0" applyFill="0" applyAlignment="0" applyProtection="0"/>
    <xf numFmtId="0" fontId="47" fillId="104" borderId="171" applyFont="0">
      <alignment horizontal="center" wrapText="1"/>
      <protection locked="0"/>
    </xf>
    <xf numFmtId="0" fontId="47" fillId="64" borderId="172" applyNumberFormat="0" applyFont="0" applyBorder="0" applyAlignment="0" applyProtection="0">
      <alignment horizontal="left"/>
    </xf>
    <xf numFmtId="0" fontId="56" fillId="8" borderId="172" applyFont="0" applyBorder="0">
      <alignment horizontal="center" wrapText="1"/>
    </xf>
    <xf numFmtId="3" fontId="47" fillId="9" borderId="171" applyFont="0">
      <alignment horizontal="right" vertical="center"/>
      <protection locked="0"/>
    </xf>
    <xf numFmtId="0" fontId="315" fillId="0" borderId="141"/>
    <xf numFmtId="0" fontId="315" fillId="0" borderId="141"/>
    <xf numFmtId="0" fontId="315" fillId="0" borderId="141"/>
    <xf numFmtId="37" fontId="97" fillId="132" borderId="171" applyNumberFormat="0" applyAlignment="0" applyProtection="0"/>
    <xf numFmtId="37" fontId="97" fillId="132" borderId="171" applyNumberFormat="0" applyAlignment="0" applyProtection="0"/>
    <xf numFmtId="37" fontId="97" fillId="132" borderId="171" applyNumberFormat="0" applyAlignment="0" applyProtection="0"/>
    <xf numFmtId="37" fontId="97" fillId="132" borderId="171" applyNumberFormat="0" applyAlignment="0" applyProtection="0"/>
    <xf numFmtId="37" fontId="97" fillId="132" borderId="171" applyNumberFormat="0" applyAlignment="0" applyProtection="0"/>
    <xf numFmtId="2" fontId="188" fillId="8" borderId="171" applyBorder="0" applyAlignment="0"/>
    <xf numFmtId="0" fontId="29" fillId="0" borderId="0" applyNumberFormat="0" applyFill="0" applyBorder="0" applyAlignment="0" applyProtection="0"/>
    <xf numFmtId="0" fontId="1" fillId="0" borderId="0"/>
    <xf numFmtId="0" fontId="47" fillId="64" borderId="172" applyNumberFormat="0" applyFont="0" applyBorder="0" applyProtection="0">
      <alignment horizontal="left" vertical="center"/>
    </xf>
    <xf numFmtId="0" fontId="47" fillId="64" borderId="172" applyNumberFormat="0" applyFont="0" applyBorder="0" applyProtection="0">
      <alignment horizontal="left" vertical="center"/>
    </xf>
    <xf numFmtId="0" fontId="47" fillId="64" borderId="172" applyNumberFormat="0" applyFont="0" applyBorder="0" applyProtection="0">
      <alignment horizontal="left" vertical="center"/>
    </xf>
  </cellStyleXfs>
  <cellXfs count="900">
    <xf numFmtId="0" fontId="0" fillId="0" borderId="0" xfId="0"/>
    <xf numFmtId="0" fontId="10" fillId="0" borderId="0" xfId="0" applyFont="1"/>
    <xf numFmtId="0" fontId="11" fillId="0" borderId="0" xfId="0" applyFont="1"/>
    <xf numFmtId="164" fontId="12" fillId="0" borderId="0" xfId="0" applyNumberFormat="1" applyFont="1" applyAlignment="1">
      <alignment horizontal="left" vertical="center"/>
    </xf>
    <xf numFmtId="0" fontId="13" fillId="0" borderId="0" xfId="0" applyFont="1" applyAlignment="1">
      <alignment horizontal="center" vertical="center" wrapText="1"/>
    </xf>
    <xf numFmtId="0" fontId="13" fillId="0" borderId="0" xfId="0" applyFont="1" applyAlignment="1">
      <alignment horizontal="right" wrapText="1"/>
    </xf>
    <xf numFmtId="0" fontId="14" fillId="0" borderId="1" xfId="0" applyFont="1" applyBorder="1" applyAlignment="1">
      <alignment horizontal="center" vertical="center" wrapText="1"/>
    </xf>
    <xf numFmtId="0" fontId="15" fillId="0" borderId="0" xfId="0" applyFont="1" applyAlignment="1">
      <alignment horizontal="left"/>
    </xf>
    <xf numFmtId="0" fontId="17" fillId="0" borderId="0" xfId="0" applyFont="1" applyAlignment="1">
      <alignment horizontal="left" vertical="center" wrapText="1" indent="1"/>
    </xf>
    <xf numFmtId="10" fontId="16" fillId="0" borderId="0" xfId="1" applyNumberFormat="1" applyFont="1" applyFill="1" applyBorder="1"/>
    <xf numFmtId="0" fontId="17" fillId="0" borderId="0" xfId="0" applyFont="1" applyAlignment="1">
      <alignment horizontal="left" vertical="center" wrapText="1" indent="2"/>
    </xf>
    <xf numFmtId="0" fontId="18" fillId="2" borderId="0" xfId="0" applyFont="1" applyFill="1"/>
    <xf numFmtId="0" fontId="10" fillId="0" borderId="0" xfId="0" applyFont="1" applyAlignment="1">
      <alignment vertical="center" wrapText="1"/>
    </xf>
    <xf numFmtId="0" fontId="15" fillId="0" borderId="0" xfId="0" applyFont="1"/>
    <xf numFmtId="14" fontId="14" fillId="0" borderId="1" xfId="0" applyNumberFormat="1" applyFont="1" applyBorder="1" applyAlignment="1">
      <alignment horizontal="center" vertical="center" wrapText="1"/>
    </xf>
    <xf numFmtId="0" fontId="14" fillId="0" borderId="0" xfId="0" applyFont="1" applyAlignment="1">
      <alignment horizontal="left" vertical="center" wrapText="1" indent="1"/>
    </xf>
    <xf numFmtId="0" fontId="14" fillId="0" borderId="1" xfId="0" applyFont="1" applyBorder="1" applyAlignment="1">
      <alignment vertical="center" wrapText="1"/>
    </xf>
    <xf numFmtId="0" fontId="14" fillId="0" borderId="3" xfId="0" applyFont="1" applyBorder="1" applyAlignment="1">
      <alignment vertical="center" wrapText="1"/>
    </xf>
    <xf numFmtId="14" fontId="14" fillId="0" borderId="1" xfId="2" applyNumberFormat="1" applyFont="1" applyBorder="1" applyAlignment="1">
      <alignment horizontal="center" vertical="center" wrapText="1"/>
    </xf>
    <xf numFmtId="0" fontId="17" fillId="0" borderId="1" xfId="2" applyFont="1" applyBorder="1" applyAlignment="1">
      <alignment horizontal="justify" vertical="center" wrapText="1"/>
    </xf>
    <xf numFmtId="0" fontId="16" fillId="0" borderId="0" xfId="0" applyFont="1"/>
    <xf numFmtId="0" fontId="16" fillId="0" borderId="0" xfId="0" quotePrefix="1" applyFont="1"/>
    <xf numFmtId="0" fontId="14" fillId="0" borderId="1" xfId="2" applyFont="1" applyBorder="1" applyAlignment="1">
      <alignment horizontal="left" vertical="center" wrapText="1"/>
    </xf>
    <xf numFmtId="0" fontId="14" fillId="0" borderId="2" xfId="0" applyFont="1" applyBorder="1" applyAlignment="1">
      <alignment horizontal="center"/>
    </xf>
    <xf numFmtId="0" fontId="14" fillId="0" borderId="3" xfId="0" applyFont="1" applyBorder="1" applyAlignment="1">
      <alignment horizontal="center" vertical="center" wrapText="1"/>
    </xf>
    <xf numFmtId="0" fontId="17" fillId="0" borderId="0" xfId="0" applyFont="1" applyAlignment="1">
      <alignment wrapText="1"/>
    </xf>
    <xf numFmtId="0" fontId="14" fillId="0" borderId="0" xfId="0" applyFont="1" applyAlignment="1">
      <alignment wrapText="1"/>
    </xf>
    <xf numFmtId="0" fontId="16" fillId="0" borderId="0" xfId="0" applyFont="1" applyAlignment="1">
      <alignment wrapText="1"/>
    </xf>
    <xf numFmtId="3" fontId="17" fillId="0" borderId="0" xfId="0" applyNumberFormat="1" applyFont="1" applyAlignment="1">
      <alignment vertical="center"/>
    </xf>
    <xf numFmtId="0" fontId="17" fillId="0" borderId="0" xfId="0" applyFont="1" applyAlignment="1">
      <alignment vertical="center" wrapText="1"/>
    </xf>
    <xf numFmtId="0" fontId="14" fillId="0" borderId="0" xfId="0" applyFont="1" applyAlignment="1">
      <alignment vertical="center" wrapText="1"/>
    </xf>
    <xf numFmtId="0" fontId="17" fillId="0" borderId="0" xfId="0" applyFont="1"/>
    <xf numFmtId="0" fontId="15" fillId="0" borderId="3" xfId="2" applyFont="1" applyBorder="1" applyAlignment="1">
      <alignment horizontal="center" vertical="center" wrapText="1"/>
    </xf>
    <xf numFmtId="0" fontId="16" fillId="0" borderId="3" xfId="2" applyFont="1" applyBorder="1" applyAlignment="1">
      <alignment vertical="center"/>
    </xf>
    <xf numFmtId="0" fontId="16" fillId="0" borderId="0" xfId="2" applyFont="1" applyAlignment="1">
      <alignment vertical="center"/>
    </xf>
    <xf numFmtId="0" fontId="10" fillId="0" borderId="0" xfId="0" applyFont="1" applyAlignment="1">
      <alignment horizontal="left" vertical="center" wrapText="1"/>
    </xf>
    <xf numFmtId="0" fontId="15" fillId="0" borderId="1" xfId="2" applyFont="1" applyBorder="1" applyAlignment="1">
      <alignment horizontal="center" vertical="center" wrapText="1"/>
    </xf>
    <xf numFmtId="0" fontId="16" fillId="0" borderId="2" xfId="2" applyFont="1" applyBorder="1" applyAlignment="1">
      <alignment vertical="center"/>
    </xf>
    <xf numFmtId="0" fontId="16" fillId="0" borderId="2" xfId="2" applyFont="1" applyBorder="1" applyAlignment="1">
      <alignment horizontal="center" vertical="center"/>
    </xf>
    <xf numFmtId="0" fontId="16" fillId="0" borderId="0" xfId="2" applyFont="1" applyAlignment="1">
      <alignment horizontal="center" vertical="center"/>
    </xf>
    <xf numFmtId="0" fontId="16" fillId="0" borderId="3" xfId="2" applyFont="1" applyBorder="1" applyAlignment="1">
      <alignment horizontal="center" vertical="center"/>
    </xf>
    <xf numFmtId="0" fontId="9" fillId="2" borderId="0" xfId="0" applyFont="1" applyFill="1" applyAlignment="1">
      <alignment horizontal="left" vertical="center"/>
    </xf>
    <xf numFmtId="0" fontId="0" fillId="0" borderId="0" xfId="0" applyAlignment="1">
      <alignment horizontal="center"/>
    </xf>
    <xf numFmtId="0" fontId="14" fillId="0" borderId="8" xfId="0" applyFont="1" applyBorder="1" applyAlignment="1">
      <alignment vertical="center" wrapText="1"/>
    </xf>
    <xf numFmtId="0" fontId="0" fillId="0" borderId="8" xfId="0" applyBorder="1"/>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left" vertical="center" wrapText="1"/>
    </xf>
    <xf numFmtId="3" fontId="17" fillId="0" borderId="0" xfId="0" applyNumberFormat="1" applyFont="1" applyAlignment="1">
      <alignment horizontal="center" vertical="center"/>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17" fillId="0" borderId="3" xfId="0" applyFont="1" applyBorder="1" applyAlignment="1">
      <alignment horizontal="left" vertical="center" wrapText="1"/>
    </xf>
    <xf numFmtId="3" fontId="14" fillId="0" borderId="3" xfId="0" applyNumberFormat="1" applyFont="1" applyBorder="1" applyAlignment="1">
      <alignment horizontal="center" vertical="center"/>
    </xf>
    <xf numFmtId="0" fontId="14" fillId="0" borderId="0" xfId="0" applyFont="1" applyAlignment="1">
      <alignment horizontal="left" vertical="center" wrapText="1"/>
    </xf>
    <xf numFmtId="0" fontId="17" fillId="0" borderId="0" xfId="0" applyFont="1" applyAlignment="1">
      <alignment horizontal="center"/>
    </xf>
    <xf numFmtId="3" fontId="14" fillId="0" borderId="0" xfId="0" applyNumberFormat="1" applyFont="1" applyAlignment="1">
      <alignment horizontal="center" vertical="center"/>
    </xf>
    <xf numFmtId="0" fontId="14" fillId="0" borderId="0" xfId="0" applyFont="1" applyAlignment="1">
      <alignment horizontal="center" vertical="center" wrapText="1"/>
    </xf>
    <xf numFmtId="49" fontId="23" fillId="0" borderId="0" xfId="3" applyNumberFormat="1" applyFont="1">
      <alignment horizontal="left" vertical="center" wrapText="1"/>
    </xf>
    <xf numFmtId="3" fontId="17" fillId="0" borderId="0" xfId="3" applyNumberFormat="1" applyFont="1" applyAlignment="1">
      <alignment horizontal="center" vertical="center" wrapText="1"/>
    </xf>
    <xf numFmtId="3" fontId="24" fillId="0" borderId="0" xfId="3" applyNumberFormat="1" applyFont="1" applyAlignment="1">
      <alignment horizontal="center" vertical="center" wrapText="1"/>
    </xf>
    <xf numFmtId="49" fontId="25" fillId="0" borderId="0" xfId="3" applyNumberFormat="1" applyFont="1" applyAlignment="1">
      <alignment horizontal="left" vertical="center" wrapText="1" indent="1"/>
    </xf>
    <xf numFmtId="0" fontId="17" fillId="0" borderId="0" xfId="2" applyFont="1" applyAlignment="1">
      <alignment wrapText="1"/>
    </xf>
    <xf numFmtId="49" fontId="17" fillId="0" borderId="0" xfId="3" applyNumberFormat="1" applyFont="1">
      <alignment horizontal="left" vertical="center" wrapText="1"/>
    </xf>
    <xf numFmtId="49" fontId="26" fillId="0" borderId="0" xfId="3" applyNumberFormat="1" applyFont="1">
      <alignment horizontal="left" vertical="center" wrapText="1"/>
    </xf>
    <xf numFmtId="49" fontId="24" fillId="0" borderId="0" xfId="3" applyNumberFormat="1" applyFont="1" applyAlignment="1">
      <alignment horizontal="left" vertical="center" wrapText="1" indent="1"/>
    </xf>
    <xf numFmtId="49" fontId="24" fillId="0" borderId="0" xfId="3" applyNumberFormat="1" applyFont="1" applyAlignment="1">
      <alignment horizontal="left" vertical="center" wrapText="1" indent="2"/>
    </xf>
    <xf numFmtId="49" fontId="24" fillId="0" borderId="0" xfId="3" applyNumberFormat="1" applyFont="1" applyAlignment="1">
      <alignment horizontal="left" vertical="center" wrapText="1" indent="3"/>
    </xf>
    <xf numFmtId="0" fontId="14" fillId="0" borderId="3" xfId="2" applyFont="1" applyBorder="1" applyAlignment="1">
      <alignment horizontal="center" vertical="center" wrapText="1"/>
    </xf>
    <xf numFmtId="49" fontId="23" fillId="0" borderId="2" xfId="3" applyNumberFormat="1" applyFont="1" applyBorder="1">
      <alignment horizontal="left" vertical="center" wrapText="1"/>
    </xf>
    <xf numFmtId="3" fontId="17" fillId="0" borderId="2" xfId="3" applyNumberFormat="1" applyFont="1" applyBorder="1" applyAlignment="1">
      <alignment horizontal="center" vertical="center" wrapText="1"/>
    </xf>
    <xf numFmtId="49" fontId="15" fillId="0" borderId="4" xfId="3" applyNumberFormat="1" applyFont="1" applyBorder="1">
      <alignment horizontal="left" vertical="center" wrapText="1"/>
    </xf>
    <xf numFmtId="3" fontId="14" fillId="0" borderId="4" xfId="3" applyNumberFormat="1" applyFont="1" applyBorder="1" applyAlignment="1">
      <alignment horizontal="center" vertical="center" wrapText="1"/>
    </xf>
    <xf numFmtId="49" fontId="23" fillId="0" borderId="9" xfId="3" applyNumberFormat="1" applyFont="1" applyBorder="1">
      <alignment horizontal="left" vertical="center" wrapText="1"/>
    </xf>
    <xf numFmtId="3" fontId="17" fillId="0" borderId="9" xfId="3" applyNumberFormat="1" applyFont="1" applyBorder="1" applyAlignment="1">
      <alignment horizontal="center" vertical="center" wrapText="1"/>
    </xf>
    <xf numFmtId="49" fontId="26" fillId="0" borderId="4" xfId="3" applyNumberFormat="1" applyFont="1" applyBorder="1">
      <alignment horizontal="left" vertical="center" wrapText="1"/>
    </xf>
    <xf numFmtId="3" fontId="14" fillId="0" borderId="0" xfId="3" applyNumberFormat="1" applyFont="1" applyAlignment="1">
      <alignment horizontal="center" vertical="center" wrapText="1"/>
    </xf>
    <xf numFmtId="3" fontId="24" fillId="0" borderId="0" xfId="3" quotePrefix="1" applyNumberFormat="1" applyFont="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applyAlignment="1">
      <alignment vertical="center"/>
    </xf>
    <xf numFmtId="10" fontId="17" fillId="0" borderId="0" xfId="1" applyNumberFormat="1" applyFont="1" applyFill="1" applyBorder="1" applyAlignment="1">
      <alignment horizontal="center" vertical="center"/>
    </xf>
    <xf numFmtId="0" fontId="15" fillId="0" borderId="1" xfId="0" applyFont="1" applyBorder="1" applyAlignment="1">
      <alignment vertical="center"/>
    </xf>
    <xf numFmtId="14" fontId="15" fillId="0" borderId="1" xfId="0" applyNumberFormat="1" applyFont="1" applyBorder="1" applyAlignment="1">
      <alignment horizontal="center" vertical="center"/>
    </xf>
    <xf numFmtId="0" fontId="16" fillId="0" borderId="2" xfId="0" applyFont="1" applyBorder="1"/>
    <xf numFmtId="3" fontId="17" fillId="0" borderId="2" xfId="0" applyNumberFormat="1" applyFont="1" applyBorder="1" applyAlignment="1">
      <alignment horizontal="center" vertical="center"/>
    </xf>
    <xf numFmtId="0" fontId="15" fillId="0" borderId="3" xfId="0" applyFont="1" applyBorder="1"/>
    <xf numFmtId="3" fontId="17" fillId="0" borderId="3" xfId="0" applyNumberFormat="1" applyFont="1" applyBorder="1" applyAlignment="1">
      <alignment horizontal="center" vertical="center"/>
    </xf>
    <xf numFmtId="0" fontId="16" fillId="0" borderId="2" xfId="0" applyFont="1" applyBorder="1" applyAlignment="1">
      <alignment vertical="center"/>
    </xf>
    <xf numFmtId="10" fontId="17" fillId="0" borderId="2" xfId="1" applyNumberFormat="1" applyFont="1" applyFill="1" applyBorder="1" applyAlignment="1">
      <alignment horizontal="center" vertical="center"/>
    </xf>
    <xf numFmtId="0" fontId="15" fillId="0" borderId="3" xfId="0" applyFont="1" applyBorder="1" applyAlignment="1">
      <alignment vertical="center"/>
    </xf>
    <xf numFmtId="14" fontId="14" fillId="0" borderId="3" xfId="0" applyNumberFormat="1" applyFont="1" applyBorder="1" applyAlignment="1">
      <alignment horizontal="center" vertical="center" wrapText="1"/>
    </xf>
    <xf numFmtId="0" fontId="17" fillId="0" borderId="0" xfId="0" applyFont="1" applyAlignment="1">
      <alignment horizontal="justify" vertical="center" wrapText="1"/>
    </xf>
    <xf numFmtId="0" fontId="14" fillId="0" borderId="3" xfId="0" applyFont="1" applyBorder="1" applyAlignment="1">
      <alignment horizontal="justify" vertical="center" wrapText="1"/>
    </xf>
    <xf numFmtId="0" fontId="17" fillId="0" borderId="0" xfId="0" applyFont="1" applyAlignment="1">
      <alignment horizontal="justify" vertical="center"/>
    </xf>
    <xf numFmtId="0" fontId="17" fillId="0" borderId="3" xfId="0" applyFont="1" applyBorder="1" applyAlignment="1">
      <alignment horizontal="justify" vertical="center"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10" xfId="0" applyFont="1" applyBorder="1" applyAlignment="1">
      <alignment horizontal="left" vertical="center" wrapText="1"/>
    </xf>
    <xf numFmtId="0" fontId="14" fillId="0" borderId="10"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left" vertical="center" wrapText="1"/>
    </xf>
    <xf numFmtId="14" fontId="14" fillId="0" borderId="0" xfId="0" applyNumberFormat="1" applyFont="1" applyAlignment="1">
      <alignment horizontal="center" vertical="center" wrapText="1"/>
    </xf>
    <xf numFmtId="14" fontId="14" fillId="0" borderId="12" xfId="0" applyNumberFormat="1" applyFont="1" applyBorder="1" applyAlignment="1">
      <alignment horizontal="center" vertical="center" wrapText="1"/>
    </xf>
    <xf numFmtId="0" fontId="14" fillId="0" borderId="0" xfId="0" applyFont="1" applyAlignment="1">
      <alignment horizontal="justify" vertical="center" wrapText="1"/>
    </xf>
    <xf numFmtId="0" fontId="14" fillId="0" borderId="4" xfId="0" applyFont="1" applyBorder="1" applyAlignment="1">
      <alignment horizontal="justify" vertical="center" wrapText="1"/>
    </xf>
    <xf numFmtId="3" fontId="14" fillId="0" borderId="4" xfId="0" applyNumberFormat="1" applyFont="1" applyBorder="1" applyAlignment="1">
      <alignment horizontal="center" vertical="center"/>
    </xf>
    <xf numFmtId="0" fontId="17" fillId="0" borderId="4" xfId="0" applyFont="1" applyBorder="1" applyAlignment="1">
      <alignment horizontal="justify" vertical="center" wrapText="1"/>
    </xf>
    <xf numFmtId="3" fontId="17" fillId="0" borderId="4" xfId="0" applyNumberFormat="1" applyFont="1" applyBorder="1" applyAlignment="1">
      <alignment horizontal="center" vertical="center"/>
    </xf>
    <xf numFmtId="0" fontId="17" fillId="0" borderId="0" xfId="0" applyFont="1" applyAlignment="1">
      <alignment horizontal="left" vertical="justify"/>
    </xf>
    <xf numFmtId="0" fontId="17" fillId="0" borderId="0" xfId="0" applyFont="1" applyAlignment="1">
      <alignment vertical="justify"/>
    </xf>
    <xf numFmtId="0" fontId="17" fillId="0" borderId="3" xfId="0" applyFont="1" applyBorder="1" applyAlignment="1">
      <alignment vertical="justify" wrapText="1"/>
    </xf>
    <xf numFmtId="3" fontId="16" fillId="0" borderId="0" xfId="0" applyNumberFormat="1" applyFont="1" applyAlignment="1">
      <alignment horizontal="center" vertical="center"/>
    </xf>
    <xf numFmtId="3" fontId="16" fillId="0" borderId="3" xfId="0" applyNumberFormat="1" applyFont="1" applyBorder="1" applyAlignment="1">
      <alignment horizontal="center" vertical="center"/>
    </xf>
    <xf numFmtId="3" fontId="15" fillId="0" borderId="0" xfId="0" applyNumberFormat="1" applyFont="1" applyAlignment="1">
      <alignment horizontal="center" vertical="center"/>
    </xf>
    <xf numFmtId="0" fontId="16" fillId="0" borderId="5" xfId="0" applyFont="1" applyBorder="1"/>
    <xf numFmtId="0" fontId="15" fillId="0" borderId="13" xfId="0" applyFont="1" applyBorder="1" applyAlignment="1">
      <alignment horizontal="center" vertical="center"/>
    </xf>
    <xf numFmtId="0" fontId="16" fillId="0" borderId="0" xfId="0" applyFont="1" applyAlignment="1">
      <alignment horizontal="center" vertical="center"/>
    </xf>
    <xf numFmtId="0" fontId="9" fillId="2" borderId="0" xfId="0" applyFont="1" applyFill="1" applyAlignment="1">
      <alignment vertical="center"/>
    </xf>
    <xf numFmtId="0" fontId="0" fillId="0" borderId="6" xfId="0" applyBorder="1"/>
    <xf numFmtId="0" fontId="19" fillId="0" borderId="0" xfId="0" applyFont="1"/>
    <xf numFmtId="0" fontId="16" fillId="0" borderId="6" xfId="0" applyFont="1" applyBorder="1" applyAlignment="1">
      <alignment horizontal="center"/>
    </xf>
    <xf numFmtId="0" fontId="16" fillId="0" borderId="0" xfId="0" applyFont="1" applyAlignment="1">
      <alignment horizontal="center"/>
    </xf>
    <xf numFmtId="0" fontId="16" fillId="0" borderId="8" xfId="0" applyFont="1" applyBorder="1" applyAlignment="1">
      <alignment horizontal="center"/>
    </xf>
    <xf numFmtId="0" fontId="0" fillId="0" borderId="5" xfId="0" applyBorder="1"/>
    <xf numFmtId="2" fontId="14" fillId="0" borderId="0" xfId="0" applyNumberFormat="1" applyFont="1" applyAlignment="1">
      <alignment horizontal="center" vertical="center" wrapText="1"/>
    </xf>
    <xf numFmtId="0" fontId="16" fillId="0" borderId="6" xfId="0" applyFont="1" applyBorder="1" applyAlignment="1">
      <alignment horizontal="center" vertical="center"/>
    </xf>
    <xf numFmtId="0" fontId="17" fillId="0" borderId="6" xfId="0" applyFont="1" applyBorder="1" applyAlignment="1">
      <alignment wrapText="1"/>
    </xf>
    <xf numFmtId="0" fontId="16" fillId="0" borderId="8" xfId="0" applyFont="1" applyBorder="1" applyAlignment="1">
      <alignment horizontal="center" vertical="center"/>
    </xf>
    <xf numFmtId="0" fontId="15" fillId="0" borderId="8" xfId="0" applyFont="1" applyBorder="1" applyAlignment="1">
      <alignment wrapText="1"/>
    </xf>
    <xf numFmtId="0" fontId="16" fillId="0" borderId="11" xfId="0" applyFont="1" applyBorder="1" applyAlignment="1">
      <alignment horizontal="center" vertical="center"/>
    </xf>
    <xf numFmtId="0" fontId="16" fillId="0" borderId="11" xfId="0" applyFont="1" applyBorder="1" applyAlignment="1">
      <alignment wrapText="1"/>
    </xf>
    <xf numFmtId="14" fontId="15" fillId="0" borderId="2" xfId="0" applyNumberFormat="1" applyFont="1" applyBorder="1" applyAlignment="1">
      <alignment horizontal="center"/>
    </xf>
    <xf numFmtId="3" fontId="17" fillId="0" borderId="6" xfId="0" applyNumberFormat="1" applyFont="1" applyBorder="1" applyAlignment="1">
      <alignment horizontal="center" vertical="center"/>
    </xf>
    <xf numFmtId="3" fontId="16" fillId="0" borderId="11" xfId="0" applyNumberFormat="1" applyFont="1" applyBorder="1" applyAlignment="1">
      <alignment horizontal="center" vertical="center"/>
    </xf>
    <xf numFmtId="3" fontId="17" fillId="0" borderId="11" xfId="0" applyNumberFormat="1" applyFont="1" applyBorder="1" applyAlignment="1">
      <alignment horizontal="center" vertical="center"/>
    </xf>
    <xf numFmtId="3" fontId="17" fillId="0" borderId="11" xfId="0" applyNumberFormat="1" applyFont="1" applyBorder="1" applyAlignment="1">
      <alignment horizontal="center"/>
    </xf>
    <xf numFmtId="3" fontId="17" fillId="0" borderId="0" xfId="0" applyNumberFormat="1" applyFont="1" applyAlignment="1">
      <alignment horizontal="center"/>
    </xf>
    <xf numFmtId="3" fontId="15" fillId="0" borderId="8" xfId="0" applyNumberFormat="1" applyFont="1" applyBorder="1" applyAlignment="1">
      <alignment horizontal="center" vertical="center"/>
    </xf>
    <xf numFmtId="3" fontId="14" fillId="0" borderId="8" xfId="0" applyNumberFormat="1" applyFont="1" applyBorder="1" applyAlignment="1">
      <alignment horizontal="center" vertical="center"/>
    </xf>
    <xf numFmtId="3" fontId="14" fillId="0" borderId="8" xfId="0" applyNumberFormat="1" applyFont="1" applyBorder="1" applyAlignment="1">
      <alignment horizontal="center"/>
    </xf>
    <xf numFmtId="0" fontId="16" fillId="0" borderId="10" xfId="0" applyFont="1" applyBorder="1" applyAlignment="1">
      <alignment horizontal="center" vertical="center"/>
    </xf>
    <xf numFmtId="0" fontId="16" fillId="0" borderId="6" xfId="0" applyFont="1" applyBorder="1" applyAlignment="1">
      <alignment vertical="center"/>
    </xf>
    <xf numFmtId="0" fontId="14" fillId="0" borderId="8" xfId="0" applyFont="1" applyBorder="1" applyAlignment="1">
      <alignment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4"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0" fontId="16" fillId="0" borderId="0" xfId="0" applyFont="1" applyAlignment="1">
      <alignment horizontal="center" vertical="center" wrapText="1"/>
    </xf>
    <xf numFmtId="0" fontId="15" fillId="0" borderId="0" xfId="0" applyFont="1" applyAlignment="1">
      <alignment vertical="center" wrapText="1"/>
    </xf>
    <xf numFmtId="0" fontId="24" fillId="0" borderId="0" xfId="0" applyFont="1" applyAlignment="1">
      <alignment horizontal="left" indent="1"/>
    </xf>
    <xf numFmtId="0" fontId="25" fillId="0" borderId="0" xfId="0" applyFont="1" applyAlignment="1">
      <alignment horizontal="left" vertical="center" wrapText="1" indent="1"/>
    </xf>
    <xf numFmtId="0" fontId="25" fillId="0" borderId="0" xfId="0" applyFont="1" applyAlignment="1">
      <alignment horizontal="left" wrapText="1" indent="1"/>
    </xf>
    <xf numFmtId="0" fontId="25" fillId="0" borderId="0" xfId="0" applyFont="1" applyAlignment="1">
      <alignment horizontal="left" indent="1"/>
    </xf>
    <xf numFmtId="0" fontId="16" fillId="0" borderId="8" xfId="0" applyFont="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xf>
    <xf numFmtId="0" fontId="15" fillId="3" borderId="0" xfId="0" applyFont="1" applyFill="1" applyAlignment="1">
      <alignment vertical="top" wrapText="1"/>
    </xf>
    <xf numFmtId="0" fontId="16" fillId="0" borderId="0" xfId="0" applyFont="1" applyAlignment="1">
      <alignment horizontal="left" vertical="center" wrapText="1" indent="2"/>
    </xf>
    <xf numFmtId="0" fontId="16" fillId="0" borderId="0" xfId="0" applyFont="1" applyAlignment="1">
      <alignment horizontal="left" wrapText="1"/>
    </xf>
    <xf numFmtId="0" fontId="15" fillId="3" borderId="8" xfId="0" applyFont="1" applyFill="1" applyBorder="1" applyAlignment="1">
      <alignment vertical="top" wrapText="1"/>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15" fillId="0" borderId="8" xfId="0" applyFont="1" applyBorder="1"/>
    <xf numFmtId="0" fontId="15" fillId="0" borderId="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0" xfId="0" applyFont="1" applyBorder="1" applyAlignment="1">
      <alignment vertical="center" wrapText="1"/>
    </xf>
    <xf numFmtId="0" fontId="16" fillId="0" borderId="10" xfId="0" applyFont="1" applyBorder="1" applyAlignment="1">
      <alignment horizontal="left" vertical="center" wrapText="1"/>
    </xf>
    <xf numFmtId="0" fontId="15" fillId="3" borderId="10" xfId="0" applyFont="1" applyFill="1" applyBorder="1" applyAlignment="1">
      <alignment vertical="top" wrapText="1"/>
    </xf>
    <xf numFmtId="3" fontId="16" fillId="0" borderId="10" xfId="0" applyNumberFormat="1" applyFont="1" applyBorder="1" applyAlignment="1">
      <alignment horizontal="center" vertical="center"/>
    </xf>
    <xf numFmtId="0" fontId="15" fillId="0" borderId="10" xfId="0" applyFont="1" applyBorder="1" applyAlignment="1">
      <alignment vertical="center" wrapText="1"/>
    </xf>
    <xf numFmtId="0" fontId="16" fillId="0" borderId="10" xfId="0" applyFont="1" applyBorder="1" applyAlignment="1">
      <alignment horizontal="left" wrapText="1"/>
    </xf>
    <xf numFmtId="0" fontId="25" fillId="0" borderId="0" xfId="0" applyFont="1" applyAlignment="1">
      <alignment horizontal="left" indent="2"/>
    </xf>
    <xf numFmtId="0" fontId="25" fillId="0" borderId="0" xfId="0" applyFont="1" applyAlignment="1">
      <alignment horizontal="left" wrapText="1" indent="2"/>
    </xf>
    <xf numFmtId="0" fontId="25" fillId="0" borderId="0" xfId="0" applyFont="1" applyAlignment="1">
      <alignment horizontal="left" wrapText="1" indent="3"/>
    </xf>
    <xf numFmtId="0" fontId="16" fillId="0" borderId="0" xfId="0" applyFont="1" applyAlignment="1">
      <alignment horizontal="left" wrapText="1" indent="2"/>
    </xf>
    <xf numFmtId="0" fontId="16" fillId="0" borderId="0" xfId="0" applyFont="1" applyAlignment="1">
      <alignment horizontal="left" wrapText="1" indent="4"/>
    </xf>
    <xf numFmtId="0" fontId="15" fillId="0" borderId="10" xfId="0" applyFont="1" applyBorder="1"/>
    <xf numFmtId="0" fontId="25" fillId="0" borderId="0" xfId="0" applyFont="1" applyAlignment="1">
      <alignment horizontal="left" vertical="center" indent="2"/>
    </xf>
    <xf numFmtId="0" fontId="29" fillId="2" borderId="0" xfId="4" applyNumberFormat="1" applyFill="1" applyBorder="1" applyAlignment="1" applyProtection="1">
      <alignment vertical="center"/>
    </xf>
    <xf numFmtId="0" fontId="24" fillId="0" borderId="0" xfId="2" applyFont="1" applyAlignment="1">
      <alignment horizontal="left" vertical="center" wrapText="1" indent="1"/>
    </xf>
    <xf numFmtId="0" fontId="14" fillId="0" borderId="3" xfId="2" applyFont="1" applyBorder="1" applyAlignment="1">
      <alignment horizontal="left" vertical="center" wrapText="1"/>
    </xf>
    <xf numFmtId="0" fontId="17" fillId="0" borderId="2" xfId="2" applyFont="1" applyBorder="1" applyAlignment="1">
      <alignment horizontal="left" vertical="center" wrapText="1"/>
    </xf>
    <xf numFmtId="0" fontId="24" fillId="0" borderId="0" xfId="2" applyFont="1" applyAlignment="1">
      <alignment horizontal="left" vertical="center" wrapText="1" indent="2"/>
    </xf>
    <xf numFmtId="0" fontId="17" fillId="0" borderId="0" xfId="2" applyFont="1" applyAlignment="1">
      <alignment horizontal="left" vertical="center" wrapText="1"/>
    </xf>
    <xf numFmtId="0" fontId="14" fillId="0" borderId="2" xfId="2" applyFont="1" applyBorder="1" applyAlignment="1">
      <alignment horizontal="left" vertical="center" wrapText="1"/>
    </xf>
    <xf numFmtId="0" fontId="14" fillId="0" borderId="0" xfId="2" applyFont="1" applyAlignment="1">
      <alignment horizontal="left" vertical="center" wrapText="1"/>
    </xf>
    <xf numFmtId="0" fontId="14" fillId="0" borderId="3" xfId="2" applyFont="1" applyBorder="1" applyAlignment="1">
      <alignment vertical="center" wrapText="1"/>
    </xf>
    <xf numFmtId="3" fontId="17" fillId="0" borderId="2" xfId="2" applyNumberFormat="1" applyFont="1" applyBorder="1" applyAlignment="1">
      <alignment horizontal="center" vertical="center"/>
    </xf>
    <xf numFmtId="3" fontId="17" fillId="0" borderId="0" xfId="2" applyNumberFormat="1" applyFont="1" applyAlignment="1">
      <alignment horizontal="center" vertical="center"/>
    </xf>
    <xf numFmtId="3" fontId="14" fillId="0" borderId="3" xfId="2" applyNumberFormat="1" applyFont="1" applyBorder="1" applyAlignment="1">
      <alignment horizontal="center"/>
    </xf>
    <xf numFmtId="0" fontId="14" fillId="0" borderId="15" xfId="2" applyFont="1" applyBorder="1" applyAlignment="1">
      <alignment horizontal="center" vertical="center" wrapText="1"/>
    </xf>
    <xf numFmtId="3" fontId="17" fillId="0" borderId="16" xfId="2" applyNumberFormat="1" applyFont="1" applyBorder="1" applyAlignment="1">
      <alignment horizontal="center" vertical="center"/>
    </xf>
    <xf numFmtId="3" fontId="17" fillId="0" borderId="17" xfId="2" applyNumberFormat="1" applyFont="1" applyBorder="1" applyAlignment="1">
      <alignment horizontal="center" vertical="center"/>
    </xf>
    <xf numFmtId="3" fontId="14" fillId="0" borderId="15" xfId="2" applyNumberFormat="1" applyFont="1" applyBorder="1" applyAlignment="1">
      <alignment horizontal="center"/>
    </xf>
    <xf numFmtId="0" fontId="14" fillId="0" borderId="19" xfId="2" applyFont="1" applyBorder="1" applyAlignment="1">
      <alignment vertical="center" wrapText="1"/>
    </xf>
    <xf numFmtId="3" fontId="17" fillId="0" borderId="20" xfId="2" applyNumberFormat="1" applyFont="1" applyBorder="1" applyAlignment="1">
      <alignment horizontal="center" vertical="center"/>
    </xf>
    <xf numFmtId="3" fontId="17" fillId="0" borderId="21" xfId="2" applyNumberFormat="1" applyFont="1" applyBorder="1" applyAlignment="1">
      <alignment horizontal="center" vertical="center"/>
    </xf>
    <xf numFmtId="3" fontId="14" fillId="0" borderId="19" xfId="2" applyNumberFormat="1" applyFont="1" applyBorder="1" applyAlignment="1">
      <alignment horizontal="center"/>
    </xf>
    <xf numFmtId="0" fontId="14" fillId="0" borderId="19" xfId="2" applyFont="1" applyBorder="1" applyAlignment="1">
      <alignment horizontal="center" vertical="center" wrapText="1"/>
    </xf>
    <xf numFmtId="0" fontId="14" fillId="0" borderId="2" xfId="2" applyFont="1" applyBorder="1" applyAlignment="1">
      <alignment vertical="center" wrapText="1"/>
    </xf>
    <xf numFmtId="0" fontId="14" fillId="0" borderId="2" xfId="2" applyFont="1" applyBorder="1" applyAlignment="1">
      <alignment horizontal="center" vertical="center" wrapText="1"/>
    </xf>
    <xf numFmtId="0" fontId="17" fillId="0" borderId="3" xfId="0" applyFont="1" applyBorder="1" applyAlignment="1">
      <alignment wrapText="1"/>
    </xf>
    <xf numFmtId="0" fontId="17" fillId="0" borderId="0" xfId="0" applyFont="1" applyAlignment="1">
      <alignment horizontal="left" vertical="center"/>
    </xf>
    <xf numFmtId="0" fontId="14" fillId="0" borderId="0" xfId="2" applyFont="1" applyAlignment="1">
      <alignment vertical="center" wrapText="1"/>
    </xf>
    <xf numFmtId="3" fontId="17" fillId="3" borderId="0" xfId="2" applyNumberFormat="1" applyFont="1" applyFill="1" applyAlignment="1">
      <alignment horizontal="center"/>
    </xf>
    <xf numFmtId="3" fontId="17" fillId="3" borderId="17" xfId="2" applyNumberFormat="1" applyFont="1" applyFill="1" applyBorder="1" applyAlignment="1">
      <alignment horizontal="center"/>
    </xf>
    <xf numFmtId="3" fontId="17" fillId="0" borderId="0" xfId="6" applyNumberFormat="1" applyFont="1" applyFill="1" applyBorder="1" applyAlignment="1">
      <alignment horizontal="center" vertical="center"/>
    </xf>
    <xf numFmtId="3" fontId="17" fillId="0" borderId="3" xfId="6" applyNumberFormat="1" applyFont="1" applyFill="1" applyBorder="1" applyAlignment="1">
      <alignment horizontal="center" vertical="center"/>
    </xf>
    <xf numFmtId="0" fontId="17" fillId="0" borderId="4" xfId="2" applyFont="1" applyBorder="1" applyAlignment="1">
      <alignment horizontal="left" vertical="center" wrapText="1"/>
    </xf>
    <xf numFmtId="3" fontId="17" fillId="0" borderId="4" xfId="2" applyNumberFormat="1" applyFont="1" applyBorder="1" applyAlignment="1">
      <alignment horizontal="center" vertical="center"/>
    </xf>
    <xf numFmtId="0" fontId="17" fillId="0" borderId="0" xfId="2" applyFont="1" applyAlignment="1">
      <alignment horizontal="center" vertical="center" wrapText="1"/>
    </xf>
    <xf numFmtId="0" fontId="0" fillId="0" borderId="0" xfId="0" applyAlignment="1">
      <alignment horizontal="left"/>
    </xf>
    <xf numFmtId="0" fontId="14" fillId="0" borderId="0" xfId="2" applyFont="1" applyAlignment="1">
      <alignment horizontal="center" vertical="center" wrapText="1"/>
    </xf>
    <xf numFmtId="0" fontId="24" fillId="0" borderId="0" xfId="2" applyFont="1" applyAlignment="1">
      <alignment horizontal="left" vertical="center" wrapText="1" indent="3"/>
    </xf>
    <xf numFmtId="0" fontId="17" fillId="0" borderId="3" xfId="2" applyFont="1" applyBorder="1" applyAlignment="1">
      <alignment horizontal="left" vertical="center" wrapText="1"/>
    </xf>
    <xf numFmtId="0" fontId="14" fillId="0" borderId="0" xfId="0" applyFont="1" applyAlignment="1">
      <alignment horizontal="left" vertical="center"/>
    </xf>
    <xf numFmtId="0" fontId="14" fillId="0" borderId="3" xfId="0" applyFont="1" applyBorder="1" applyAlignment="1">
      <alignment wrapText="1"/>
    </xf>
    <xf numFmtId="0" fontId="15" fillId="0" borderId="3" xfId="2" applyFont="1" applyBorder="1" applyAlignment="1">
      <alignment vertical="center"/>
    </xf>
    <xf numFmtId="0" fontId="25" fillId="0" borderId="0" xfId="2" applyFont="1" applyAlignment="1">
      <alignment horizontal="left" vertical="center" indent="2"/>
    </xf>
    <xf numFmtId="0" fontId="15" fillId="0" borderId="3" xfId="2" applyFont="1" applyBorder="1" applyAlignment="1">
      <alignment horizontal="center"/>
    </xf>
    <xf numFmtId="0" fontId="15" fillId="0" borderId="14" xfId="2" applyFont="1" applyBorder="1" applyAlignment="1">
      <alignment horizontal="center" vertical="center" wrapText="1"/>
    </xf>
    <xf numFmtId="0" fontId="15" fillId="0" borderId="2" xfId="2" applyFont="1" applyBorder="1" applyAlignment="1">
      <alignment horizontal="center"/>
    </xf>
    <xf numFmtId="0" fontId="16" fillId="0" borderId="0" xfId="2" applyFont="1" applyAlignment="1">
      <alignment vertical="center" wrapText="1"/>
    </xf>
    <xf numFmtId="0" fontId="25" fillId="0" borderId="0" xfId="2" applyFont="1" applyAlignment="1">
      <alignment horizontal="left" vertical="center" wrapText="1" indent="2"/>
    </xf>
    <xf numFmtId="14" fontId="14" fillId="0" borderId="3" xfId="0" applyNumberFormat="1" applyFont="1" applyBorder="1" applyAlignment="1">
      <alignment vertical="center" wrapText="1"/>
    </xf>
    <xf numFmtId="0" fontId="14" fillId="0" borderId="3" xfId="0" applyFont="1" applyBorder="1" applyAlignment="1">
      <alignment horizontal="left" vertical="center" wrapText="1" indent="1"/>
    </xf>
    <xf numFmtId="166" fontId="17" fillId="0" borderId="0" xfId="1" applyNumberFormat="1" applyFont="1" applyFill="1" applyBorder="1" applyAlignment="1">
      <alignment horizontal="center" vertical="center"/>
    </xf>
    <xf numFmtId="166" fontId="14" fillId="0" borderId="3" xfId="1" applyNumberFormat="1" applyFont="1" applyFill="1" applyBorder="1" applyAlignment="1">
      <alignment horizontal="center" vertical="center"/>
    </xf>
    <xf numFmtId="9" fontId="14" fillId="0" borderId="1" xfId="1" applyFont="1" applyFill="1" applyBorder="1" applyAlignment="1">
      <alignment horizontal="center" vertical="center" wrapText="1"/>
    </xf>
    <xf numFmtId="3" fontId="17" fillId="0" borderId="17" xfId="0" applyNumberFormat="1" applyFont="1" applyBorder="1" applyAlignment="1">
      <alignment horizontal="center" vertical="center"/>
    </xf>
    <xf numFmtId="3" fontId="17" fillId="0" borderId="15" xfId="0" applyNumberFormat="1" applyFont="1" applyBorder="1" applyAlignment="1">
      <alignment horizontal="center" vertical="center"/>
    </xf>
    <xf numFmtId="3" fontId="16" fillId="0" borderId="2" xfId="2" applyNumberFormat="1" applyFont="1" applyBorder="1" applyAlignment="1">
      <alignment horizontal="center" vertical="center"/>
    </xf>
    <xf numFmtId="3" fontId="16" fillId="0" borderId="16" xfId="2" applyNumberFormat="1" applyFont="1" applyBorder="1" applyAlignment="1">
      <alignment horizontal="center" vertical="center"/>
    </xf>
    <xf numFmtId="3" fontId="16" fillId="0" borderId="0" xfId="2" applyNumberFormat="1" applyFont="1" applyAlignment="1">
      <alignment horizontal="center" vertical="center"/>
    </xf>
    <xf numFmtId="3" fontId="16" fillId="0" borderId="17" xfId="2" applyNumberFormat="1" applyFont="1" applyBorder="1" applyAlignment="1">
      <alignment horizontal="center" vertical="center"/>
    </xf>
    <xf numFmtId="3" fontId="16" fillId="0" borderId="0" xfId="7" applyNumberFormat="1" applyFont="1" applyFill="1" applyBorder="1" applyAlignment="1">
      <alignment horizontal="center" vertical="center"/>
    </xf>
    <xf numFmtId="3" fontId="16" fillId="0" borderId="17" xfId="7" applyNumberFormat="1" applyFont="1" applyFill="1" applyBorder="1" applyAlignment="1">
      <alignment horizontal="center" vertical="center"/>
    </xf>
    <xf numFmtId="3" fontId="15" fillId="0" borderId="3" xfId="7" applyNumberFormat="1" applyFont="1" applyFill="1" applyBorder="1" applyAlignment="1">
      <alignment horizontal="center" vertical="center"/>
    </xf>
    <xf numFmtId="3" fontId="15" fillId="0" borderId="15" xfId="7" applyNumberFormat="1" applyFont="1" applyFill="1" applyBorder="1" applyAlignment="1">
      <alignment horizontal="center" vertical="center"/>
    </xf>
    <xf numFmtId="3" fontId="17" fillId="3" borderId="17" xfId="2" applyNumberFormat="1" applyFont="1" applyFill="1" applyBorder="1" applyAlignment="1">
      <alignment horizontal="center" vertical="center"/>
    </xf>
    <xf numFmtId="3" fontId="17" fillId="3" borderId="0" xfId="2" applyNumberFormat="1" applyFont="1" applyFill="1" applyAlignment="1">
      <alignment horizontal="center" vertical="center"/>
    </xf>
    <xf numFmtId="3" fontId="17" fillId="0" borderId="15" xfId="2" applyNumberFormat="1" applyFont="1" applyBorder="1" applyAlignment="1">
      <alignment horizontal="center"/>
    </xf>
    <xf numFmtId="3" fontId="17" fillId="0" borderId="19" xfId="2" applyNumberFormat="1" applyFont="1" applyBorder="1" applyAlignment="1">
      <alignment horizontal="center"/>
    </xf>
    <xf numFmtId="3" fontId="17" fillId="0" borderId="3" xfId="2" applyNumberFormat="1" applyFont="1" applyBorder="1" applyAlignment="1">
      <alignment horizontal="center"/>
    </xf>
    <xf numFmtId="0" fontId="15" fillId="0" borderId="2" xfId="2" applyFont="1" applyBorder="1" applyAlignment="1">
      <alignment horizontal="center" vertical="center"/>
    </xf>
    <xf numFmtId="0" fontId="15" fillId="0" borderId="3" xfId="2" applyFont="1" applyBorder="1" applyAlignment="1">
      <alignment horizontal="left" vertical="center"/>
    </xf>
    <xf numFmtId="0" fontId="16" fillId="0" borderId="6" xfId="0" quotePrefix="1" applyFont="1" applyBorder="1"/>
    <xf numFmtId="3" fontId="16" fillId="0" borderId="0" xfId="2" applyNumberFormat="1" applyFont="1" applyAlignment="1">
      <alignment horizontal="center" vertical="center" wrapText="1"/>
    </xf>
    <xf numFmtId="3" fontId="16" fillId="3" borderId="0" xfId="2" applyNumberFormat="1" applyFont="1" applyFill="1" applyAlignment="1">
      <alignment horizontal="center" vertical="center"/>
    </xf>
    <xf numFmtId="3" fontId="15" fillId="0" borderId="3" xfId="2" applyNumberFormat="1" applyFont="1" applyBorder="1" applyAlignment="1">
      <alignment horizontal="center" vertical="center"/>
    </xf>
    <xf numFmtId="165" fontId="16" fillId="0" borderId="0" xfId="2" applyNumberFormat="1" applyFont="1" applyAlignment="1">
      <alignment horizontal="center" vertical="center"/>
    </xf>
    <xf numFmtId="3" fontId="16" fillId="3" borderId="0" xfId="2" applyNumberFormat="1" applyFont="1" applyFill="1" applyAlignment="1">
      <alignment horizontal="center" vertical="center" wrapText="1"/>
    </xf>
    <xf numFmtId="3" fontId="15" fillId="3" borderId="3" xfId="2" applyNumberFormat="1" applyFont="1" applyFill="1" applyBorder="1" applyAlignment="1">
      <alignment horizontal="center" vertical="center"/>
    </xf>
    <xf numFmtId="3" fontId="16" fillId="3" borderId="2" xfId="2" applyNumberFormat="1" applyFont="1" applyFill="1" applyBorder="1" applyAlignment="1">
      <alignment horizontal="center" vertical="center"/>
    </xf>
    <xf numFmtId="3" fontId="17" fillId="3" borderId="21" xfId="2" applyNumberFormat="1" applyFont="1" applyFill="1" applyBorder="1" applyAlignment="1">
      <alignment horizontal="center" vertical="center"/>
    </xf>
    <xf numFmtId="3" fontId="17" fillId="3" borderId="2" xfId="2" applyNumberFormat="1" applyFont="1" applyFill="1" applyBorder="1" applyAlignment="1">
      <alignment horizontal="center" vertical="center"/>
    </xf>
    <xf numFmtId="3" fontId="17" fillId="3" borderId="4" xfId="2" applyNumberFormat="1" applyFont="1" applyFill="1" applyBorder="1" applyAlignment="1">
      <alignment horizontal="center" vertical="center"/>
    </xf>
    <xf numFmtId="3" fontId="17" fillId="3" borderId="9" xfId="2" applyNumberFormat="1" applyFont="1" applyFill="1" applyBorder="1" applyAlignment="1">
      <alignment horizontal="center" vertical="center"/>
    </xf>
    <xf numFmtId="3" fontId="14" fillId="0" borderId="0" xfId="6" applyNumberFormat="1" applyFont="1" applyFill="1" applyBorder="1" applyAlignment="1">
      <alignment horizontal="center" vertical="center"/>
    </xf>
    <xf numFmtId="3" fontId="14" fillId="0" borderId="3" xfId="6" applyNumberFormat="1" applyFont="1" applyFill="1" applyBorder="1" applyAlignment="1">
      <alignment horizontal="center" vertical="center"/>
    </xf>
    <xf numFmtId="3" fontId="14" fillId="3" borderId="2" xfId="6" applyNumberFormat="1" applyFont="1" applyFill="1" applyBorder="1" applyAlignment="1">
      <alignment horizontal="center" vertical="center"/>
    </xf>
    <xf numFmtId="3" fontId="17" fillId="3" borderId="0" xfId="6" applyNumberFormat="1" applyFont="1" applyFill="1" applyBorder="1" applyAlignment="1">
      <alignment horizontal="center" vertical="center"/>
    </xf>
    <xf numFmtId="3" fontId="17" fillId="3" borderId="3" xfId="6" applyNumberFormat="1" applyFont="1" applyFill="1" applyBorder="1" applyAlignment="1">
      <alignment horizontal="center" vertical="center"/>
    </xf>
    <xf numFmtId="0" fontId="15" fillId="0" borderId="3" xfId="2" applyFont="1" applyBorder="1" applyAlignment="1">
      <alignment horizontal="left"/>
    </xf>
    <xf numFmtId="3" fontId="16" fillId="0" borderId="0" xfId="2" applyNumberFormat="1" applyFont="1" applyAlignment="1">
      <alignment horizontal="center"/>
    </xf>
    <xf numFmtId="3" fontId="15" fillId="0" borderId="3" xfId="2" applyNumberFormat="1" applyFont="1" applyBorder="1" applyAlignment="1">
      <alignment horizontal="center"/>
    </xf>
    <xf numFmtId="0" fontId="16" fillId="0" borderId="0" xfId="2" applyFont="1"/>
    <xf numFmtId="0" fontId="16" fillId="0" borderId="0" xfId="2" applyFont="1" applyAlignment="1">
      <alignment horizontal="left" indent="2"/>
    </xf>
    <xf numFmtId="3" fontId="16" fillId="0" borderId="0" xfId="2" applyNumberFormat="1" applyFont="1" applyAlignment="1">
      <alignment horizontal="center" wrapText="1"/>
    </xf>
    <xf numFmtId="0" fontId="16" fillId="0" borderId="0" xfId="2" applyFont="1" applyAlignment="1">
      <alignment wrapText="1"/>
    </xf>
    <xf numFmtId="0" fontId="16" fillId="0" borderId="0" xfId="2" applyFont="1" applyAlignment="1">
      <alignment horizontal="left" vertical="center" wrapText="1"/>
    </xf>
    <xf numFmtId="0" fontId="15" fillId="0" borderId="3" xfId="2" applyFont="1" applyBorder="1" applyAlignment="1">
      <alignment horizontal="left" vertical="center" wrapText="1"/>
    </xf>
    <xf numFmtId="9" fontId="15" fillId="0" borderId="3" xfId="2" applyNumberFormat="1" applyFont="1" applyBorder="1" applyAlignment="1">
      <alignment horizontal="center"/>
    </xf>
    <xf numFmtId="0" fontId="15" fillId="0" borderId="3" xfId="2" applyFont="1" applyBorder="1"/>
    <xf numFmtId="0" fontId="15" fillId="0" borderId="2" xfId="2" applyFont="1" applyBorder="1" applyAlignment="1">
      <alignment horizontal="left" vertical="center"/>
    </xf>
    <xf numFmtId="0" fontId="17" fillId="0" borderId="0" xfId="2" applyFont="1" applyAlignment="1">
      <alignment horizontal="left" vertical="center" wrapText="1" indent="1"/>
    </xf>
    <xf numFmtId="0" fontId="14" fillId="0" borderId="1" xfId="2" applyFont="1" applyBorder="1" applyAlignment="1">
      <alignment horizontal="center" vertical="center" wrapText="1"/>
    </xf>
    <xf numFmtId="0" fontId="14" fillId="0" borderId="1" xfId="2" applyFont="1" applyBorder="1" applyAlignment="1">
      <alignment vertical="center" wrapText="1"/>
    </xf>
    <xf numFmtId="0" fontId="14" fillId="0" borderId="8" xfId="2" applyFont="1" applyBorder="1" applyAlignment="1">
      <alignment horizontal="left" vertical="center" wrapText="1" indent="1"/>
    </xf>
    <xf numFmtId="3" fontId="14" fillId="0" borderId="8" xfId="2" applyNumberFormat="1" applyFont="1" applyBorder="1" applyAlignment="1">
      <alignment horizontal="center" vertical="center"/>
    </xf>
    <xf numFmtId="0" fontId="15" fillId="0" borderId="8" xfId="0" applyFont="1" applyBorder="1" applyAlignment="1">
      <alignment horizontal="center"/>
    </xf>
    <xf numFmtId="0" fontId="14" fillId="0" borderId="0" xfId="2" applyFont="1" applyAlignment="1">
      <alignment wrapText="1"/>
    </xf>
    <xf numFmtId="1" fontId="17" fillId="0" borderId="0" xfId="8" applyNumberFormat="1" applyFont="1" applyFill="1" applyBorder="1" applyAlignment="1">
      <alignment horizontal="center" vertical="center" wrapText="1"/>
    </xf>
    <xf numFmtId="0" fontId="14" fillId="0" borderId="5" xfId="2" applyFont="1" applyBorder="1" applyAlignment="1">
      <alignment vertical="center" wrapText="1"/>
    </xf>
    <xf numFmtId="0" fontId="14" fillId="0" borderId="5" xfId="2" applyFont="1" applyBorder="1" applyAlignment="1">
      <alignment horizontal="center" vertical="center" wrapText="1"/>
    </xf>
    <xf numFmtId="3" fontId="17" fillId="0" borderId="3" xfId="2" applyNumberFormat="1" applyFont="1" applyBorder="1" applyAlignment="1">
      <alignment horizontal="center" vertical="center"/>
    </xf>
    <xf numFmtId="0" fontId="17" fillId="0" borderId="0" xfId="2" applyFont="1" applyAlignment="1">
      <alignment horizontal="left" wrapText="1"/>
    </xf>
    <xf numFmtId="0" fontId="17" fillId="0" borderId="0" xfId="2" applyFont="1" applyAlignment="1">
      <alignment horizontal="left" wrapText="1" indent="2"/>
    </xf>
    <xf numFmtId="0" fontId="14" fillId="0" borderId="6" xfId="2" applyFont="1" applyBorder="1" applyAlignment="1">
      <alignment horizontal="left" vertical="center" wrapText="1"/>
    </xf>
    <xf numFmtId="9" fontId="14" fillId="3" borderId="6" xfId="8" applyFont="1" applyFill="1" applyBorder="1" applyAlignment="1">
      <alignment horizontal="center" vertical="center" wrapText="1"/>
    </xf>
    <xf numFmtId="0" fontId="14" fillId="0" borderId="10" xfId="2" applyFont="1" applyBorder="1" applyAlignment="1">
      <alignment wrapText="1"/>
    </xf>
    <xf numFmtId="3" fontId="17" fillId="0" borderId="10" xfId="2" applyNumberFormat="1" applyFont="1" applyBorder="1" applyAlignment="1">
      <alignment horizontal="center" vertical="center"/>
    </xf>
    <xf numFmtId="0" fontId="17" fillId="0" borderId="3" xfId="2" applyFont="1" applyBorder="1" applyAlignment="1">
      <alignment horizontal="left" wrapText="1" indent="2"/>
    </xf>
    <xf numFmtId="0" fontId="17" fillId="0" borderId="3" xfId="2" applyFont="1" applyBorder="1" applyAlignment="1">
      <alignment horizontal="left" wrapText="1"/>
    </xf>
    <xf numFmtId="0" fontId="14" fillId="0" borderId="9" xfId="2" applyFont="1" applyBorder="1" applyAlignment="1">
      <alignment horizontal="left" wrapText="1"/>
    </xf>
    <xf numFmtId="3" fontId="17" fillId="0" borderId="9" xfId="2" applyNumberFormat="1" applyFont="1" applyBorder="1" applyAlignment="1">
      <alignment horizontal="center" vertical="center"/>
    </xf>
    <xf numFmtId="0" fontId="16" fillId="0" borderId="0" xfId="2" applyFont="1" applyAlignment="1">
      <alignment horizontal="left" vertical="center"/>
    </xf>
    <xf numFmtId="0" fontId="15" fillId="0" borderId="3" xfId="2" applyFont="1" applyBorder="1" applyAlignment="1">
      <alignment horizontal="center" vertical="center"/>
    </xf>
    <xf numFmtId="0" fontId="15" fillId="0" borderId="0" xfId="2" applyFont="1" applyAlignment="1">
      <alignment horizontal="left" vertical="center"/>
    </xf>
    <xf numFmtId="3" fontId="16" fillId="3" borderId="9" xfId="2" applyNumberFormat="1" applyFont="1" applyFill="1" applyBorder="1" applyAlignment="1">
      <alignment horizontal="center" vertical="center"/>
    </xf>
    <xf numFmtId="0" fontId="16" fillId="0" borderId="0" xfId="2" applyFont="1" applyAlignment="1">
      <alignment horizontal="left" vertical="center" indent="2"/>
    </xf>
    <xf numFmtId="3" fontId="16" fillId="0" borderId="3" xfId="2" applyNumberFormat="1" applyFont="1" applyBorder="1" applyAlignment="1">
      <alignment horizontal="center" vertical="center"/>
    </xf>
    <xf numFmtId="0" fontId="15" fillId="0" borderId="1" xfId="2" applyFont="1" applyBorder="1" applyAlignment="1">
      <alignment horizontal="center" vertical="center"/>
    </xf>
    <xf numFmtId="9" fontId="15" fillId="0" borderId="1" xfId="2" applyNumberFormat="1" applyFont="1" applyBorder="1" applyAlignment="1">
      <alignment horizontal="center" vertical="center" wrapText="1"/>
    </xf>
    <xf numFmtId="0" fontId="16" fillId="0" borderId="0" xfId="2" applyFont="1" applyAlignment="1">
      <alignment horizontal="left" vertical="center" wrapText="1" indent="2"/>
    </xf>
    <xf numFmtId="0" fontId="16" fillId="0" borderId="0" xfId="2" applyFont="1" applyAlignment="1">
      <alignment horizontal="left" vertical="center" indent="4"/>
    </xf>
    <xf numFmtId="0" fontId="16" fillId="0" borderId="10" xfId="2" applyFont="1" applyBorder="1" applyAlignment="1">
      <alignment horizontal="left" vertical="center" indent="2"/>
    </xf>
    <xf numFmtId="0" fontId="16" fillId="0" borderId="11" xfId="2" applyFont="1" applyBorder="1" applyAlignment="1">
      <alignment horizontal="left" vertical="center"/>
    </xf>
    <xf numFmtId="0" fontId="16" fillId="0" borderId="10" xfId="2" applyFont="1" applyBorder="1" applyAlignment="1">
      <alignment horizontal="left" vertical="center" indent="4"/>
    </xf>
    <xf numFmtId="0" fontId="16" fillId="0" borderId="10" xfId="2" applyFont="1" applyBorder="1" applyAlignment="1">
      <alignment horizontal="center" vertical="center"/>
    </xf>
    <xf numFmtId="0" fontId="16" fillId="0" borderId="11" xfId="2" applyFont="1" applyBorder="1" applyAlignment="1">
      <alignment horizontal="center" vertical="center"/>
    </xf>
    <xf numFmtId="0" fontId="15" fillId="0" borderId="0" xfId="2" applyFont="1" applyAlignment="1">
      <alignment horizontal="left" vertical="center" wrapText="1"/>
    </xf>
    <xf numFmtId="0" fontId="16" fillId="0" borderId="3" xfId="2" applyFont="1" applyBorder="1" applyAlignment="1">
      <alignment horizontal="left" vertical="center" indent="2"/>
    </xf>
    <xf numFmtId="9" fontId="16" fillId="3" borderId="2" xfId="2" applyNumberFormat="1" applyFont="1" applyFill="1" applyBorder="1" applyAlignment="1">
      <alignment horizontal="center" vertical="center" wrapText="1"/>
    </xf>
    <xf numFmtId="0" fontId="16" fillId="0" borderId="4" xfId="2" applyFont="1" applyBorder="1" applyAlignment="1">
      <alignment horizontal="left" vertical="center" wrapText="1" indent="2"/>
    </xf>
    <xf numFmtId="0" fontId="16" fillId="0" borderId="2" xfId="2" applyFont="1" applyBorder="1" applyAlignment="1">
      <alignment horizontal="left" vertical="center"/>
    </xf>
    <xf numFmtId="0" fontId="16" fillId="0" borderId="3" xfId="2" applyFont="1" applyBorder="1" applyAlignment="1">
      <alignment horizontal="left" vertical="center"/>
    </xf>
    <xf numFmtId="0" fontId="16" fillId="0" borderId="4" xfId="2" applyFont="1" applyBorder="1" applyAlignment="1">
      <alignment horizontal="left" vertical="center" indent="2"/>
    </xf>
    <xf numFmtId="0" fontId="16" fillId="0" borderId="9" xfId="2" applyFont="1" applyBorder="1" applyAlignment="1">
      <alignment horizontal="left" vertical="center"/>
    </xf>
    <xf numFmtId="0" fontId="20" fillId="0" borderId="1" xfId="2" applyFont="1" applyBorder="1" applyAlignment="1">
      <alignment horizontal="center" vertical="center"/>
    </xf>
    <xf numFmtId="0" fontId="16" fillId="0" borderId="0" xfId="2" applyFont="1" applyAlignment="1">
      <alignment horizontal="left" vertical="center" wrapText="1" indent="4"/>
    </xf>
    <xf numFmtId="0" fontId="17" fillId="0" borderId="1" xfId="2" applyFont="1" applyBorder="1" applyAlignment="1">
      <alignment vertical="center" wrapText="1"/>
    </xf>
    <xf numFmtId="3" fontId="16" fillId="0" borderId="1" xfId="2" applyNumberFormat="1" applyFont="1" applyBorder="1" applyAlignment="1">
      <alignment horizontal="center" vertical="center"/>
    </xf>
    <xf numFmtId="0" fontId="16" fillId="0" borderId="0" xfId="2" applyFont="1" applyAlignment="1">
      <alignment horizontal="center" vertical="center" wrapText="1"/>
    </xf>
    <xf numFmtId="0" fontId="16" fillId="3" borderId="0" xfId="2" applyFont="1" applyFill="1" applyAlignment="1">
      <alignment horizontal="center" vertical="center" wrapText="1"/>
    </xf>
    <xf numFmtId="0" fontId="16" fillId="3" borderId="3" xfId="2" applyFont="1" applyFill="1" applyBorder="1" applyAlignment="1">
      <alignment horizontal="center" vertical="center"/>
    </xf>
    <xf numFmtId="0" fontId="16" fillId="3" borderId="2" xfId="2" applyFont="1" applyFill="1" applyBorder="1" applyAlignment="1">
      <alignment horizontal="center" vertical="center"/>
    </xf>
    <xf numFmtId="0" fontId="16" fillId="3" borderId="0" xfId="2" applyFont="1" applyFill="1" applyAlignment="1">
      <alignment horizontal="center" vertical="center"/>
    </xf>
    <xf numFmtId="0" fontId="16" fillId="0" borderId="4" xfId="2" applyFont="1" applyBorder="1" applyAlignment="1">
      <alignment horizontal="center" vertical="center"/>
    </xf>
    <xf numFmtId="0" fontId="16" fillId="0" borderId="9" xfId="2" applyFont="1" applyBorder="1" applyAlignment="1">
      <alignment horizontal="center" vertical="center"/>
    </xf>
    <xf numFmtId="0" fontId="19" fillId="0" borderId="3" xfId="0" applyFont="1" applyBorder="1"/>
    <xf numFmtId="0" fontId="15" fillId="0" borderId="8" xfId="0" applyFont="1" applyBorder="1" applyAlignment="1">
      <alignment horizontal="center" vertical="center"/>
    </xf>
    <xf numFmtId="3" fontId="17" fillId="0" borderId="0" xfId="0" applyNumberFormat="1" applyFont="1" applyAlignment="1">
      <alignment horizontal="right" indent="1"/>
    </xf>
    <xf numFmtId="0" fontId="33" fillId="0" borderId="0" xfId="0" applyFont="1"/>
    <xf numFmtId="0" fontId="0" fillId="2" borderId="0" xfId="0" applyFill="1"/>
    <xf numFmtId="0" fontId="34" fillId="2" borderId="0" xfId="0" applyFont="1" applyFill="1"/>
    <xf numFmtId="0" fontId="15" fillId="2" borderId="0" xfId="0" applyFont="1" applyFill="1" applyAlignment="1">
      <alignment horizontal="left"/>
    </xf>
    <xf numFmtId="0" fontId="16" fillId="2" borderId="0" xfId="0" applyFont="1" applyFill="1"/>
    <xf numFmtId="14" fontId="16" fillId="0" borderId="0" xfId="0" applyNumberFormat="1" applyFont="1" applyAlignment="1">
      <alignment horizontal="right"/>
    </xf>
    <xf numFmtId="0" fontId="16" fillId="0" borderId="0" xfId="0" applyFont="1" applyAlignment="1">
      <alignment horizontal="right"/>
    </xf>
    <xf numFmtId="0" fontId="16" fillId="0" borderId="0" xfId="0" applyFont="1" applyAlignment="1">
      <alignment horizontal="left"/>
    </xf>
    <xf numFmtId="0" fontId="17" fillId="0" borderId="0" xfId="4" applyFont="1" applyFill="1" applyBorder="1"/>
    <xf numFmtId="0" fontId="35" fillId="0" borderId="0" xfId="0" applyFont="1"/>
    <xf numFmtId="0" fontId="35" fillId="0" borderId="6" xfId="0" applyFont="1" applyBorder="1"/>
    <xf numFmtId="0" fontId="17" fillId="2" borderId="0" xfId="0" applyFont="1" applyFill="1" applyAlignment="1">
      <alignment horizontal="center"/>
    </xf>
    <xf numFmtId="0" fontId="17" fillId="2" borderId="0" xfId="0" applyFont="1" applyFill="1"/>
    <xf numFmtId="0" fontId="17" fillId="0" borderId="8" xfId="4" applyFont="1" applyFill="1" applyBorder="1"/>
    <xf numFmtId="3" fontId="17" fillId="0" borderId="1" xfId="2" applyNumberFormat="1" applyFont="1" applyBorder="1" applyAlignment="1">
      <alignment horizontal="center" vertical="center"/>
    </xf>
    <xf numFmtId="14" fontId="15" fillId="0" borderId="0" xfId="0" quotePrefix="1" applyNumberFormat="1" applyFont="1"/>
    <xf numFmtId="3" fontId="14" fillId="0" borderId="10" xfId="0" applyNumberFormat="1" applyFont="1" applyBorder="1" applyAlignment="1">
      <alignment horizontal="center" vertical="center"/>
    </xf>
    <xf numFmtId="10" fontId="17" fillId="0" borderId="0" xfId="0" applyNumberFormat="1" applyFont="1" applyAlignment="1">
      <alignment horizontal="center" vertical="center"/>
    </xf>
    <xf numFmtId="10" fontId="14" fillId="0" borderId="4" xfId="1" applyNumberFormat="1" applyFont="1" applyFill="1" applyBorder="1" applyAlignment="1">
      <alignment horizontal="center" vertical="center"/>
    </xf>
    <xf numFmtId="0" fontId="17" fillId="0" borderId="4"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10" xfId="0" applyFont="1" applyBorder="1" applyAlignment="1">
      <alignment horizontal="justify" vertical="center" wrapText="1"/>
    </xf>
    <xf numFmtId="14" fontId="14" fillId="0" borderId="10" xfId="0" applyNumberFormat="1" applyFont="1" applyBorder="1" applyAlignment="1">
      <alignment horizontal="center" vertical="center"/>
    </xf>
    <xf numFmtId="3" fontId="14" fillId="0" borderId="28" xfId="2" applyNumberFormat="1" applyFont="1" applyBorder="1" applyAlignment="1">
      <alignment horizontal="center" vertical="center"/>
    </xf>
    <xf numFmtId="0" fontId="16" fillId="0" borderId="4" xfId="2" applyFont="1" applyBorder="1" applyAlignment="1">
      <alignment horizontal="left" vertical="center" wrapText="1"/>
    </xf>
    <xf numFmtId="3" fontId="17" fillId="0" borderId="2" xfId="0" applyNumberFormat="1" applyFont="1" applyBorder="1" applyAlignment="1">
      <alignment horizontal="center" vertical="center" wrapText="1"/>
    </xf>
    <xf numFmtId="3" fontId="17" fillId="0" borderId="16" xfId="0" applyNumberFormat="1" applyFont="1" applyBorder="1" applyAlignment="1">
      <alignment horizontal="center" vertical="center" wrapText="1"/>
    </xf>
    <xf numFmtId="3" fontId="17" fillId="3" borderId="0" xfId="0" applyNumberFormat="1" applyFont="1" applyFill="1" applyAlignment="1">
      <alignment horizontal="center" vertical="center"/>
    </xf>
    <xf numFmtId="3" fontId="17" fillId="3" borderId="3" xfId="0" applyNumberFormat="1" applyFont="1" applyFill="1" applyBorder="1" applyAlignment="1">
      <alignment horizontal="center" vertical="center"/>
    </xf>
    <xf numFmtId="3" fontId="15" fillId="0" borderId="2" xfId="2" applyNumberFormat="1" applyFont="1" applyBorder="1" applyAlignment="1">
      <alignment horizontal="center" vertical="center"/>
    </xf>
    <xf numFmtId="3" fontId="15" fillId="3" borderId="2" xfId="2" applyNumberFormat="1" applyFont="1" applyFill="1" applyBorder="1" applyAlignment="1">
      <alignment horizontal="center" vertical="center"/>
    </xf>
    <xf numFmtId="3" fontId="16" fillId="3" borderId="3" xfId="2" applyNumberFormat="1" applyFont="1" applyFill="1" applyBorder="1" applyAlignment="1">
      <alignment horizontal="center" vertical="center"/>
    </xf>
    <xf numFmtId="0" fontId="15" fillId="0" borderId="6" xfId="0" applyFont="1" applyBorder="1"/>
    <xf numFmtId="0" fontId="30" fillId="0" borderId="0" xfId="0" applyFont="1"/>
    <xf numFmtId="10" fontId="0" fillId="0" borderId="0" xfId="0" applyNumberFormat="1"/>
    <xf numFmtId="0" fontId="14" fillId="0" borderId="2" xfId="0" applyFont="1" applyBorder="1" applyAlignment="1">
      <alignment horizontal="center" vertical="center"/>
    </xf>
    <xf numFmtId="0" fontId="39" fillId="2" borderId="0" xfId="0" applyFont="1" applyFill="1"/>
    <xf numFmtId="0" fontId="16" fillId="0" borderId="6" xfId="0" applyFont="1" applyBorder="1"/>
    <xf numFmtId="0" fontId="19" fillId="0" borderId="6" xfId="0" applyFont="1" applyBorder="1"/>
    <xf numFmtId="0" fontId="16" fillId="0" borderId="8" xfId="0" applyFont="1" applyBorder="1"/>
    <xf numFmtId="0" fontId="19" fillId="0" borderId="8" xfId="0" applyFont="1" applyBorder="1"/>
    <xf numFmtId="0" fontId="40" fillId="0" borderId="2" xfId="0" applyFont="1" applyBorder="1" applyAlignment="1">
      <alignment vertical="center" wrapText="1"/>
    </xf>
    <xf numFmtId="0" fontId="40" fillId="0" borderId="0" xfId="0" applyFont="1" applyAlignment="1">
      <alignment vertical="center" wrapText="1"/>
    </xf>
    <xf numFmtId="0" fontId="40" fillId="0" borderId="3" xfId="0" applyFont="1" applyBorder="1" applyAlignment="1">
      <alignment vertical="center" wrapText="1"/>
    </xf>
    <xf numFmtId="0" fontId="41" fillId="0" borderId="3" xfId="0" applyFont="1" applyBorder="1" applyAlignment="1">
      <alignment horizontal="center" vertical="center"/>
    </xf>
    <xf numFmtId="14" fontId="41" fillId="0" borderId="15" xfId="0" applyNumberFormat="1" applyFont="1" applyBorder="1" applyAlignment="1">
      <alignment horizontal="center" vertical="center" wrapText="1"/>
    </xf>
    <xf numFmtId="3" fontId="17" fillId="0" borderId="0" xfId="7" applyNumberFormat="1" applyFont="1" applyFill="1" applyBorder="1" applyAlignment="1">
      <alignment horizontal="right" vertical="center" indent="2"/>
    </xf>
    <xf numFmtId="0" fontId="14" fillId="0" borderId="0" xfId="9" applyFont="1" applyAlignment="1">
      <alignment horizontal="left" vertical="center"/>
    </xf>
    <xf numFmtId="3" fontId="14" fillId="0" borderId="0" xfId="7" applyNumberFormat="1" applyFont="1" applyFill="1" applyBorder="1" applyAlignment="1">
      <alignment horizontal="right" vertical="center" indent="2"/>
    </xf>
    <xf numFmtId="0" fontId="17" fillId="0" borderId="0" xfId="9" applyFont="1" applyAlignment="1">
      <alignment horizontal="left" vertical="center" wrapText="1"/>
    </xf>
    <xf numFmtId="0" fontId="17" fillId="0" borderId="0" xfId="9" applyFont="1" applyAlignment="1">
      <alignment wrapText="1"/>
    </xf>
    <xf numFmtId="0" fontId="17" fillId="0" borderId="0" xfId="9" applyFont="1"/>
    <xf numFmtId="0" fontId="14" fillId="0" borderId="0" xfId="9" applyFont="1"/>
    <xf numFmtId="0" fontId="17" fillId="0" borderId="3" xfId="9" applyFont="1" applyBorder="1" applyAlignment="1">
      <alignment wrapText="1"/>
    </xf>
    <xf numFmtId="3" fontId="17" fillId="0" borderId="3" xfId="7" applyNumberFormat="1" applyFont="1" applyFill="1" applyBorder="1" applyAlignment="1">
      <alignment horizontal="right" vertical="center" indent="2"/>
    </xf>
    <xf numFmtId="3" fontId="14" fillId="3" borderId="3" xfId="0" applyNumberFormat="1" applyFont="1" applyFill="1" applyBorder="1" applyAlignment="1">
      <alignment horizontal="center" vertical="center"/>
    </xf>
    <xf numFmtId="3" fontId="0" fillId="0" borderId="0" xfId="0" applyNumberFormat="1"/>
    <xf numFmtId="0" fontId="42" fillId="0" borderId="0" xfId="0" applyFont="1"/>
    <xf numFmtId="0" fontId="14" fillId="2" borderId="1" xfId="11" applyFont="1" applyFill="1" applyBorder="1" applyAlignment="1">
      <alignment horizontal="center"/>
    </xf>
    <xf numFmtId="0" fontId="14" fillId="2" borderId="3" xfId="11" applyFont="1" applyFill="1" applyBorder="1" applyAlignment="1">
      <alignment vertical="center" wrapText="1"/>
    </xf>
    <xf numFmtId="0" fontId="44" fillId="2" borderId="3" xfId="11" applyFont="1" applyFill="1" applyBorder="1" applyAlignment="1">
      <alignment vertical="center" wrapText="1"/>
    </xf>
    <xf numFmtId="0" fontId="14" fillId="2" borderId="3" xfId="11" applyFont="1" applyFill="1" applyBorder="1" applyAlignment="1">
      <alignment horizontal="center" vertical="center" wrapText="1"/>
    </xf>
    <xf numFmtId="0" fontId="14" fillId="0" borderId="0" xfId="11" applyFont="1" applyAlignment="1">
      <alignment horizontal="left" wrapText="1"/>
    </xf>
    <xf numFmtId="0" fontId="15" fillId="0" borderId="0" xfId="11" applyFont="1" applyAlignment="1">
      <alignment horizontal="left" vertical="center" wrapText="1" indent="2"/>
    </xf>
    <xf numFmtId="0" fontId="16" fillId="0" borderId="0" xfId="11" applyFont="1" applyAlignment="1">
      <alignment horizontal="left" vertical="center" wrapText="1" indent="2"/>
    </xf>
    <xf numFmtId="0" fontId="14" fillId="2" borderId="1" xfId="11" applyFont="1" applyFill="1" applyBorder="1" applyAlignment="1">
      <alignment horizontal="center" vertical="center" wrapText="1"/>
    </xf>
    <xf numFmtId="0" fontId="14" fillId="2" borderId="0" xfId="11" applyFont="1" applyFill="1" applyAlignment="1">
      <alignment vertical="center" wrapText="1"/>
    </xf>
    <xf numFmtId="0" fontId="14" fillId="2" borderId="0" xfId="11" applyFont="1" applyFill="1" applyAlignment="1">
      <alignment horizontal="center" vertical="center" wrapText="1"/>
    </xf>
    <xf numFmtId="0" fontId="14" fillId="2" borderId="3" xfId="11" applyFont="1" applyFill="1" applyBorder="1" applyAlignment="1">
      <alignment wrapText="1"/>
    </xf>
    <xf numFmtId="0" fontId="15" fillId="2" borderId="0" xfId="11" applyFont="1" applyFill="1" applyAlignment="1">
      <alignment vertical="center" wrapText="1"/>
    </xf>
    <xf numFmtId="0" fontId="16" fillId="2" borderId="0" xfId="11" applyFont="1" applyFill="1" applyAlignment="1">
      <alignment horizontal="left" indent="1"/>
    </xf>
    <xf numFmtId="0" fontId="15" fillId="2" borderId="0" xfId="11" applyFont="1" applyFill="1" applyAlignment="1">
      <alignment horizontal="center"/>
    </xf>
    <xf numFmtId="0" fontId="15" fillId="2" borderId="1" xfId="11" applyFont="1" applyFill="1" applyBorder="1" applyAlignment="1">
      <alignment horizontal="center"/>
    </xf>
    <xf numFmtId="0" fontId="15" fillId="2" borderId="1" xfId="11" applyFont="1" applyFill="1" applyBorder="1" applyAlignment="1">
      <alignment horizontal="center" vertical="center" wrapText="1"/>
    </xf>
    <xf numFmtId="0" fontId="16" fillId="2" borderId="0" xfId="11" applyFont="1" applyFill="1"/>
    <xf numFmtId="0" fontId="25" fillId="2" borderId="29" xfId="11" applyFont="1" applyFill="1" applyBorder="1"/>
    <xf numFmtId="0" fontId="25" fillId="2" borderId="29" xfId="11" applyFont="1" applyFill="1" applyBorder="1" applyAlignment="1">
      <alignment horizontal="center" vertical="center"/>
    </xf>
    <xf numFmtId="0" fontId="15" fillId="2" borderId="1" xfId="11" applyFont="1" applyFill="1" applyBorder="1" applyAlignment="1">
      <alignment horizontal="center" vertical="center"/>
    </xf>
    <xf numFmtId="0" fontId="15" fillId="0" borderId="1" xfId="11" applyFont="1" applyBorder="1" applyAlignment="1">
      <alignment horizontal="center" vertical="center" wrapText="1"/>
    </xf>
    <xf numFmtId="0" fontId="16" fillId="2" borderId="2" xfId="11" applyFont="1" applyFill="1" applyBorder="1"/>
    <xf numFmtId="0" fontId="15" fillId="0" borderId="0" xfId="11" applyFont="1" applyAlignment="1">
      <alignment vertical="center" wrapText="1"/>
    </xf>
    <xf numFmtId="0" fontId="15" fillId="0" borderId="3" xfId="11" applyFont="1" applyBorder="1" applyAlignment="1">
      <alignment vertical="center" wrapText="1"/>
    </xf>
    <xf numFmtId="0" fontId="14" fillId="0" borderId="3" xfId="11" applyFont="1" applyBorder="1" applyAlignment="1">
      <alignment horizontal="center" vertical="center" wrapText="1"/>
    </xf>
    <xf numFmtId="0" fontId="14" fillId="0" borderId="3" xfId="11" applyFont="1" applyBorder="1" applyAlignment="1">
      <alignment vertical="center" wrapText="1"/>
    </xf>
    <xf numFmtId="0" fontId="20" fillId="0" borderId="3" xfId="11" applyFont="1" applyBorder="1"/>
    <xf numFmtId="0" fontId="16" fillId="2" borderId="0" xfId="11" applyFont="1" applyFill="1" applyAlignment="1">
      <alignment vertical="center"/>
    </xf>
    <xf numFmtId="0" fontId="16" fillId="2" borderId="3" xfId="11" applyFont="1" applyFill="1" applyBorder="1" applyAlignment="1">
      <alignment vertical="center"/>
    </xf>
    <xf numFmtId="0" fontId="15" fillId="2" borderId="2" xfId="11" applyFont="1" applyFill="1" applyBorder="1"/>
    <xf numFmtId="0" fontId="15" fillId="2" borderId="3" xfId="11" applyFont="1" applyFill="1" applyBorder="1"/>
    <xf numFmtId="0" fontId="15" fillId="2" borderId="0" xfId="11" applyFont="1" applyFill="1"/>
    <xf numFmtId="0" fontId="15" fillId="2" borderId="0" xfId="11" applyFont="1" applyFill="1" applyAlignment="1">
      <alignment horizontal="center" vertical="center" wrapText="1"/>
    </xf>
    <xf numFmtId="0" fontId="15" fillId="2" borderId="3" xfId="11" applyFont="1" applyFill="1" applyBorder="1" applyAlignment="1">
      <alignment vertical="center" wrapText="1"/>
    </xf>
    <xf numFmtId="0" fontId="15" fillId="5" borderId="0" xfId="11" applyFont="1" applyFill="1" applyAlignment="1">
      <alignment horizontal="left" vertical="center" wrapText="1"/>
    </xf>
    <xf numFmtId="0" fontId="16" fillId="0" borderId="0" xfId="11" applyFont="1" applyAlignment="1">
      <alignment horizontal="left" vertical="center" wrapText="1" indent="1"/>
    </xf>
    <xf numFmtId="0" fontId="15" fillId="0" borderId="0" xfId="11" applyFont="1" applyAlignment="1">
      <alignment horizontal="left" vertical="center" wrapText="1" indent="3"/>
    </xf>
    <xf numFmtId="0" fontId="16" fillId="0" borderId="0" xfId="11" applyFont="1" applyAlignment="1">
      <alignment horizontal="left" vertical="center" wrapText="1" indent="4"/>
    </xf>
    <xf numFmtId="0" fontId="16" fillId="0" borderId="0" xfId="11" applyFont="1" applyAlignment="1">
      <alignment horizontal="left" vertical="center" wrapText="1" indent="5"/>
    </xf>
    <xf numFmtId="0" fontId="16" fillId="0" borderId="0" xfId="11" applyFont="1" applyAlignment="1">
      <alignment horizontal="left" vertical="center" wrapText="1" indent="6"/>
    </xf>
    <xf numFmtId="0" fontId="16" fillId="0" borderId="0" xfId="11" applyFont="1" applyAlignment="1">
      <alignment horizontal="left" vertical="center" wrapText="1" indent="3"/>
    </xf>
    <xf numFmtId="0" fontId="15" fillId="5" borderId="0" xfId="11" applyFont="1" applyFill="1" applyAlignment="1">
      <alignment horizontal="left" vertical="center"/>
    </xf>
    <xf numFmtId="0" fontId="16" fillId="2" borderId="0" xfId="11" applyFont="1" applyFill="1" applyAlignment="1">
      <alignment horizontal="left" vertical="center" wrapText="1" indent="1"/>
    </xf>
    <xf numFmtId="0" fontId="15" fillId="2" borderId="0" xfId="11" applyFont="1" applyFill="1" applyAlignment="1">
      <alignment horizontal="left" vertical="center"/>
    </xf>
    <xf numFmtId="0" fontId="14" fillId="2" borderId="2" xfId="11" applyFont="1" applyFill="1" applyBorder="1" applyAlignment="1">
      <alignment vertical="center" wrapText="1"/>
    </xf>
    <xf numFmtId="0" fontId="14" fillId="5" borderId="0" xfId="11" applyFont="1" applyFill="1" applyAlignment="1">
      <alignment vertical="center" wrapText="1"/>
    </xf>
    <xf numFmtId="0" fontId="14" fillId="2" borderId="0" xfId="11" applyFont="1" applyFill="1" applyAlignment="1">
      <alignment horizontal="left" vertical="center" wrapText="1"/>
    </xf>
    <xf numFmtId="0" fontId="17" fillId="2" borderId="0" xfId="11" applyFont="1" applyFill="1" applyAlignment="1">
      <alignment horizontal="left" vertical="center" wrapText="1" indent="1"/>
    </xf>
    <xf numFmtId="0" fontId="17" fillId="2" borderId="0" xfId="11" applyFont="1" applyFill="1" applyAlignment="1">
      <alignment horizontal="left" vertical="center" wrapText="1" indent="3"/>
    </xf>
    <xf numFmtId="0" fontId="17" fillId="2" borderId="0" xfId="11" applyFont="1" applyFill="1" applyAlignment="1">
      <alignment horizontal="left" vertical="center" wrapText="1" indent="4"/>
    </xf>
    <xf numFmtId="0" fontId="17" fillId="2" borderId="0" xfId="11" applyFont="1" applyFill="1" applyAlignment="1">
      <alignment horizontal="left" vertical="center" wrapText="1" indent="5"/>
    </xf>
    <xf numFmtId="0" fontId="16" fillId="2" borderId="0" xfId="11" applyFont="1" applyFill="1" applyAlignment="1">
      <alignment horizontal="left" vertical="center" wrapText="1" indent="5"/>
    </xf>
    <xf numFmtId="0" fontId="17" fillId="2" borderId="3" xfId="11" applyFont="1" applyFill="1" applyBorder="1" applyAlignment="1">
      <alignment horizontal="left" vertical="center" wrapText="1" indent="2"/>
    </xf>
    <xf numFmtId="0" fontId="15" fillId="2" borderId="0" xfId="11" applyFont="1" applyFill="1" applyAlignment="1">
      <alignment horizontal="left" vertical="center" wrapText="1"/>
    </xf>
    <xf numFmtId="0" fontId="16" fillId="0" borderId="3" xfId="11" applyFont="1" applyBorder="1" applyAlignment="1">
      <alignment horizontal="left" vertical="center" wrapText="1" indent="3"/>
    </xf>
    <xf numFmtId="0" fontId="15" fillId="2" borderId="3" xfId="11" applyFont="1" applyFill="1" applyBorder="1" applyAlignment="1">
      <alignment wrapText="1"/>
    </xf>
    <xf numFmtId="0" fontId="15" fillId="0" borderId="0" xfId="11" applyFont="1" applyAlignment="1">
      <alignment vertical="center"/>
    </xf>
    <xf numFmtId="0" fontId="15" fillId="0" borderId="3" xfId="11" applyFont="1" applyBorder="1" applyAlignment="1">
      <alignment vertical="center"/>
    </xf>
    <xf numFmtId="0" fontId="17" fillId="2" borderId="3" xfId="11" applyFont="1" applyFill="1" applyBorder="1"/>
    <xf numFmtId="0" fontId="17" fillId="0" borderId="3" xfId="11" applyFont="1" applyBorder="1"/>
    <xf numFmtId="0" fontId="14" fillId="0" borderId="3" xfId="11" applyFont="1" applyBorder="1" applyAlignment="1">
      <alignment horizontal="left" wrapText="1"/>
    </xf>
    <xf numFmtId="3" fontId="14" fillId="0" borderId="3" xfId="0" applyNumberFormat="1" applyFont="1" applyBorder="1" applyAlignment="1">
      <alignment horizontal="center"/>
    </xf>
    <xf numFmtId="0" fontId="43" fillId="0" borderId="0" xfId="0" applyFont="1" applyAlignment="1">
      <alignment horizontal="center" vertical="center" wrapText="1"/>
    </xf>
    <xf numFmtId="0" fontId="16" fillId="0" borderId="37" xfId="0" applyFont="1" applyBorder="1" applyAlignment="1">
      <alignment horizontal="center" vertical="center" wrapText="1"/>
    </xf>
    <xf numFmtId="0" fontId="16" fillId="0" borderId="36" xfId="0" applyFont="1" applyBorder="1" applyAlignment="1">
      <alignment horizontal="center" vertical="center" wrapText="1"/>
    </xf>
    <xf numFmtId="1" fontId="16" fillId="0" borderId="36" xfId="0" applyNumberFormat="1" applyFont="1" applyBorder="1" applyAlignment="1">
      <alignment horizontal="center" vertical="center"/>
    </xf>
    <xf numFmtId="3" fontId="16" fillId="2" borderId="0" xfId="10" applyNumberFormat="1" applyFont="1" applyFill="1" applyBorder="1" applyAlignment="1">
      <alignment horizontal="center" vertical="center"/>
    </xf>
    <xf numFmtId="3" fontId="16" fillId="2" borderId="0" xfId="0" applyNumberFormat="1" applyFont="1" applyFill="1" applyAlignment="1">
      <alignment horizontal="center" vertical="center"/>
    </xf>
    <xf numFmtId="3" fontId="16" fillId="0" borderId="0" xfId="0" applyNumberFormat="1" applyFont="1" applyAlignment="1">
      <alignment horizontal="center"/>
    </xf>
    <xf numFmtId="3" fontId="16" fillId="0" borderId="0" xfId="10" applyNumberFormat="1" applyFont="1" applyFill="1" applyBorder="1" applyAlignment="1">
      <alignment horizontal="center" vertical="center"/>
    </xf>
    <xf numFmtId="3" fontId="16" fillId="2" borderId="3" xfId="0" applyNumberFormat="1" applyFont="1" applyFill="1" applyBorder="1" applyAlignment="1">
      <alignment horizontal="center" vertical="center"/>
    </xf>
    <xf numFmtId="10" fontId="17" fillId="4" borderId="0" xfId="1" applyNumberFormat="1" applyFont="1" applyFill="1" applyAlignment="1">
      <alignment horizontal="center" vertical="center" wrapText="1"/>
    </xf>
    <xf numFmtId="10" fontId="17" fillId="4" borderId="3" xfId="1" applyNumberFormat="1" applyFont="1" applyFill="1" applyBorder="1" applyAlignment="1">
      <alignment horizontal="center" vertical="center" wrapText="1"/>
    </xf>
    <xf numFmtId="0" fontId="17" fillId="2" borderId="35" xfId="11" applyFont="1" applyFill="1" applyBorder="1"/>
    <xf numFmtId="0" fontId="17" fillId="0" borderId="35" xfId="11" applyFont="1" applyBorder="1"/>
    <xf numFmtId="0" fontId="17" fillId="2" borderId="37" xfId="11" applyFont="1" applyFill="1" applyBorder="1"/>
    <xf numFmtId="0" fontId="17" fillId="0" borderId="37" xfId="11" applyFont="1" applyBorder="1"/>
    <xf numFmtId="0" fontId="17" fillId="2" borderId="36" xfId="11" applyFont="1" applyFill="1" applyBorder="1" applyAlignment="1">
      <alignment horizontal="left" indent="2"/>
    </xf>
    <xf numFmtId="0" fontId="17" fillId="2" borderId="36" xfId="11" applyFont="1" applyFill="1" applyBorder="1"/>
    <xf numFmtId="0" fontId="17" fillId="0" borderId="36" xfId="11" applyFont="1" applyBorder="1"/>
    <xf numFmtId="0" fontId="17" fillId="2" borderId="38" xfId="11" applyFont="1" applyFill="1" applyBorder="1"/>
    <xf numFmtId="0" fontId="17" fillId="0" borderId="38" xfId="11" applyFont="1" applyBorder="1"/>
    <xf numFmtId="0" fontId="15" fillId="0" borderId="0" xfId="11" applyFont="1" applyAlignment="1">
      <alignment horizontal="left"/>
    </xf>
    <xf numFmtId="3" fontId="14" fillId="0" borderId="0" xfId="0" applyNumberFormat="1" applyFont="1" applyAlignment="1">
      <alignment horizontal="center"/>
    </xf>
    <xf numFmtId="0" fontId="14" fillId="0" borderId="0" xfId="0" applyFont="1" applyAlignment="1">
      <alignment horizontal="center"/>
    </xf>
    <xf numFmtId="14" fontId="14" fillId="0" borderId="14" xfId="0" applyNumberFormat="1" applyFont="1" applyBorder="1" applyAlignment="1">
      <alignment horizontal="center" vertical="center" wrapText="1"/>
    </xf>
    <xf numFmtId="3" fontId="17" fillId="3" borderId="17" xfId="0" applyNumberFormat="1" applyFont="1" applyFill="1" applyBorder="1" applyAlignment="1">
      <alignment horizontal="center" vertical="center"/>
    </xf>
    <xf numFmtId="3" fontId="17" fillId="3" borderId="15" xfId="0" applyNumberFormat="1" applyFont="1" applyFill="1" applyBorder="1" applyAlignment="1">
      <alignment horizontal="center" vertical="center"/>
    </xf>
    <xf numFmtId="0" fontId="14" fillId="0" borderId="1" xfId="0" applyFont="1" applyBorder="1" applyAlignment="1">
      <alignment vertical="center"/>
    </xf>
    <xf numFmtId="3" fontId="17" fillId="0" borderId="0" xfId="0" applyNumberFormat="1" applyFont="1" applyAlignment="1">
      <alignment horizontal="left" vertical="center"/>
    </xf>
    <xf numFmtId="3" fontId="17" fillId="0" borderId="0" xfId="0" quotePrefix="1" applyNumberFormat="1" applyFont="1" applyAlignment="1">
      <alignment horizontal="center" vertical="center"/>
    </xf>
    <xf numFmtId="3" fontId="17" fillId="0" borderId="0" xfId="0" applyNumberFormat="1" applyFont="1" applyAlignment="1">
      <alignment horizontal="left" vertical="center" wrapText="1"/>
    </xf>
    <xf numFmtId="3" fontId="17" fillId="0" borderId="0" xfId="0" applyNumberFormat="1" applyFont="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vertical="center"/>
    </xf>
    <xf numFmtId="3" fontId="17" fillId="0" borderId="0" xfId="0" quotePrefix="1" applyNumberFormat="1" applyFont="1" applyAlignment="1">
      <alignment horizontal="center" vertical="center" wrapText="1"/>
    </xf>
    <xf numFmtId="14" fontId="17" fillId="0" borderId="0" xfId="0" quotePrefix="1" applyNumberFormat="1" applyFont="1" applyAlignment="1">
      <alignment horizontal="center" vertical="center"/>
    </xf>
    <xf numFmtId="0" fontId="17" fillId="2" borderId="0" xfId="0" applyFont="1" applyFill="1" applyAlignment="1">
      <alignment horizontal="center" vertical="center" wrapText="1"/>
    </xf>
    <xf numFmtId="3" fontId="17" fillId="2" borderId="0" xfId="0" applyNumberFormat="1" applyFont="1" applyFill="1" applyAlignment="1">
      <alignment horizontal="center" vertical="center" wrapText="1"/>
    </xf>
    <xf numFmtId="0" fontId="46" fillId="0" borderId="3" xfId="4" applyFont="1" applyFill="1" applyBorder="1" applyAlignment="1">
      <alignment horizontal="center" vertical="center"/>
    </xf>
    <xf numFmtId="0" fontId="17" fillId="0" borderId="0" xfId="0" quotePrefix="1" applyFont="1"/>
    <xf numFmtId="0" fontId="16" fillId="6" borderId="0" xfId="2" applyFont="1" applyFill="1" applyAlignment="1">
      <alignment vertical="center"/>
    </xf>
    <xf numFmtId="0" fontId="16" fillId="6" borderId="0" xfId="2" applyFont="1" applyFill="1" applyAlignment="1">
      <alignment horizontal="center" vertical="center"/>
    </xf>
    <xf numFmtId="3" fontId="14" fillId="0" borderId="0" xfId="8" applyNumberFormat="1" applyFont="1" applyFill="1" applyBorder="1" applyAlignment="1">
      <alignment horizontal="center" vertical="center" wrapText="1"/>
    </xf>
    <xf numFmtId="9" fontId="14" fillId="0" borderId="3" xfId="0" applyNumberFormat="1" applyFont="1" applyBorder="1" applyAlignment="1">
      <alignment horizontal="center"/>
    </xf>
    <xf numFmtId="3" fontId="16" fillId="0" borderId="2" xfId="0" applyNumberFormat="1" applyFont="1" applyBorder="1" applyAlignment="1">
      <alignment horizontal="center" vertical="center"/>
    </xf>
    <xf numFmtId="0" fontId="16" fillId="0" borderId="39" xfId="11" applyFont="1" applyBorder="1" applyAlignment="1">
      <alignment horizontal="left" vertical="center" wrapText="1"/>
    </xf>
    <xf numFmtId="0" fontId="16" fillId="0" borderId="39" xfId="11" applyFont="1" applyBorder="1" applyAlignment="1">
      <alignment horizontal="center" vertical="center" wrapText="1"/>
    </xf>
    <xf numFmtId="10" fontId="16" fillId="2" borderId="0" xfId="0" applyNumberFormat="1" applyFont="1" applyFill="1"/>
    <xf numFmtId="10" fontId="16" fillId="2" borderId="0" xfId="0" applyNumberFormat="1" applyFont="1" applyFill="1" applyAlignment="1">
      <alignment horizontal="center" vertical="center"/>
    </xf>
    <xf numFmtId="10" fontId="16" fillId="2" borderId="3" xfId="0" applyNumberFormat="1" applyFont="1" applyFill="1" applyBorder="1"/>
    <xf numFmtId="10" fontId="16" fillId="2" borderId="3" xfId="0" applyNumberFormat="1" applyFont="1" applyFill="1" applyBorder="1" applyAlignment="1">
      <alignment horizontal="center" vertical="center"/>
    </xf>
    <xf numFmtId="3" fontId="16" fillId="5" borderId="0" xfId="11" applyNumberFormat="1" applyFont="1" applyFill="1" applyAlignment="1">
      <alignment horizontal="left" vertical="center" wrapText="1"/>
    </xf>
    <xf numFmtId="3" fontId="16" fillId="5" borderId="0" xfId="11" applyNumberFormat="1" applyFont="1" applyFill="1" applyAlignment="1">
      <alignment vertical="center" wrapText="1"/>
    </xf>
    <xf numFmtId="3" fontId="16" fillId="4" borderId="0" xfId="11" applyNumberFormat="1" applyFont="1" applyFill="1" applyAlignment="1">
      <alignment vertical="center" wrapText="1"/>
    </xf>
    <xf numFmtId="3" fontId="16" fillId="4" borderId="3" xfId="11" applyNumberFormat="1" applyFont="1" applyFill="1" applyBorder="1" applyAlignment="1">
      <alignment vertical="center" wrapText="1"/>
    </xf>
    <xf numFmtId="10" fontId="17" fillId="2" borderId="0" xfId="1" applyNumberFormat="1" applyFont="1" applyFill="1" applyAlignment="1">
      <alignment horizontal="center" vertical="center"/>
    </xf>
    <xf numFmtId="10" fontId="17" fillId="0" borderId="0" xfId="1" applyNumberFormat="1" applyFont="1" applyAlignment="1">
      <alignment horizontal="center" vertical="center"/>
    </xf>
    <xf numFmtId="10" fontId="17" fillId="2" borderId="3" xfId="1" applyNumberFormat="1" applyFont="1" applyFill="1" applyBorder="1" applyAlignment="1">
      <alignment horizontal="center" vertical="center"/>
    </xf>
    <xf numFmtId="10" fontId="17" fillId="2" borderId="0" xfId="11" applyNumberFormat="1" applyFont="1" applyFill="1" applyAlignment="1">
      <alignment horizontal="center" vertical="center" wrapText="1"/>
    </xf>
    <xf numFmtId="10" fontId="16" fillId="0" borderId="0" xfId="11" applyNumberFormat="1" applyFont="1" applyAlignment="1">
      <alignment horizontal="center" vertical="center" wrapText="1"/>
    </xf>
    <xf numFmtId="10" fontId="17" fillId="0" borderId="0" xfId="11" applyNumberFormat="1" applyFont="1" applyAlignment="1">
      <alignment horizontal="center" vertical="center" wrapText="1"/>
    </xf>
    <xf numFmtId="10" fontId="17" fillId="4" borderId="0" xfId="11" applyNumberFormat="1" applyFont="1" applyFill="1" applyAlignment="1">
      <alignment horizontal="center" vertical="center" wrapText="1"/>
    </xf>
    <xf numFmtId="10" fontId="17" fillId="2" borderId="3" xfId="11" applyNumberFormat="1" applyFont="1" applyFill="1" applyBorder="1" applyAlignment="1">
      <alignment horizontal="center" vertical="center" wrapText="1"/>
    </xf>
    <xf numFmtId="10" fontId="17" fillId="4" borderId="3" xfId="11" applyNumberFormat="1" applyFont="1" applyFill="1" applyBorder="1" applyAlignment="1">
      <alignment horizontal="center" vertical="center" wrapText="1"/>
    </xf>
    <xf numFmtId="0" fontId="17" fillId="2" borderId="0" xfId="11" applyFont="1" applyFill="1" applyAlignment="1">
      <alignment horizontal="left" indent="2"/>
    </xf>
    <xf numFmtId="0" fontId="17" fillId="0" borderId="0" xfId="11" applyFont="1"/>
    <xf numFmtId="0" fontId="17" fillId="2" borderId="0" xfId="11" applyFont="1" applyFill="1"/>
    <xf numFmtId="0" fontId="48" fillId="0" borderId="0" xfId="13" applyFont="1" applyAlignment="1">
      <alignment vertical="top" wrapText="1"/>
    </xf>
    <xf numFmtId="0" fontId="49" fillId="0" borderId="0" xfId="13" applyFont="1" applyAlignment="1">
      <alignment vertical="top"/>
    </xf>
    <xf numFmtId="0" fontId="49" fillId="0" borderId="0" xfId="13" applyFont="1" applyAlignment="1">
      <alignment horizontal="left" vertical="center"/>
    </xf>
    <xf numFmtId="0" fontId="48" fillId="0" borderId="0" xfId="13" applyFont="1" applyAlignment="1">
      <alignment vertical="top"/>
    </xf>
    <xf numFmtId="0" fontId="14" fillId="0" borderId="2" xfId="14" applyFont="1" applyFill="1" applyBorder="1" applyAlignment="1">
      <alignment vertical="top"/>
    </xf>
    <xf numFmtId="0" fontId="17" fillId="0" borderId="1" xfId="15" quotePrefix="1" applyFont="1" applyBorder="1" applyAlignment="1">
      <alignment horizontal="center" vertical="top"/>
    </xf>
    <xf numFmtId="0" fontId="49" fillId="8" borderId="0" xfId="13" applyFont="1" applyFill="1" applyAlignment="1">
      <alignment vertical="top"/>
    </xf>
    <xf numFmtId="0" fontId="14" fillId="0" borderId="0" xfId="14" applyFont="1" applyFill="1" applyBorder="1" applyAlignment="1">
      <alignment vertical="top"/>
    </xf>
    <xf numFmtId="0" fontId="14" fillId="0" borderId="1" xfId="14" applyFont="1" applyFill="1" applyBorder="1" applyAlignment="1">
      <alignment horizontal="center" vertical="center" wrapText="1"/>
    </xf>
    <xf numFmtId="0" fontId="48" fillId="0" borderId="0" xfId="14" applyFont="1" applyFill="1" applyBorder="1" applyAlignment="1">
      <alignment vertical="top"/>
    </xf>
    <xf numFmtId="3" fontId="17" fillId="0" borderId="2" xfId="16" applyFont="1" applyFill="1" applyBorder="1" applyAlignment="1">
      <alignment horizontal="center" vertical="center"/>
      <protection locked="0"/>
    </xf>
    <xf numFmtId="49" fontId="17" fillId="0" borderId="0" xfId="15" quotePrefix="1" applyNumberFormat="1" applyFont="1" applyAlignment="1">
      <alignment horizontal="left" vertical="center"/>
    </xf>
    <xf numFmtId="0" fontId="17" fillId="0" borderId="0" xfId="15" applyFont="1" applyAlignment="1">
      <alignment horizontal="left" vertical="center" wrapText="1"/>
    </xf>
    <xf numFmtId="49" fontId="17" fillId="0" borderId="3" xfId="15" quotePrefix="1" applyNumberFormat="1" applyFont="1" applyBorder="1" applyAlignment="1">
      <alignment horizontal="left" vertical="center"/>
    </xf>
    <xf numFmtId="0" fontId="17" fillId="0" borderId="3" xfId="15" applyFont="1" applyBorder="1" applyAlignment="1">
      <alignment horizontal="left" vertical="center" wrapText="1"/>
    </xf>
    <xf numFmtId="0" fontId="17" fillId="0" borderId="0" xfId="13" applyFont="1" applyAlignment="1">
      <alignment vertical="top"/>
    </xf>
    <xf numFmtId="0" fontId="52" fillId="0" borderId="0" xfId="0" applyFont="1"/>
    <xf numFmtId="0" fontId="52" fillId="2" borderId="0" xfId="0" applyFont="1" applyFill="1"/>
    <xf numFmtId="0" fontId="52" fillId="0" borderId="2" xfId="0" applyFont="1" applyBorder="1"/>
    <xf numFmtId="14" fontId="15" fillId="0" borderId="1" xfId="0" applyNumberFormat="1" applyFont="1" applyBorder="1" applyAlignment="1">
      <alignment horizontal="center" vertical="center" wrapText="1"/>
    </xf>
    <xf numFmtId="0" fontId="48" fillId="0" borderId="3" xfId="14" applyFont="1" applyFill="1" applyBorder="1" applyAlignment="1">
      <alignment horizontal="left"/>
    </xf>
    <xf numFmtId="0" fontId="52" fillId="0" borderId="0" xfId="0" quotePrefix="1" applyFont="1"/>
    <xf numFmtId="0" fontId="16" fillId="0" borderId="0" xfId="0" applyFont="1" applyAlignment="1">
      <alignment horizontal="left" vertical="center" wrapText="1" indent="1"/>
    </xf>
    <xf numFmtId="0" fontId="16" fillId="10" borderId="0" xfId="0" applyFont="1" applyFill="1" applyAlignment="1">
      <alignment horizontal="center" vertical="center"/>
    </xf>
    <xf numFmtId="0" fontId="16" fillId="10" borderId="0" xfId="0" applyFont="1" applyFill="1" applyAlignment="1">
      <alignment horizontal="left" vertical="center" wrapText="1" indent="1"/>
    </xf>
    <xf numFmtId="0" fontId="49" fillId="0" borderId="0" xfId="0" applyFont="1"/>
    <xf numFmtId="0" fontId="49" fillId="0" borderId="0" xfId="0" quotePrefix="1" applyFont="1"/>
    <xf numFmtId="0" fontId="16" fillId="0" borderId="0" xfId="0" applyFont="1" applyAlignment="1">
      <alignment horizontal="left" vertical="center" wrapText="1" indent="3"/>
    </xf>
    <xf numFmtId="0" fontId="14" fillId="3" borderId="0" xfId="0" applyFont="1" applyFill="1" applyAlignment="1">
      <alignment horizontal="left" vertical="center" wrapText="1"/>
    </xf>
    <xf numFmtId="0" fontId="17" fillId="0" borderId="0" xfId="0" applyFont="1" applyAlignment="1">
      <alignment horizontal="left" vertical="center" wrapText="1" indent="3"/>
    </xf>
    <xf numFmtId="0" fontId="16" fillId="2" borderId="0" xfId="0" applyFont="1" applyFill="1" applyAlignment="1">
      <alignment horizontal="left" vertical="center" wrapText="1" indent="3"/>
    </xf>
    <xf numFmtId="14" fontId="16" fillId="0" borderId="3" xfId="0" applyNumberFormat="1" applyFont="1" applyBorder="1" applyAlignment="1">
      <alignment horizontal="center" vertical="center" wrapText="1"/>
    </xf>
    <xf numFmtId="0" fontId="16" fillId="0" borderId="3" xfId="0" applyFont="1" applyBorder="1" applyAlignment="1">
      <alignment horizontal="left" vertical="center" wrapText="1" indent="1"/>
    </xf>
    <xf numFmtId="0" fontId="14" fillId="3" borderId="3" xfId="0" applyFont="1" applyFill="1" applyBorder="1" applyAlignment="1">
      <alignment horizontal="left" vertical="center" wrapText="1"/>
    </xf>
    <xf numFmtId="0" fontId="54" fillId="0" borderId="0" xfId="17" applyFont="1" applyFill="1" applyBorder="1" applyAlignment="1"/>
    <xf numFmtId="0" fontId="49" fillId="0" borderId="0" xfId="15" applyFont="1">
      <alignment vertical="center"/>
    </xf>
    <xf numFmtId="0" fontId="49" fillId="0" borderId="0" xfId="13" applyFont="1">
      <alignment vertical="center"/>
    </xf>
    <xf numFmtId="0" fontId="49" fillId="2" borderId="0" xfId="13" applyFont="1" applyFill="1">
      <alignment vertical="center"/>
    </xf>
    <xf numFmtId="0" fontId="55" fillId="0" borderId="0" xfId="13" applyFont="1">
      <alignment vertical="center"/>
    </xf>
    <xf numFmtId="0" fontId="48" fillId="0" borderId="0" xfId="14" applyFont="1" applyFill="1" applyBorder="1" applyAlignment="1">
      <alignment horizontal="left" vertical="center"/>
    </xf>
    <xf numFmtId="0" fontId="48" fillId="0" borderId="0" xfId="14" applyFont="1" applyFill="1" applyBorder="1" applyAlignment="1">
      <alignment vertical="center"/>
    </xf>
    <xf numFmtId="0" fontId="14" fillId="0" borderId="1" xfId="18" applyFont="1" applyFill="1" applyBorder="1" applyAlignment="1">
      <alignment horizontal="center" vertical="center" wrapText="1"/>
    </xf>
    <xf numFmtId="0" fontId="17" fillId="0" borderId="1" xfId="15" quotePrefix="1" applyFont="1" applyBorder="1" applyAlignment="1">
      <alignment horizontal="center" vertical="center"/>
    </xf>
    <xf numFmtId="0" fontId="17" fillId="0" borderId="1" xfId="15" applyFont="1" applyBorder="1" applyAlignment="1">
      <alignment horizontal="left" vertical="center" wrapText="1" indent="1"/>
    </xf>
    <xf numFmtId="3" fontId="17" fillId="0" borderId="1" xfId="16" applyFont="1" applyFill="1" applyBorder="1" applyAlignment="1">
      <alignment horizontal="center" vertical="center" wrapText="1"/>
      <protection locked="0"/>
    </xf>
    <xf numFmtId="0" fontId="14" fillId="3" borderId="1" xfId="0" applyFont="1" applyFill="1" applyBorder="1" applyAlignment="1">
      <alignment horizontal="left" vertical="center" wrapText="1"/>
    </xf>
    <xf numFmtId="0" fontId="17" fillId="0" borderId="0" xfId="15" quotePrefix="1" applyFont="1" applyAlignment="1">
      <alignment horizontal="center" vertical="center"/>
    </xf>
    <xf numFmtId="0" fontId="17" fillId="0" borderId="0" xfId="15" applyFont="1" applyAlignment="1">
      <alignment horizontal="left" vertical="center" wrapText="1" indent="1"/>
    </xf>
    <xf numFmtId="0" fontId="17" fillId="0" borderId="0" xfId="15" applyFont="1" applyAlignment="1">
      <alignment horizontal="left" vertical="center" wrapText="1" indent="3"/>
    </xf>
    <xf numFmtId="0" fontId="17" fillId="0" borderId="3" xfId="15" quotePrefix="1" applyFont="1" applyBorder="1" applyAlignment="1">
      <alignment horizontal="center" vertical="center"/>
    </xf>
    <xf numFmtId="0" fontId="17" fillId="0" borderId="3" xfId="15" applyFont="1" applyBorder="1" applyAlignment="1">
      <alignment horizontal="left" vertical="center" wrapText="1" indent="3"/>
    </xf>
    <xf numFmtId="0" fontId="49" fillId="0" borderId="0" xfId="15" quotePrefix="1" applyFont="1" applyAlignment="1">
      <alignment horizontal="center" vertical="center"/>
    </xf>
    <xf numFmtId="0" fontId="49" fillId="0" borderId="0" xfId="15" applyFont="1" applyAlignment="1">
      <alignment horizontal="left" vertical="center" wrapText="1" indent="1"/>
    </xf>
    <xf numFmtId="3" fontId="49" fillId="0" borderId="0" xfId="16" applyFont="1" applyFill="1" applyBorder="1" applyAlignment="1">
      <alignment horizontal="center" vertical="center"/>
      <protection locked="0"/>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10" fontId="17" fillId="0" borderId="0" xfId="1" applyNumberFormat="1" applyFont="1" applyFill="1" applyBorder="1" applyAlignment="1">
      <alignment horizontal="right" vertical="center"/>
    </xf>
    <xf numFmtId="3" fontId="16" fillId="0" borderId="0" xfId="0" applyNumberFormat="1" applyFont="1"/>
    <xf numFmtId="3" fontId="17" fillId="0" borderId="0" xfId="0" applyNumberFormat="1" applyFont="1" applyAlignment="1">
      <alignment horizontal="right" vertical="center"/>
    </xf>
    <xf numFmtId="10" fontId="17" fillId="0" borderId="8" xfId="1" applyNumberFormat="1" applyFont="1" applyFill="1" applyBorder="1" applyAlignment="1">
      <alignment horizontal="right" vertical="center"/>
    </xf>
    <xf numFmtId="3" fontId="16" fillId="0" borderId="0" xfId="0" applyNumberFormat="1" applyFont="1" applyAlignment="1">
      <alignment horizontal="right" vertical="center"/>
    </xf>
    <xf numFmtId="3" fontId="16" fillId="3" borderId="22" xfId="0" applyNumberFormat="1" applyFont="1" applyFill="1" applyBorder="1" applyAlignment="1">
      <alignment horizontal="right" vertical="center"/>
    </xf>
    <xf numFmtId="3" fontId="16" fillId="3" borderId="23" xfId="0" applyNumberFormat="1" applyFont="1" applyFill="1" applyBorder="1" applyAlignment="1">
      <alignment horizontal="right" vertical="center"/>
    </xf>
    <xf numFmtId="3" fontId="16" fillId="3" borderId="24" xfId="0" applyNumberFormat="1" applyFont="1" applyFill="1" applyBorder="1" applyAlignment="1">
      <alignment horizontal="right" vertical="center"/>
    </xf>
    <xf numFmtId="3" fontId="16" fillId="3" borderId="25" xfId="0" applyNumberFormat="1" applyFont="1" applyFill="1" applyBorder="1" applyAlignment="1">
      <alignment horizontal="right" vertical="center"/>
    </xf>
    <xf numFmtId="3" fontId="16" fillId="3" borderId="26" xfId="0" applyNumberFormat="1" applyFont="1" applyFill="1" applyBorder="1" applyAlignment="1">
      <alignment horizontal="right" vertical="center"/>
    </xf>
    <xf numFmtId="3" fontId="16" fillId="3" borderId="27" xfId="0" applyNumberFormat="1" applyFont="1" applyFill="1" applyBorder="1" applyAlignment="1">
      <alignment horizontal="right" vertical="center"/>
    </xf>
    <xf numFmtId="3" fontId="16" fillId="3" borderId="0" xfId="0" applyNumberFormat="1" applyFont="1" applyFill="1" applyAlignment="1">
      <alignment horizontal="right" vertical="center"/>
    </xf>
    <xf numFmtId="3" fontId="15" fillId="3" borderId="10" xfId="0" applyNumberFormat="1" applyFont="1" applyFill="1" applyBorder="1" applyAlignment="1">
      <alignment horizontal="right" vertical="center"/>
    </xf>
    <xf numFmtId="3" fontId="15" fillId="0" borderId="10" xfId="0" applyNumberFormat="1" applyFont="1" applyBorder="1" applyAlignment="1">
      <alignment horizontal="right" vertical="center"/>
    </xf>
    <xf numFmtId="3" fontId="16" fillId="0" borderId="0" xfId="0" applyNumberFormat="1" applyFont="1" applyAlignment="1">
      <alignment vertical="center"/>
    </xf>
    <xf numFmtId="3" fontId="15" fillId="3" borderId="0" xfId="0" applyNumberFormat="1" applyFont="1" applyFill="1" applyAlignment="1">
      <alignment horizontal="right" vertical="center"/>
    </xf>
    <xf numFmtId="3" fontId="15" fillId="0" borderId="0" xfId="0" applyNumberFormat="1" applyFont="1" applyAlignment="1">
      <alignment horizontal="right" vertical="center"/>
    </xf>
    <xf numFmtId="3" fontId="16" fillId="3" borderId="8" xfId="0" applyNumberFormat="1" applyFont="1" applyFill="1" applyBorder="1"/>
    <xf numFmtId="3" fontId="15" fillId="3" borderId="8" xfId="0" applyNumberFormat="1" applyFont="1" applyFill="1" applyBorder="1"/>
    <xf numFmtId="166" fontId="15" fillId="0" borderId="8" xfId="1" applyNumberFormat="1" applyFont="1" applyFill="1" applyBorder="1"/>
    <xf numFmtId="3" fontId="16" fillId="3" borderId="0" xfId="0" applyNumberFormat="1" applyFont="1" applyFill="1" applyAlignment="1">
      <alignment vertical="center"/>
    </xf>
    <xf numFmtId="3" fontId="16" fillId="3" borderId="10" xfId="0" applyNumberFormat="1" applyFont="1" applyFill="1" applyBorder="1" applyAlignment="1">
      <alignment vertical="center"/>
    </xf>
    <xf numFmtId="9" fontId="16" fillId="0" borderId="8" xfId="1" applyFont="1" applyFill="1" applyBorder="1" applyAlignment="1">
      <alignment horizontal="center" vertical="center"/>
    </xf>
    <xf numFmtId="0" fontId="16" fillId="0" borderId="0" xfId="0" applyFont="1" applyAlignment="1">
      <alignment horizontal="left" indent="2"/>
    </xf>
    <xf numFmtId="3" fontId="57" fillId="0" borderId="0" xfId="24" applyNumberFormat="1" applyFont="1" applyFill="1" applyBorder="1" applyProtection="1"/>
    <xf numFmtId="0" fontId="16" fillId="0" borderId="0" xfId="0" applyFont="1" applyAlignment="1">
      <alignment horizontal="left" indent="3"/>
    </xf>
    <xf numFmtId="10" fontId="16" fillId="0" borderId="0" xfId="0" applyNumberFormat="1" applyFont="1"/>
    <xf numFmtId="10" fontId="16" fillId="0" borderId="0" xfId="1" applyNumberFormat="1" applyFont="1" applyFill="1" applyBorder="1" applyAlignment="1">
      <alignment horizontal="right"/>
    </xf>
    <xf numFmtId="0" fontId="17" fillId="0" borderId="8" xfId="0" applyFont="1" applyBorder="1" applyAlignment="1">
      <alignment horizontal="left" vertical="center" wrapText="1" indent="2"/>
    </xf>
    <xf numFmtId="3" fontId="14" fillId="0" borderId="0" xfId="0" applyNumberFormat="1" applyFont="1" applyAlignment="1">
      <alignment horizontal="right" vertical="center"/>
    </xf>
    <xf numFmtId="0" fontId="14" fillId="0" borderId="3" xfId="0" applyFont="1" applyBorder="1" applyAlignment="1">
      <alignment horizontal="left" indent="1"/>
    </xf>
    <xf numFmtId="3" fontId="14" fillId="0" borderId="3" xfId="0" applyNumberFormat="1" applyFont="1" applyBorder="1" applyAlignment="1">
      <alignment horizontal="right" vertical="center"/>
    </xf>
    <xf numFmtId="9" fontId="15" fillId="3" borderId="0" xfId="2" applyNumberFormat="1" applyFont="1" applyFill="1" applyAlignment="1">
      <alignment horizontal="center" vertical="center" wrapText="1"/>
    </xf>
    <xf numFmtId="0" fontId="16" fillId="2" borderId="0" xfId="2" applyFont="1" applyFill="1" applyAlignment="1">
      <alignment horizontal="left" vertical="center" wrapText="1"/>
    </xf>
    <xf numFmtId="3" fontId="16" fillId="2" borderId="0" xfId="2" applyNumberFormat="1" applyFont="1" applyFill="1" applyAlignment="1">
      <alignment horizontal="center" vertical="center"/>
    </xf>
    <xf numFmtId="0" fontId="15" fillId="2" borderId="3" xfId="2" applyFont="1" applyFill="1" applyBorder="1" applyAlignment="1">
      <alignment vertical="center"/>
    </xf>
    <xf numFmtId="3" fontId="15" fillId="2" borderId="3" xfId="2" applyNumberFormat="1" applyFont="1" applyFill="1" applyBorder="1" applyAlignment="1">
      <alignment horizontal="center" vertical="center"/>
    </xf>
    <xf numFmtId="14" fontId="15" fillId="2" borderId="3" xfId="0" applyNumberFormat="1" applyFont="1" applyFill="1" applyBorder="1" applyAlignment="1">
      <alignment horizontal="left"/>
    </xf>
    <xf numFmtId="0" fontId="14" fillId="2" borderId="1" xfId="2" applyFont="1" applyFill="1" applyBorder="1" applyAlignment="1">
      <alignment vertical="center" wrapText="1"/>
    </xf>
    <xf numFmtId="14" fontId="14" fillId="2" borderId="1" xfId="2" applyNumberFormat="1" applyFont="1" applyFill="1" applyBorder="1" applyAlignment="1">
      <alignment vertical="center" wrapText="1"/>
    </xf>
    <xf numFmtId="0" fontId="60" fillId="2" borderId="0" xfId="4" applyNumberFormat="1" applyFont="1" applyFill="1" applyBorder="1" applyAlignment="1" applyProtection="1">
      <alignment vertical="center"/>
    </xf>
    <xf numFmtId="0" fontId="61" fillId="2" borderId="0" xfId="0" applyFont="1" applyFill="1"/>
    <xf numFmtId="0" fontId="25" fillId="2" borderId="0" xfId="0" applyFont="1" applyFill="1"/>
    <xf numFmtId="0" fontId="15" fillId="2" borderId="0" xfId="0" applyFont="1" applyFill="1"/>
    <xf numFmtId="0" fontId="15" fillId="2" borderId="0" xfId="2" applyFont="1" applyFill="1" applyAlignment="1">
      <alignment horizontal="left" vertical="center" wrapText="1"/>
    </xf>
    <xf numFmtId="0" fontId="16" fillId="2" borderId="0" xfId="0" applyFont="1" applyFill="1" applyAlignment="1">
      <alignment horizontal="left"/>
    </xf>
    <xf numFmtId="168" fontId="16" fillId="2" borderId="0" xfId="10" applyNumberFormat="1" applyFont="1" applyFill="1"/>
    <xf numFmtId="0" fontId="16" fillId="0" borderId="2" xfId="11" applyFont="1" applyBorder="1" applyAlignment="1">
      <alignment vertical="center" wrapText="1"/>
    </xf>
    <xf numFmtId="0" fontId="16" fillId="0" borderId="0" xfId="11" applyFont="1" applyAlignment="1">
      <alignment vertical="center" wrapText="1"/>
    </xf>
    <xf numFmtId="0" fontId="16" fillId="0" borderId="37" xfId="11" applyFont="1" applyBorder="1" applyAlignment="1">
      <alignment vertical="center" wrapText="1"/>
    </xf>
    <xf numFmtId="0" fontId="16" fillId="0" borderId="36" xfId="11" applyFont="1" applyBorder="1" applyAlignment="1">
      <alignment vertical="center" wrapText="1"/>
    </xf>
    <xf numFmtId="0" fontId="16" fillId="0" borderId="0" xfId="11" applyFont="1" applyAlignment="1">
      <alignment horizontal="left" vertical="center" wrapText="1"/>
    </xf>
    <xf numFmtId="9" fontId="14" fillId="0" borderId="3" xfId="0" applyNumberFormat="1" applyFont="1" applyBorder="1" applyAlignment="1">
      <alignment horizontal="center" vertical="center"/>
    </xf>
    <xf numFmtId="0" fontId="61" fillId="2" borderId="0" xfId="11" applyFont="1" applyFill="1"/>
    <xf numFmtId="14" fontId="14" fillId="2" borderId="0" xfId="11" applyNumberFormat="1" applyFont="1" applyFill="1" applyAlignment="1">
      <alignment horizontal="left"/>
    </xf>
    <xf numFmtId="9" fontId="17" fillId="0" borderId="0" xfId="1" applyFont="1" applyAlignment="1">
      <alignment horizontal="center" vertical="center"/>
    </xf>
    <xf numFmtId="3" fontId="17" fillId="0" borderId="0" xfId="0" applyNumberFormat="1" applyFont="1"/>
    <xf numFmtId="0" fontId="58" fillId="2" borderId="0" xfId="11" applyFont="1" applyFill="1"/>
    <xf numFmtId="0" fontId="58" fillId="0" borderId="0" xfId="11" applyFont="1"/>
    <xf numFmtId="3" fontId="17" fillId="7" borderId="0" xfId="0" applyNumberFormat="1" applyFont="1" applyFill="1" applyAlignment="1">
      <alignment horizontal="center" vertical="center"/>
    </xf>
    <xf numFmtId="9" fontId="17" fillId="7" borderId="0" xfId="1" applyFont="1" applyFill="1" applyAlignment="1">
      <alignment horizontal="center" vertical="center"/>
    </xf>
    <xf numFmtId="0" fontId="17" fillId="0" borderId="0" xfId="11" applyFont="1" applyAlignment="1">
      <alignment horizontal="center" vertical="center"/>
    </xf>
    <xf numFmtId="0" fontId="17" fillId="2" borderId="0" xfId="11" applyFont="1" applyFill="1" applyAlignment="1">
      <alignment vertical="center"/>
    </xf>
    <xf numFmtId="0" fontId="16" fillId="0" borderId="0" xfId="11" applyFont="1" applyAlignment="1">
      <alignment horizontal="left" vertical="center"/>
    </xf>
    <xf numFmtId="0" fontId="17" fillId="2" borderId="0" xfId="11" applyFont="1" applyFill="1" applyAlignment="1">
      <alignment vertical="center" wrapText="1"/>
    </xf>
    <xf numFmtId="0" fontId="17" fillId="2" borderId="0" xfId="11" applyFont="1" applyFill="1" applyAlignment="1">
      <alignment horizontal="center" vertical="center" wrapText="1"/>
    </xf>
    <xf numFmtId="0" fontId="17" fillId="4" borderId="0" xfId="0" applyFont="1" applyFill="1" applyAlignment="1">
      <alignment horizontal="center" vertical="center" wrapText="1"/>
    </xf>
    <xf numFmtId="0" fontId="16" fillId="0" borderId="0" xfId="11" applyFont="1" applyAlignment="1">
      <alignment horizontal="left" indent="1"/>
    </xf>
    <xf numFmtId="0" fontId="17" fillId="0" borderId="0" xfId="11" applyFont="1" applyAlignment="1">
      <alignment horizontal="center" vertical="center" wrapText="1"/>
    </xf>
    <xf numFmtId="10" fontId="17" fillId="0" borderId="0" xfId="1" applyNumberFormat="1" applyFont="1" applyFill="1" applyAlignment="1">
      <alignment horizontal="center" vertical="center"/>
    </xf>
    <xf numFmtId="0" fontId="16" fillId="2" borderId="41" xfId="11" applyFont="1" applyFill="1" applyBorder="1" applyAlignment="1">
      <alignment horizontal="left" indent="1"/>
    </xf>
    <xf numFmtId="3" fontId="17" fillId="0" borderId="41" xfId="0" applyNumberFormat="1" applyFont="1" applyBorder="1" applyAlignment="1">
      <alignment horizontal="center" vertical="center"/>
    </xf>
    <xf numFmtId="0" fontId="17" fillId="4" borderId="41" xfId="0" applyFont="1" applyFill="1" applyBorder="1" applyAlignment="1">
      <alignment horizontal="center" vertical="center" wrapText="1"/>
    </xf>
    <xf numFmtId="10" fontId="17" fillId="0" borderId="3" xfId="1" applyNumberFormat="1" applyFont="1" applyFill="1" applyBorder="1" applyAlignment="1">
      <alignment horizontal="center" vertical="center" wrapText="1"/>
    </xf>
    <xf numFmtId="0" fontId="61" fillId="2" borderId="0" xfId="11" applyFont="1" applyFill="1" applyAlignment="1">
      <alignment horizontal="left"/>
    </xf>
    <xf numFmtId="0" fontId="62" fillId="2" borderId="0" xfId="11" applyFont="1" applyFill="1" applyAlignment="1">
      <alignment horizontal="left"/>
    </xf>
    <xf numFmtId="0" fontId="16" fillId="0" borderId="0" xfId="11" applyFont="1"/>
    <xf numFmtId="17" fontId="16" fillId="0" borderId="2" xfId="0" applyNumberFormat="1" applyFont="1" applyBorder="1" applyAlignment="1">
      <alignment horizontal="center" vertical="center"/>
    </xf>
    <xf numFmtId="0" fontId="23" fillId="0" borderId="2" xfId="0" applyFont="1" applyBorder="1" applyAlignment="1">
      <alignment horizontal="left" vertical="center" wrapText="1"/>
    </xf>
    <xf numFmtId="0" fontId="16" fillId="0" borderId="2" xfId="11" applyFont="1" applyBorder="1" applyAlignment="1">
      <alignment horizontal="center" vertical="center" wrapText="1"/>
    </xf>
    <xf numFmtId="9" fontId="16" fillId="0" borderId="2" xfId="1" applyFont="1" applyBorder="1" applyAlignment="1">
      <alignment horizontal="center" vertical="center" wrapText="1"/>
    </xf>
    <xf numFmtId="0" fontId="15" fillId="0" borderId="2" xfId="11" applyFont="1" applyBorder="1" applyAlignment="1">
      <alignment horizontal="center" vertical="center" wrapText="1"/>
    </xf>
    <xf numFmtId="1" fontId="16" fillId="0" borderId="37" xfId="0" applyNumberFormat="1" applyFont="1" applyBorder="1" applyAlignment="1">
      <alignment horizontal="center" vertical="center"/>
    </xf>
    <xf numFmtId="0" fontId="16" fillId="0" borderId="37" xfId="11" applyFont="1" applyBorder="1" applyAlignment="1">
      <alignment horizontal="center" vertical="center" wrapText="1"/>
    </xf>
    <xf numFmtId="9" fontId="16" fillId="0" borderId="37" xfId="1" applyFont="1" applyBorder="1" applyAlignment="1">
      <alignment horizontal="center" vertical="center" wrapText="1"/>
    </xf>
    <xf numFmtId="0" fontId="25" fillId="0" borderId="37" xfId="11" applyFont="1" applyBorder="1" applyAlignment="1">
      <alignment horizontal="center" vertical="center" wrapText="1"/>
    </xf>
    <xf numFmtId="0" fontId="16" fillId="0" borderId="36" xfId="11" applyFont="1" applyBorder="1" applyAlignment="1">
      <alignment horizontal="center" vertical="center" wrapText="1"/>
    </xf>
    <xf numFmtId="9" fontId="16" fillId="0" borderId="36" xfId="1" applyFont="1" applyBorder="1" applyAlignment="1">
      <alignment horizontal="center" vertical="center" wrapText="1"/>
    </xf>
    <xf numFmtId="0" fontId="25" fillId="0" borderId="36" xfId="11" applyFont="1" applyBorder="1" applyAlignment="1">
      <alignment horizontal="center" vertical="center" wrapText="1"/>
    </xf>
    <xf numFmtId="0" fontId="25" fillId="0" borderId="39" xfId="11" applyFont="1" applyBorder="1" applyAlignment="1">
      <alignment horizontal="center" vertical="center" wrapText="1"/>
    </xf>
    <xf numFmtId="0" fontId="16" fillId="0" borderId="0" xfId="11" applyFont="1" applyAlignment="1">
      <alignment horizontal="center" vertical="center" wrapText="1"/>
    </xf>
    <xf numFmtId="0" fontId="25" fillId="0" borderId="0" xfId="11" applyFont="1" applyAlignment="1">
      <alignment horizontal="center" vertical="center" wrapText="1"/>
    </xf>
    <xf numFmtId="0" fontId="16" fillId="2" borderId="0" xfId="11" applyFont="1" applyFill="1" applyAlignment="1">
      <alignment horizontal="center"/>
    </xf>
    <xf numFmtId="0" fontId="25" fillId="2" borderId="0" xfId="11" applyFont="1" applyFill="1" applyAlignment="1">
      <alignment horizontal="center" vertical="center"/>
    </xf>
    <xf numFmtId="0" fontId="25" fillId="2" borderId="0" xfId="11" applyFont="1" applyFill="1"/>
    <xf numFmtId="0" fontId="16" fillId="2" borderId="0" xfId="11" applyFont="1" applyFill="1" applyAlignment="1">
      <alignment vertical="center" wrapText="1"/>
    </xf>
    <xf numFmtId="0" fontId="16" fillId="2" borderId="0" xfId="11" applyFont="1" applyFill="1" applyAlignment="1">
      <alignment horizontal="center" vertical="center" wrapText="1"/>
    </xf>
    <xf numFmtId="0" fontId="61" fillId="0" borderId="0" xfId="11" applyFont="1" applyAlignment="1">
      <alignment horizontal="left"/>
    </xf>
    <xf numFmtId="0" fontId="16" fillId="2" borderId="1" xfId="26" applyFont="1" applyFill="1" applyBorder="1" applyAlignment="1">
      <alignment vertical="center" wrapText="1"/>
    </xf>
    <xf numFmtId="0" fontId="15" fillId="2" borderId="1" xfId="26" applyFont="1" applyFill="1" applyBorder="1" applyAlignment="1">
      <alignment horizontal="center" vertical="center" wrapText="1"/>
    </xf>
    <xf numFmtId="0" fontId="16" fillId="5" borderId="0" xfId="11" applyFont="1" applyFill="1" applyAlignment="1">
      <alignment horizontal="left" vertical="center" wrapText="1"/>
    </xf>
    <xf numFmtId="0" fontId="16" fillId="5" borderId="0" xfId="11" applyFont="1" applyFill="1" applyAlignment="1">
      <alignment vertical="center" wrapText="1"/>
    </xf>
    <xf numFmtId="3" fontId="16" fillId="2" borderId="0" xfId="10" applyNumberFormat="1" applyFont="1" applyFill="1" applyAlignment="1">
      <alignment vertical="center"/>
    </xf>
    <xf numFmtId="3" fontId="45" fillId="2" borderId="0" xfId="0" applyNumberFormat="1" applyFont="1" applyFill="1" applyAlignment="1">
      <alignment vertical="center" wrapText="1"/>
    </xf>
    <xf numFmtId="3" fontId="45" fillId="2" borderId="0" xfId="11" applyNumberFormat="1" applyFont="1" applyFill="1" applyAlignment="1">
      <alignment vertical="center" wrapText="1"/>
    </xf>
    <xf numFmtId="3" fontId="45" fillId="0" borderId="0" xfId="0" applyNumberFormat="1" applyFont="1" applyAlignment="1">
      <alignment vertical="center" wrapText="1"/>
    </xf>
    <xf numFmtId="3" fontId="45" fillId="0" borderId="0" xfId="11" applyNumberFormat="1" applyFont="1" applyAlignment="1">
      <alignment vertical="center" wrapText="1"/>
    </xf>
    <xf numFmtId="3" fontId="45" fillId="4" borderId="0" xfId="0" applyNumberFormat="1" applyFont="1" applyFill="1" applyAlignment="1">
      <alignment vertical="center" wrapText="1"/>
    </xf>
    <xf numFmtId="3" fontId="45" fillId="4" borderId="0" xfId="11" applyNumberFormat="1" applyFont="1" applyFill="1" applyAlignment="1">
      <alignment vertical="center" wrapText="1"/>
    </xf>
    <xf numFmtId="3" fontId="16" fillId="0" borderId="0" xfId="10" applyNumberFormat="1" applyFont="1" applyAlignment="1">
      <alignment vertical="center"/>
    </xf>
    <xf numFmtId="164" fontId="16" fillId="2" borderId="0" xfId="10" applyNumberFormat="1" applyFont="1" applyFill="1" applyAlignment="1">
      <alignment vertical="center"/>
    </xf>
    <xf numFmtId="1" fontId="45" fillId="0" borderId="0" xfId="0" applyNumberFormat="1" applyFont="1" applyAlignment="1">
      <alignment vertical="center" wrapText="1"/>
    </xf>
    <xf numFmtId="1" fontId="45" fillId="2" borderId="0" xfId="0" applyNumberFormat="1" applyFont="1" applyFill="1" applyAlignment="1">
      <alignment vertical="center" wrapText="1"/>
    </xf>
    <xf numFmtId="1" fontId="16" fillId="2" borderId="0" xfId="10" applyNumberFormat="1" applyFont="1" applyFill="1" applyAlignment="1">
      <alignment vertical="center"/>
    </xf>
    <xf numFmtId="1" fontId="45" fillId="0" borderId="0" xfId="11" applyNumberFormat="1" applyFont="1" applyAlignment="1">
      <alignment vertical="center" wrapText="1"/>
    </xf>
    <xf numFmtId="164" fontId="16" fillId="5" borderId="0" xfId="10" applyNumberFormat="1" applyFont="1" applyFill="1" applyAlignment="1">
      <alignment vertical="center" wrapText="1"/>
    </xf>
    <xf numFmtId="3" fontId="16" fillId="0" borderId="3" xfId="0" applyNumberFormat="1" applyFont="1" applyBorder="1" applyAlignment="1">
      <alignment vertical="center" wrapText="1"/>
    </xf>
    <xf numFmtId="0" fontId="63" fillId="0" borderId="0" xfId="11" applyFont="1" applyAlignment="1">
      <alignment horizontal="left"/>
    </xf>
    <xf numFmtId="0" fontId="17" fillId="2" borderId="1" xfId="26" applyFont="1" applyFill="1" applyBorder="1" applyAlignment="1">
      <alignment vertical="center" wrapText="1"/>
    </xf>
    <xf numFmtId="0" fontId="17" fillId="2" borderId="0" xfId="11" quotePrefix="1" applyFont="1" applyFill="1" applyAlignment="1">
      <alignment vertical="center" wrapText="1"/>
    </xf>
    <xf numFmtId="0" fontId="16" fillId="4" borderId="0" xfId="11" applyFont="1" applyFill="1" applyAlignment="1">
      <alignment horizontal="left" vertical="center" wrapText="1" indent="1"/>
    </xf>
    <xf numFmtId="0" fontId="17" fillId="4" borderId="0" xfId="11" applyFont="1" applyFill="1" applyAlignment="1">
      <alignment vertical="center" wrapText="1"/>
    </xf>
    <xf numFmtId="0" fontId="16" fillId="4" borderId="0" xfId="11" applyFont="1" applyFill="1" applyAlignment="1">
      <alignment vertical="center" wrapText="1"/>
    </xf>
    <xf numFmtId="0" fontId="16" fillId="2" borderId="0" xfId="11" applyFont="1" applyFill="1" applyAlignment="1">
      <alignment horizontal="left" vertical="center" wrapText="1"/>
    </xf>
    <xf numFmtId="0" fontId="16" fillId="0" borderId="3" xfId="11" applyFont="1" applyBorder="1" applyAlignment="1">
      <alignment horizontal="left" vertical="center" wrapText="1" indent="1"/>
    </xf>
    <xf numFmtId="0" fontId="16" fillId="4" borderId="3" xfId="11" applyFont="1" applyFill="1" applyBorder="1" applyAlignment="1">
      <alignment vertical="center" wrapText="1"/>
    </xf>
    <xf numFmtId="0" fontId="17" fillId="2" borderId="3" xfId="11" applyFont="1" applyFill="1" applyBorder="1" applyAlignment="1">
      <alignment vertical="center" wrapText="1"/>
    </xf>
    <xf numFmtId="0" fontId="16" fillId="2" borderId="3" xfId="11" applyFont="1" applyFill="1" applyBorder="1"/>
    <xf numFmtId="0" fontId="17" fillId="2" borderId="0" xfId="11" applyFont="1" applyFill="1" applyAlignment="1">
      <alignment wrapText="1"/>
    </xf>
    <xf numFmtId="0" fontId="63" fillId="2" borderId="0" xfId="11" applyFont="1" applyFill="1"/>
    <xf numFmtId="4" fontId="17" fillId="2" borderId="37" xfId="0" applyNumberFormat="1" applyFont="1" applyFill="1" applyBorder="1" applyAlignment="1">
      <alignment horizontal="center" vertical="center"/>
    </xf>
    <xf numFmtId="0" fontId="17" fillId="0" borderId="37" xfId="11" applyFont="1" applyBorder="1" applyAlignment="1">
      <alignment horizontal="center" vertical="center" wrapText="1"/>
    </xf>
    <xf numFmtId="0" fontId="17" fillId="0" borderId="37" xfId="11" applyFont="1" applyBorder="1" applyAlignment="1">
      <alignment horizontal="center" vertical="center"/>
    </xf>
    <xf numFmtId="0" fontId="17" fillId="2" borderId="37" xfId="11" applyFont="1" applyFill="1" applyBorder="1" applyAlignment="1">
      <alignment horizontal="center" vertical="center" wrapText="1"/>
    </xf>
    <xf numFmtId="3" fontId="17" fillId="2" borderId="36" xfId="0" applyNumberFormat="1" applyFont="1" applyFill="1" applyBorder="1"/>
    <xf numFmtId="4" fontId="17" fillId="2" borderId="0" xfId="0" applyNumberFormat="1" applyFont="1" applyFill="1" applyAlignment="1">
      <alignment horizontal="center" vertical="center"/>
    </xf>
    <xf numFmtId="4" fontId="17" fillId="2" borderId="36" xfId="0" applyNumberFormat="1" applyFont="1" applyFill="1" applyBorder="1" applyAlignment="1">
      <alignment horizontal="center" vertical="center"/>
    </xf>
    <xf numFmtId="0" fontId="17" fillId="0" borderId="36" xfId="11" applyFont="1" applyBorder="1" applyAlignment="1">
      <alignment horizontal="center" vertical="center"/>
    </xf>
    <xf numFmtId="0" fontId="17" fillId="2" borderId="36" xfId="11" applyFont="1" applyFill="1" applyBorder="1" applyAlignment="1">
      <alignment horizontal="center" vertical="center" wrapText="1"/>
    </xf>
    <xf numFmtId="0" fontId="29" fillId="2" borderId="0" xfId="4" applyFill="1"/>
    <xf numFmtId="3" fontId="16" fillId="3" borderId="0" xfId="0" applyNumberFormat="1" applyFont="1" applyFill="1"/>
    <xf numFmtId="3" fontId="16" fillId="2" borderId="0" xfId="0" applyNumberFormat="1" applyFont="1" applyFill="1"/>
    <xf numFmtId="10" fontId="24" fillId="0" borderId="0" xfId="0" applyNumberFormat="1" applyFont="1" applyAlignment="1">
      <alignment horizontal="right" vertical="center" wrapText="1"/>
    </xf>
    <xf numFmtId="10" fontId="16" fillId="0" borderId="0" xfId="0" applyNumberFormat="1" applyFont="1" applyAlignment="1">
      <alignment horizontal="right" vertical="center" wrapText="1"/>
    </xf>
    <xf numFmtId="3" fontId="17" fillId="2" borderId="0" xfId="16046" applyFont="1" applyFill="1" applyBorder="1">
      <alignment horizontal="right" vertical="center"/>
      <protection locked="0"/>
    </xf>
    <xf numFmtId="10" fontId="17" fillId="0" borderId="0" xfId="1" applyNumberFormat="1" applyFont="1" applyFill="1" applyBorder="1" applyAlignment="1" applyProtection="1">
      <alignment horizontal="right" vertical="center"/>
      <protection locked="0"/>
    </xf>
    <xf numFmtId="3" fontId="17" fillId="0" borderId="0" xfId="16046" applyFont="1" applyFill="1" applyBorder="1">
      <alignment horizontal="right" vertical="center"/>
      <protection locked="0"/>
    </xf>
    <xf numFmtId="3" fontId="17" fillId="3" borderId="0" xfId="16046" applyFont="1" applyFill="1" applyBorder="1">
      <alignment horizontal="right" vertical="center"/>
      <protection locked="0"/>
    </xf>
    <xf numFmtId="10" fontId="17" fillId="2" borderId="0" xfId="1" applyNumberFormat="1" applyFont="1" applyFill="1" applyBorder="1" applyAlignment="1" applyProtection="1">
      <alignment horizontal="right" vertical="center"/>
      <protection locked="0"/>
    </xf>
    <xf numFmtId="3" fontId="51" fillId="0" borderId="0" xfId="16046" applyFont="1" applyFill="1" applyBorder="1">
      <alignment horizontal="right" vertical="center"/>
      <protection locked="0"/>
    </xf>
    <xf numFmtId="10" fontId="17" fillId="2" borderId="3" xfId="1" applyNumberFormat="1" applyFont="1" applyFill="1" applyBorder="1" applyAlignment="1" applyProtection="1">
      <alignment horizontal="right" vertical="center"/>
      <protection locked="0"/>
    </xf>
    <xf numFmtId="3" fontId="16" fillId="0" borderId="0" xfId="0" applyNumberFormat="1" applyFont="1" applyAlignment="1">
      <alignment horizontal="right" vertical="center" wrapText="1"/>
    </xf>
    <xf numFmtId="0" fontId="15" fillId="10" borderId="0" xfId="0" applyFont="1" applyFill="1" applyAlignment="1">
      <alignment horizontal="right" vertical="center" wrapText="1"/>
    </xf>
    <xf numFmtId="0" fontId="14" fillId="10" borderId="0" xfId="0" applyFont="1" applyFill="1" applyAlignment="1">
      <alignment horizontal="right" vertical="center" wrapText="1"/>
    </xf>
    <xf numFmtId="3" fontId="17" fillId="0" borderId="0" xfId="0" applyNumberFormat="1" applyFont="1" applyAlignment="1">
      <alignment horizontal="right" vertical="center" wrapText="1"/>
    </xf>
    <xf numFmtId="0" fontId="25" fillId="0" borderId="0" xfId="0" applyFont="1" applyAlignment="1">
      <alignment horizontal="right" vertical="center" wrapText="1"/>
    </xf>
    <xf numFmtId="0" fontId="24" fillId="0" borderId="0" xfId="0" applyFont="1" applyAlignment="1">
      <alignment horizontal="right" vertical="center" wrapText="1"/>
    </xf>
    <xf numFmtId="0" fontId="14" fillId="10" borderId="0" xfId="0" applyFont="1" applyFill="1" applyAlignment="1">
      <alignment horizontal="center" vertical="center" wrapText="1"/>
    </xf>
    <xf numFmtId="3" fontId="17" fillId="0" borderId="0" xfId="0" applyNumberFormat="1" applyFont="1" applyAlignment="1">
      <alignment vertical="center" wrapText="1"/>
    </xf>
    <xf numFmtId="0" fontId="15" fillId="10" borderId="0" xfId="0" applyFont="1" applyFill="1" applyAlignment="1">
      <alignment horizontal="left" vertical="center" wrapText="1"/>
    </xf>
    <xf numFmtId="3" fontId="17" fillId="0" borderId="0" xfId="20354" applyFont="1" applyFill="1" applyBorder="1">
      <alignment horizontal="right" vertical="center"/>
      <protection locked="0"/>
    </xf>
    <xf numFmtId="3" fontId="17" fillId="0" borderId="3" xfId="20354" applyFont="1" applyFill="1" applyBorder="1">
      <alignment horizontal="right" vertical="center"/>
      <protection locked="0"/>
    </xf>
    <xf numFmtId="3" fontId="16" fillId="133" borderId="0" xfId="2" applyNumberFormat="1" applyFont="1" applyFill="1" applyAlignment="1">
      <alignment horizontal="center" vertical="center"/>
    </xf>
    <xf numFmtId="3" fontId="15" fillId="133" borderId="3" xfId="2" applyNumberFormat="1" applyFont="1" applyFill="1" applyBorder="1" applyAlignment="1">
      <alignment horizontal="center" vertical="center"/>
    </xf>
    <xf numFmtId="14" fontId="14" fillId="2" borderId="0" xfId="2" applyNumberFormat="1" applyFont="1" applyFill="1" applyAlignment="1">
      <alignment vertical="center" wrapText="1"/>
    </xf>
    <xf numFmtId="0" fontId="17" fillId="0" borderId="3" xfId="0" applyFont="1" applyBorder="1" applyAlignment="1">
      <alignment horizontal="left" vertical="center" wrapText="1" indent="3"/>
    </xf>
    <xf numFmtId="14" fontId="31" fillId="2" borderId="5" xfId="0" applyNumberFormat="1" applyFont="1" applyFill="1" applyBorder="1" applyAlignment="1">
      <alignment horizontal="center"/>
    </xf>
    <xf numFmtId="0" fontId="15" fillId="0" borderId="0" xfId="0" applyFont="1" applyAlignment="1">
      <alignment horizontal="left" wrapText="1"/>
    </xf>
    <xf numFmtId="0" fontId="15" fillId="0" borderId="0" xfId="0" applyFont="1" applyAlignment="1">
      <alignment horizontal="left"/>
    </xf>
    <xf numFmtId="0" fontId="10" fillId="0" borderId="0" xfId="0" applyFont="1" applyAlignment="1">
      <alignment horizontal="left" vertical="center" wrapText="1"/>
    </xf>
    <xf numFmtId="0" fontId="14" fillId="0" borderId="6" xfId="0" applyFont="1" applyBorder="1" applyAlignment="1">
      <alignment horizontal="left" vertical="center" wrapText="1"/>
    </xf>
    <xf numFmtId="0" fontId="16" fillId="0" borderId="0" xfId="0" applyFont="1" applyAlignment="1">
      <alignment horizontal="left"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14" fontId="15" fillId="0" borderId="3" xfId="0" quotePrefix="1" applyNumberFormat="1" applyFont="1" applyBorder="1" applyAlignment="1">
      <alignment horizontal="left"/>
    </xf>
    <xf numFmtId="0" fontId="14" fillId="0" borderId="0" xfId="0" applyFont="1" applyAlignment="1">
      <alignment horizontal="center" vertical="center" wrapText="1"/>
    </xf>
    <xf numFmtId="0" fontId="14" fillId="0" borderId="1" xfId="0" applyFont="1" applyBorder="1" applyAlignment="1">
      <alignment horizontal="center"/>
    </xf>
    <xf numFmtId="14" fontId="15" fillId="0" borderId="3" xfId="0" applyNumberFormat="1" applyFont="1" applyBorder="1" applyAlignment="1">
      <alignment horizontal="left"/>
    </xf>
    <xf numFmtId="0" fontId="15" fillId="0" borderId="3" xfId="0" applyFont="1" applyBorder="1" applyAlignment="1">
      <alignment horizontal="left"/>
    </xf>
    <xf numFmtId="0" fontId="17" fillId="0" borderId="2" xfId="0" applyFont="1" applyBorder="1" applyAlignment="1">
      <alignment horizontal="left" vertical="center" wrapText="1"/>
    </xf>
    <xf numFmtId="0" fontId="32" fillId="0" borderId="0" xfId="0" applyFont="1" applyAlignment="1">
      <alignment horizontal="left" vertical="center" wrapText="1"/>
    </xf>
    <xf numFmtId="0" fontId="15" fillId="0" borderId="2"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1" xfId="2" applyFont="1" applyBorder="1" applyAlignment="1">
      <alignment horizontal="center" vertical="center" wrapText="1"/>
    </xf>
    <xf numFmtId="0" fontId="17" fillId="0" borderId="0" xfId="0" applyFont="1" applyAlignment="1">
      <alignment horizontal="left" wrapText="1"/>
    </xf>
    <xf numFmtId="0" fontId="17" fillId="0" borderId="0" xfId="0" applyFont="1" applyAlignment="1">
      <alignment horizontal="left" vertical="center" wrapText="1"/>
    </xf>
    <xf numFmtId="0" fontId="14" fillId="0" borderId="5" xfId="0" applyFont="1" applyBorder="1" applyAlignment="1">
      <alignment horizontal="center" vertical="center" wrapText="1"/>
    </xf>
    <xf numFmtId="0" fontId="28" fillId="0" borderId="0" xfId="0" applyFont="1" applyAlignment="1">
      <alignment horizontal="left" vertical="center" wrapText="1"/>
    </xf>
    <xf numFmtId="0" fontId="28" fillId="0" borderId="11" xfId="0" applyFont="1" applyBorder="1" applyAlignment="1">
      <alignment horizontal="left" vertical="center" wrapText="1"/>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6" fillId="0" borderId="2" xfId="0" applyFont="1" applyBorder="1" applyAlignment="1">
      <alignment horizontal="left" wrapText="1"/>
    </xf>
    <xf numFmtId="0" fontId="14" fillId="0" borderId="2" xfId="2" applyFont="1" applyBorder="1" applyAlignment="1">
      <alignment horizontal="center" vertical="center" wrapText="1"/>
    </xf>
    <xf numFmtId="0" fontId="14" fillId="0" borderId="3" xfId="2" applyFont="1" applyBorder="1" applyAlignment="1">
      <alignment horizontal="center" vertical="center" wrapText="1"/>
    </xf>
    <xf numFmtId="14" fontId="14" fillId="0" borderId="2" xfId="2" applyNumberFormat="1" applyFont="1" applyBorder="1" applyAlignment="1">
      <alignment horizontal="center" vertical="center" wrapText="1"/>
    </xf>
    <xf numFmtId="0" fontId="14" fillId="0" borderId="2" xfId="14" applyFont="1" applyFill="1" applyBorder="1" applyAlignment="1">
      <alignment horizontal="center" vertical="center"/>
    </xf>
    <xf numFmtId="0" fontId="14" fillId="0" borderId="0" xfId="14" applyFont="1" applyFill="1" applyBorder="1" applyAlignment="1">
      <alignment horizontal="center" vertical="center"/>
    </xf>
    <xf numFmtId="0" fontId="28" fillId="0" borderId="2" xfId="0" applyFont="1" applyBorder="1" applyAlignment="1">
      <alignment horizontal="left" vertical="center" wrapText="1"/>
    </xf>
    <xf numFmtId="0" fontId="17" fillId="0" borderId="0" xfId="13" applyFont="1" applyAlignment="1">
      <alignment horizontal="left" vertical="center" wrapText="1"/>
    </xf>
    <xf numFmtId="0" fontId="28" fillId="0" borderId="0" xfId="0" applyFont="1" applyAlignment="1">
      <alignment horizontal="left" vertical="center" wrapText="1" indent="1"/>
    </xf>
    <xf numFmtId="0" fontId="15" fillId="0" borderId="2" xfId="0" applyFont="1" applyBorder="1" applyAlignment="1">
      <alignment horizontal="center" vertical="center"/>
    </xf>
    <xf numFmtId="0" fontId="15" fillId="0" borderId="3" xfId="0" applyFont="1" applyBorder="1" applyAlignment="1">
      <alignment horizontal="center" vertical="center"/>
    </xf>
    <xf numFmtId="14" fontId="35" fillId="0" borderId="2" xfId="0" applyNumberFormat="1" applyFont="1" applyBorder="1" applyAlignment="1">
      <alignment horizontal="left" vertical="center" wrapText="1"/>
    </xf>
    <xf numFmtId="0" fontId="14" fillId="0" borderId="2" xfId="15" applyFont="1" applyBorder="1" applyAlignment="1">
      <alignment horizontal="center" vertical="center"/>
    </xf>
    <xf numFmtId="0" fontId="14" fillId="0" borderId="0" xfId="15" applyFont="1" applyAlignment="1">
      <alignment horizontal="center" vertical="center"/>
    </xf>
    <xf numFmtId="0" fontId="14" fillId="0" borderId="3" xfId="15" applyFont="1" applyBorder="1" applyAlignment="1">
      <alignment horizontal="center" vertical="center"/>
    </xf>
    <xf numFmtId="0" fontId="28" fillId="0" borderId="1" xfId="18" applyFont="1" applyFill="1" applyBorder="1" applyAlignment="1">
      <alignment horizontal="center" vertical="center" wrapText="1"/>
    </xf>
    <xf numFmtId="0" fontId="14" fillId="0" borderId="1" xfId="18" applyFont="1" applyFill="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0" fontId="28" fillId="0" borderId="0" xfId="0" applyFont="1" applyAlignment="1">
      <alignment horizontal="left" vertical="center"/>
    </xf>
    <xf numFmtId="0" fontId="28" fillId="0" borderId="11" xfId="0" applyFont="1" applyBorder="1" applyAlignment="1">
      <alignment horizontal="left" vertical="center"/>
    </xf>
    <xf numFmtId="0" fontId="14" fillId="0" borderId="11" xfId="0" applyFont="1" applyBorder="1" applyAlignment="1">
      <alignment horizontal="left" vertical="center" wrapText="1"/>
    </xf>
    <xf numFmtId="0" fontId="15" fillId="0" borderId="13" xfId="0" applyFont="1" applyBorder="1" applyAlignment="1">
      <alignment horizontal="center" vertical="center" wrapText="1"/>
    </xf>
    <xf numFmtId="0" fontId="15" fillId="0" borderId="13" xfId="0" applyFont="1" applyBorder="1" applyAlignment="1">
      <alignment horizontal="center" vertical="center"/>
    </xf>
    <xf numFmtId="0" fontId="15" fillId="0" borderId="6" xfId="0" applyFont="1" applyBorder="1" applyAlignment="1">
      <alignment horizontal="left" vertical="center" wrapText="1"/>
    </xf>
    <xf numFmtId="0" fontId="15" fillId="0" borderId="11" xfId="0" applyFont="1" applyBorder="1" applyAlignment="1">
      <alignment horizontal="left"/>
    </xf>
    <xf numFmtId="0" fontId="15" fillId="0" borderId="6" xfId="0" applyFont="1" applyBorder="1" applyAlignment="1">
      <alignment horizontal="center" vertical="center" wrapText="1"/>
    </xf>
    <xf numFmtId="14" fontId="15" fillId="0" borderId="0" xfId="0" applyNumberFormat="1" applyFont="1" applyAlignment="1">
      <alignment horizontal="left"/>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14" fillId="0" borderId="0" xfId="2" applyFont="1" applyAlignment="1">
      <alignment horizontal="center" vertical="center" wrapText="1"/>
    </xf>
    <xf numFmtId="0" fontId="14" fillId="0" borderId="1" xfId="2" applyFont="1" applyBorder="1" applyAlignment="1">
      <alignment horizontal="center" vertical="center" wrapText="1"/>
    </xf>
    <xf numFmtId="0" fontId="14" fillId="0" borderId="1" xfId="2" applyFont="1" applyBorder="1" applyAlignment="1">
      <alignment horizontal="left" vertical="center" wrapText="1"/>
    </xf>
    <xf numFmtId="0" fontId="14" fillId="0" borderId="14" xfId="2" applyFont="1" applyBorder="1" applyAlignment="1">
      <alignment horizontal="left" vertical="center" wrapText="1"/>
    </xf>
    <xf numFmtId="0" fontId="14" fillId="0" borderId="18" xfId="2" applyFont="1" applyBorder="1" applyAlignment="1">
      <alignment horizontal="left" vertical="center" wrapText="1"/>
    </xf>
    <xf numFmtId="0" fontId="14" fillId="0" borderId="0" xfId="2" applyFont="1" applyAlignment="1">
      <alignment horizontal="center" vertical="center"/>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9" applyFont="1" applyBorder="1" applyAlignment="1">
      <alignment horizontal="center" vertical="center"/>
    </xf>
    <xf numFmtId="0" fontId="14" fillId="0" borderId="3" xfId="9" applyFont="1" applyBorder="1" applyAlignment="1">
      <alignment horizontal="center" vertical="center"/>
    </xf>
    <xf numFmtId="0" fontId="14" fillId="0" borderId="2" xfId="9" applyFont="1" applyBorder="1" applyAlignment="1">
      <alignment horizontal="center" vertical="center" wrapText="1"/>
    </xf>
    <xf numFmtId="0" fontId="14" fillId="0" borderId="3" xfId="9"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14" xfId="2" applyFont="1" applyBorder="1" applyAlignment="1">
      <alignment horizontal="center" vertical="center" wrapText="1"/>
    </xf>
    <xf numFmtId="0" fontId="14" fillId="0" borderId="18" xfId="2" applyFont="1" applyBorder="1" applyAlignment="1">
      <alignment horizontal="center" vertical="top" wrapText="1"/>
    </xf>
    <xf numFmtId="0" fontId="14" fillId="0" borderId="14" xfId="2" applyFont="1" applyBorder="1" applyAlignment="1">
      <alignment horizontal="center" vertical="top" wrapText="1"/>
    </xf>
    <xf numFmtId="0" fontId="14" fillId="0" borderId="18" xfId="2" applyFont="1" applyBorder="1" applyAlignment="1">
      <alignment horizontal="center" vertical="center" wrapText="1"/>
    </xf>
    <xf numFmtId="0" fontId="14" fillId="0" borderId="16" xfId="2" applyFont="1" applyBorder="1" applyAlignment="1">
      <alignment horizontal="center" vertical="center" wrapText="1"/>
    </xf>
    <xf numFmtId="0" fontId="14" fillId="0" borderId="15" xfId="2" applyFont="1" applyBorder="1" applyAlignment="1">
      <alignment horizontal="center" vertical="center" wrapText="1"/>
    </xf>
    <xf numFmtId="0" fontId="14" fillId="0" borderId="20" xfId="2" applyFont="1" applyBorder="1" applyAlignment="1">
      <alignment horizontal="center" vertical="center" wrapText="1"/>
    </xf>
    <xf numFmtId="0" fontId="14" fillId="0" borderId="19" xfId="2" applyFont="1" applyBorder="1" applyAlignment="1">
      <alignment horizontal="center" vertical="center" wrapText="1"/>
    </xf>
    <xf numFmtId="0" fontId="14" fillId="0" borderId="3" xfId="2" applyFont="1" applyBorder="1" applyAlignment="1">
      <alignment horizontal="left" vertical="center" wrapText="1"/>
    </xf>
    <xf numFmtId="0" fontId="14" fillId="0" borderId="15" xfId="2" applyFont="1" applyBorder="1" applyAlignment="1">
      <alignment horizontal="left" vertical="center" wrapText="1"/>
    </xf>
    <xf numFmtId="0" fontId="15" fillId="0" borderId="2" xfId="2" applyFont="1" applyBorder="1" applyAlignment="1">
      <alignment horizontal="center" vertical="center"/>
    </xf>
    <xf numFmtId="0" fontId="15" fillId="0" borderId="3" xfId="2" applyFont="1" applyBorder="1" applyAlignment="1">
      <alignment horizontal="center" vertical="center"/>
    </xf>
    <xf numFmtId="0" fontId="15" fillId="0" borderId="0" xfId="2" applyFont="1" applyAlignment="1">
      <alignment horizontal="center" vertical="center"/>
    </xf>
    <xf numFmtId="0" fontId="15" fillId="0" borderId="16" xfId="2" applyFont="1" applyBorder="1" applyAlignment="1">
      <alignment horizontal="center" vertical="center"/>
    </xf>
    <xf numFmtId="0" fontId="15" fillId="0" borderId="15" xfId="2" applyFont="1" applyBorder="1" applyAlignment="1">
      <alignment horizontal="center" vertical="center"/>
    </xf>
    <xf numFmtId="0" fontId="15" fillId="0" borderId="18" xfId="2" applyFont="1" applyBorder="1" applyAlignment="1">
      <alignment horizontal="left"/>
    </xf>
    <xf numFmtId="0" fontId="15" fillId="0" borderId="1" xfId="2" applyFont="1" applyBorder="1" applyAlignment="1">
      <alignment horizontal="left"/>
    </xf>
    <xf numFmtId="0" fontId="15" fillId="0" borderId="18" xfId="0" applyFont="1" applyBorder="1" applyAlignment="1">
      <alignment horizontal="left"/>
    </xf>
    <xf numFmtId="0" fontId="15" fillId="0" borderId="1" xfId="0" applyFont="1" applyBorder="1" applyAlignment="1">
      <alignment horizontal="left"/>
    </xf>
    <xf numFmtId="14" fontId="14" fillId="0" borderId="16" xfId="0" applyNumberFormat="1" applyFont="1" applyBorder="1" applyAlignment="1">
      <alignment horizontal="center" vertical="center" wrapText="1"/>
    </xf>
    <xf numFmtId="14" fontId="14" fillId="0" borderId="17" xfId="0" applyNumberFormat="1" applyFont="1" applyBorder="1" applyAlignment="1">
      <alignment horizontal="center" vertical="center" wrapText="1"/>
    </xf>
    <xf numFmtId="14" fontId="14" fillId="0" borderId="15" xfId="0" applyNumberFormat="1" applyFont="1" applyBorder="1" applyAlignment="1">
      <alignment horizontal="center" vertical="center" wrapText="1"/>
    </xf>
    <xf numFmtId="14" fontId="14" fillId="0" borderId="0" xfId="0" applyNumberFormat="1" applyFont="1" applyAlignment="1">
      <alignment horizontal="center" vertical="center" wrapText="1"/>
    </xf>
    <xf numFmtId="14" fontId="14" fillId="0" borderId="3" xfId="0" applyNumberFormat="1" applyFont="1" applyBorder="1" applyAlignment="1">
      <alignment horizontal="center" vertical="center" wrapText="1"/>
    </xf>
    <xf numFmtId="0" fontId="16" fillId="0" borderId="5" xfId="0" applyFont="1" applyBorder="1" applyAlignment="1">
      <alignment horizontal="center" wrapText="1"/>
    </xf>
    <xf numFmtId="9" fontId="15" fillId="0" borderId="2" xfId="2" applyNumberFormat="1" applyFont="1" applyBorder="1" applyAlignment="1">
      <alignment horizontal="center" vertical="center" wrapText="1"/>
    </xf>
    <xf numFmtId="9" fontId="15" fillId="0" borderId="3" xfId="2" applyNumberFormat="1" applyFont="1" applyBorder="1" applyAlignment="1">
      <alignment horizontal="center" vertical="center" wrapText="1"/>
    </xf>
    <xf numFmtId="0" fontId="14" fillId="0" borderId="6" xfId="2" applyFont="1" applyBorder="1" applyAlignment="1">
      <alignment horizontal="center" vertical="center" wrapText="1"/>
    </xf>
    <xf numFmtId="0" fontId="14" fillId="0" borderId="7" xfId="2" applyFont="1" applyBorder="1" applyAlignment="1">
      <alignment horizontal="center" vertical="center" wrapText="1"/>
    </xf>
    <xf numFmtId="0" fontId="10" fillId="0" borderId="0" xfId="0" applyFont="1" applyAlignment="1">
      <alignment vertical="center" wrapText="1"/>
    </xf>
    <xf numFmtId="14" fontId="15" fillId="2" borderId="3" xfId="0" applyNumberFormat="1" applyFont="1" applyFill="1" applyBorder="1" applyAlignment="1">
      <alignment horizontal="left"/>
    </xf>
    <xf numFmtId="0" fontId="15" fillId="2" borderId="2" xfId="2" applyFont="1" applyFill="1" applyBorder="1" applyAlignment="1">
      <alignment horizontal="center" vertical="center"/>
    </xf>
    <xf numFmtId="0" fontId="15" fillId="2" borderId="3" xfId="2" applyFont="1" applyFill="1" applyBorder="1" applyAlignment="1">
      <alignment horizontal="center" vertical="center"/>
    </xf>
    <xf numFmtId="0" fontId="15" fillId="2" borderId="2" xfId="2" applyFont="1" applyFill="1" applyBorder="1" applyAlignment="1">
      <alignment horizontal="center" vertical="center" wrapText="1"/>
    </xf>
    <xf numFmtId="0" fontId="15" fillId="2" borderId="3" xfId="2" applyFont="1" applyFill="1" applyBorder="1" applyAlignment="1">
      <alignment horizontal="center" vertical="center" wrapText="1"/>
    </xf>
    <xf numFmtId="0" fontId="14" fillId="2" borderId="1" xfId="2" applyFont="1" applyFill="1" applyBorder="1" applyAlignment="1">
      <alignment vertical="center" wrapText="1"/>
    </xf>
    <xf numFmtId="0" fontId="0" fillId="0" borderId="1" xfId="0" applyBorder="1" applyAlignment="1">
      <alignment vertical="center" wrapText="1"/>
    </xf>
    <xf numFmtId="0" fontId="16" fillId="0" borderId="11" xfId="2" applyFont="1" applyBorder="1" applyAlignment="1">
      <alignment horizontal="center" vertical="center" wrapText="1"/>
    </xf>
    <xf numFmtId="0" fontId="16" fillId="0" borderId="0" xfId="2" applyFont="1" applyAlignment="1">
      <alignment horizontal="center" vertical="center" wrapText="1"/>
    </xf>
    <xf numFmtId="0" fontId="16" fillId="0" borderId="10" xfId="2" applyFont="1" applyBorder="1" applyAlignment="1">
      <alignment horizontal="center" vertical="center" wrapText="1"/>
    </xf>
    <xf numFmtId="0" fontId="15" fillId="0" borderId="1" xfId="2" applyFont="1" applyBorder="1" applyAlignment="1">
      <alignment horizontal="center" vertical="center"/>
    </xf>
    <xf numFmtId="0" fontId="16" fillId="0" borderId="2" xfId="2" applyFont="1" applyBorder="1" applyAlignment="1">
      <alignment horizontal="center" vertical="center" wrapText="1"/>
    </xf>
    <xf numFmtId="0" fontId="15" fillId="0" borderId="2" xfId="0" applyFont="1" applyBorder="1" applyAlignment="1">
      <alignment horizontal="center"/>
    </xf>
    <xf numFmtId="0" fontId="15" fillId="0" borderId="2" xfId="0" applyFont="1" applyBorder="1" applyAlignment="1">
      <alignment horizontal="left" wrapText="1"/>
    </xf>
    <xf numFmtId="0" fontId="15" fillId="0" borderId="2" xfId="0" applyFont="1" applyBorder="1" applyAlignment="1">
      <alignment horizontal="left" vertical="center" wrapText="1"/>
    </xf>
    <xf numFmtId="0" fontId="15" fillId="0" borderId="2" xfId="0" applyFont="1" applyBorder="1" applyAlignment="1">
      <alignment vertical="center" wrapText="1"/>
    </xf>
    <xf numFmtId="0" fontId="15" fillId="0" borderId="0" xfId="0" applyFont="1" applyAlignment="1">
      <alignment horizontal="left" vertical="center" wrapText="1"/>
    </xf>
    <xf numFmtId="0" fontId="32" fillId="0" borderId="0" xfId="0" applyFont="1" applyAlignment="1">
      <alignment horizontal="left" vertical="top" wrapText="1"/>
    </xf>
    <xf numFmtId="0" fontId="41" fillId="0" borderId="18" xfId="0" applyFont="1" applyBorder="1" applyAlignment="1">
      <alignment horizontal="center" vertical="center" wrapText="1"/>
    </xf>
    <xf numFmtId="0" fontId="0" fillId="0" borderId="1" xfId="0" applyBorder="1" applyAlignment="1">
      <alignment horizontal="center" vertical="center" wrapText="1"/>
    </xf>
    <xf numFmtId="0" fontId="41" fillId="0" borderId="1" xfId="0" applyFont="1" applyBorder="1" applyAlignment="1">
      <alignment horizontal="center" vertical="center" wrapText="1"/>
    </xf>
    <xf numFmtId="0" fontId="41" fillId="0" borderId="14" xfId="0" applyFont="1" applyBorder="1" applyAlignment="1">
      <alignment horizontal="center" vertical="center" wrapText="1"/>
    </xf>
    <xf numFmtId="0" fontId="14" fillId="2" borderId="0" xfId="11" applyFont="1" applyFill="1" applyAlignment="1">
      <alignment horizontal="center" vertical="center" wrapText="1"/>
    </xf>
    <xf numFmtId="0" fontId="14" fillId="2" borderId="3" xfId="11" applyFont="1" applyFill="1" applyBorder="1" applyAlignment="1">
      <alignment horizontal="center" vertical="center" wrapText="1"/>
    </xf>
    <xf numFmtId="0" fontId="14" fillId="2" borderId="2" xfId="11" applyFont="1" applyFill="1" applyBorder="1" applyAlignment="1">
      <alignment vertical="center" wrapText="1"/>
    </xf>
    <xf numFmtId="0" fontId="14" fillId="2" borderId="0" xfId="11" applyFont="1" applyFill="1" applyAlignment="1">
      <alignment vertical="center" wrapText="1"/>
    </xf>
    <xf numFmtId="0" fontId="16" fillId="0" borderId="32" xfId="11" applyFont="1" applyBorder="1" applyAlignment="1">
      <alignment horizontal="center" vertical="center" wrapText="1"/>
    </xf>
    <xf numFmtId="0" fontId="16" fillId="0" borderId="33" xfId="11" applyFont="1" applyBorder="1" applyAlignment="1">
      <alignment horizontal="center" vertical="center" wrapText="1"/>
    </xf>
    <xf numFmtId="0" fontId="16" fillId="0" borderId="37" xfId="11" applyFont="1" applyBorder="1" applyAlignment="1">
      <alignment horizontal="left" vertical="center" wrapText="1"/>
    </xf>
    <xf numFmtId="0" fontId="16" fillId="0" borderId="36" xfId="11" applyFont="1" applyBorder="1" applyAlignment="1">
      <alignment horizontal="left" vertical="center" wrapText="1"/>
    </xf>
    <xf numFmtId="0" fontId="16" fillId="2" borderId="30" xfId="11" applyFont="1" applyFill="1" applyBorder="1" applyAlignment="1">
      <alignment horizontal="center"/>
    </xf>
    <xf numFmtId="0" fontId="16" fillId="2" borderId="31" xfId="11" applyFont="1" applyFill="1" applyBorder="1" applyAlignment="1">
      <alignment horizontal="center"/>
    </xf>
    <xf numFmtId="0" fontId="16" fillId="0" borderId="34" xfId="11" applyFont="1" applyBorder="1" applyAlignment="1">
      <alignment horizontal="center" vertical="center" wrapText="1"/>
    </xf>
    <xf numFmtId="0" fontId="17" fillId="0" borderId="0" xfId="11" applyFont="1" applyAlignment="1">
      <alignment horizontal="left" vertical="top" wrapText="1"/>
    </xf>
    <xf numFmtId="0" fontId="17" fillId="0" borderId="0" xfId="11" applyFont="1" applyAlignment="1">
      <alignment horizontal="left" vertical="top"/>
    </xf>
    <xf numFmtId="0" fontId="15" fillId="0" borderId="0" xfId="11" applyFont="1" applyAlignment="1">
      <alignment horizontal="center" vertical="center" wrapText="1"/>
    </xf>
    <xf numFmtId="0" fontId="15" fillId="0" borderId="3" xfId="11" applyFont="1" applyBorder="1" applyAlignment="1">
      <alignment horizontal="center" vertical="center" wrapText="1"/>
    </xf>
    <xf numFmtId="0" fontId="15" fillId="0" borderId="0" xfId="11" applyFont="1" applyAlignment="1">
      <alignment horizontal="center" vertical="center"/>
    </xf>
    <xf numFmtId="0" fontId="14" fillId="0" borderId="0" xfId="11" applyFont="1" applyAlignment="1">
      <alignment horizontal="center" vertical="center" wrapText="1"/>
    </xf>
    <xf numFmtId="0" fontId="14" fillId="0" borderId="3" xfId="11" applyFont="1" applyBorder="1" applyAlignment="1">
      <alignment horizontal="center" vertical="center" wrapText="1"/>
    </xf>
    <xf numFmtId="0" fontId="14" fillId="0" borderId="0" xfId="11" applyFont="1" applyAlignment="1">
      <alignment horizontal="center" wrapText="1"/>
    </xf>
    <xf numFmtId="0" fontId="15" fillId="2" borderId="2" xfId="11" applyFont="1" applyFill="1" applyBorder="1" applyAlignment="1">
      <alignment horizontal="center" vertical="center"/>
    </xf>
    <xf numFmtId="0" fontId="15" fillId="2" borderId="3" xfId="11" applyFont="1" applyFill="1" applyBorder="1" applyAlignment="1">
      <alignment horizontal="center" vertical="center"/>
    </xf>
    <xf numFmtId="0" fontId="15" fillId="2" borderId="0" xfId="11" applyFont="1" applyFill="1" applyAlignment="1">
      <alignment horizontal="center" vertical="center" wrapText="1"/>
    </xf>
    <xf numFmtId="0" fontId="15" fillId="2" borderId="2" xfId="11" applyFont="1" applyFill="1" applyBorder="1" applyAlignment="1">
      <alignment horizontal="center" vertical="center" wrapText="1"/>
    </xf>
    <xf numFmtId="0" fontId="15" fillId="2" borderId="3" xfId="11" applyFont="1" applyFill="1" applyBorder="1" applyAlignment="1">
      <alignment horizontal="center" vertical="center" wrapText="1"/>
    </xf>
    <xf numFmtId="0" fontId="14" fillId="5" borderId="0" xfId="11" applyFont="1" applyFill="1" applyAlignment="1">
      <alignment horizontal="center" vertical="center" wrapText="1"/>
    </xf>
    <xf numFmtId="0" fontId="15" fillId="5" borderId="0" xfId="11" applyFont="1" applyFill="1" applyAlignment="1">
      <alignment horizontal="center" vertical="center" wrapText="1"/>
    </xf>
    <xf numFmtId="0" fontId="14" fillId="5" borderId="2" xfId="11" applyFont="1" applyFill="1" applyBorder="1" applyAlignment="1">
      <alignment horizontal="center" vertical="center" wrapText="1"/>
    </xf>
    <xf numFmtId="0" fontId="14" fillId="0" borderId="2" xfId="11" applyFont="1" applyBorder="1" applyAlignment="1">
      <alignment horizontal="center" vertical="center" wrapText="1"/>
    </xf>
    <xf numFmtId="0" fontId="14" fillId="2" borderId="2" xfId="11" applyFont="1" applyFill="1" applyBorder="1" applyAlignment="1">
      <alignment horizontal="center" vertical="center" wrapText="1"/>
    </xf>
    <xf numFmtId="0" fontId="14" fillId="2" borderId="36" xfId="11" applyFont="1" applyFill="1" applyBorder="1" applyAlignment="1">
      <alignment horizontal="center" vertical="center" wrapText="1"/>
    </xf>
    <xf numFmtId="0" fontId="14" fillId="2" borderId="2" xfId="11" applyFont="1" applyFill="1" applyBorder="1" applyAlignment="1">
      <alignment horizontal="center" vertical="center"/>
    </xf>
    <xf numFmtId="0" fontId="14" fillId="2" borderId="3" xfId="11" applyFont="1" applyFill="1" applyBorder="1" applyAlignment="1">
      <alignment horizontal="center" vertical="center"/>
    </xf>
  </cellXfs>
  <cellStyles count="20369">
    <cellStyle name=" 1" xfId="63" xr:uid="{5A7AB14B-5BA5-4DF1-B8A0-13365726C234}"/>
    <cellStyle name=" 1 2" xfId="64" xr:uid="{CC8914EB-C357-4E56-940E-9F45A90C1897}"/>
    <cellStyle name=" 1 2 2" xfId="65" xr:uid="{DB5FAFC7-EED9-4A3C-B143-D62450F8C93F}"/>
    <cellStyle name=" 1 3" xfId="66" xr:uid="{E7037A23-2107-489A-9A57-D5100D4C78BD}"/>
    <cellStyle name=" 1_Cadrage conso" xfId="67" xr:uid="{7380A782-94DE-41E8-8838-AE6B438D6504}"/>
    <cellStyle name="$" xfId="68" xr:uid="{4F93407D-18E4-44CD-850C-85486560421A}"/>
    <cellStyle name="$ &amp; ¢" xfId="69" xr:uid="{93F82B8B-0893-4380-BDF2-0D3092466E42}"/>
    <cellStyle name="$ &amp; ¢ 2" xfId="70" xr:uid="{9EE1DF7B-385E-4F5D-8924-A8A08AB40563}"/>
    <cellStyle name="$ 2" xfId="71" xr:uid="{D3A8BB65-FB7A-4A07-875A-2E9D64BE86BE}"/>
    <cellStyle name="$ 3" xfId="72" xr:uid="{244FDC0C-5148-4867-8D0E-A47A20CD24C9}"/>
    <cellStyle name="$ 4" xfId="73" xr:uid="{E1924E17-A018-4589-9801-B8737AAC5DA3}"/>
    <cellStyle name="$ 5" xfId="74" xr:uid="{33D53587-E941-4B83-BEB5-4B75CB24C2DF}"/>
    <cellStyle name="$ 6" xfId="75" xr:uid="{0570666C-4635-4E36-8069-61A3211D170F}"/>
    <cellStyle name="$ 7" xfId="76" xr:uid="{673ABC9E-3E35-4B85-94DB-DFFE14013CBA}"/>
    <cellStyle name="$.0" xfId="77" xr:uid="{353A4701-FA3B-4C71-B014-11D76A4DDFA8}"/>
    <cellStyle name="$.0 2" xfId="78" xr:uid="{EE4F0F5B-B34E-431E-B649-93169513D457}"/>
    <cellStyle name="$.00" xfId="79" xr:uid="{AF8E83DD-E38A-47D0-9EEC-FDBB815836EF}"/>
    <cellStyle name="$.00 2" xfId="80" xr:uid="{F5D9CBDD-DC0B-4447-B150-08FBD9323D7E}"/>
    <cellStyle name="$.000" xfId="81" xr:uid="{B98B52E1-9CA9-4C2E-8AE3-70C74C6240D5}"/>
    <cellStyle name="$.000 2" xfId="82" xr:uid="{803A6BC5-507D-43C6-AE8F-3EEE91998809}"/>
    <cellStyle name="$_AFS" xfId="83" xr:uid="{CB13FD78-6B25-4913-9582-FC5E7F0503AE}"/>
    <cellStyle name="$_Cadrage conso" xfId="84" xr:uid="{AA2CE7AD-9951-4645-810F-634A4B89F350}"/>
    <cellStyle name="$_Classeur1" xfId="85" xr:uid="{9975E6BE-73AC-4E23-AB3A-6750462249BF}"/>
    <cellStyle name="$_Classeur2" xfId="86" xr:uid="{CDA58B65-908A-43E2-A0C6-6686DC8B55FB}"/>
    <cellStyle name="$_Classeur3" xfId="87" xr:uid="{E01885C3-5F69-48C3-B557-1D88B280198D}"/>
    <cellStyle name="$_dcf" xfId="88" xr:uid="{F4C219B2-69CF-4A3A-BBD5-8EDF30A7CA1B}"/>
    <cellStyle name="$_dcf 2" xfId="89" xr:uid="{6D957935-9AD5-4CC6-BE2E-071963631463}"/>
    <cellStyle name="$_dcf 3" xfId="90" xr:uid="{13FC3417-251A-44C8-8911-36B149FAD7DF}"/>
    <cellStyle name="$_dcf_Cadrage conso" xfId="91" xr:uid="{A43C80D2-5B4D-47E7-A733-39AAFA47348A}"/>
    <cellStyle name="$_dcf_shadow publication 2010.12" xfId="92" xr:uid="{BF0B1D2F-77F0-4D99-BCD5-C95CE38DAF6F}"/>
    <cellStyle name="$_dcf_Synthese cumul 300910" xfId="93" xr:uid="{AF3F7090-929B-4F06-B68A-48B0D9C05B61}"/>
    <cellStyle name="$_Etat CA FPBII Fortis - 2010 Q4" xfId="94" xr:uid="{BDB1FDCD-DC10-42FB-86D0-75AF043FB690}"/>
    <cellStyle name="$_Etat CA FPBII Fortis - 2011 Q1" xfId="95" xr:uid="{DAA9C288-3D72-471E-84DE-1F3B15386DA1}"/>
    <cellStyle name="$_Justificatifs V0911" xfId="96" xr:uid="{C2751767-0968-4827-B272-6F67987C9392}"/>
    <cellStyle name="$_Q3 2010 Fortis - Minoritaires" xfId="97" xr:uid="{B347A804-10CC-4F2A-92CF-C7D349AA355C}"/>
    <cellStyle name="$_Q4 2010 Fortis - Minoritaires" xfId="98" xr:uid="{E51DCEFC-FC3A-4083-9253-DB6E9351A3AB}"/>
    <cellStyle name="$_shadow publication 2010.12" xfId="99" xr:uid="{4C5CBA65-2652-4D44-9ED9-FF8636C7AC97}"/>
    <cellStyle name="$_shadow publication 2010.12 2" xfId="100" xr:uid="{DD00412B-FDB5-4F76-86EA-EFBC43639A90}"/>
    <cellStyle name="$_Synthese cumul 300910" xfId="101" xr:uid="{8F6B34E5-8F03-4D05-BF73-ABE2F8EA812A}"/>
    <cellStyle name="$_Synthese cumul 300910 2" xfId="102" xr:uid="{B77259D6-E728-44E3-8196-1B2846517A67}"/>
    <cellStyle name="$_T409_BII Emissions admises en FP  y compris FORTIS v3bis" xfId="103" xr:uid="{85272A25-C24C-4563-9719-683ECA924298}"/>
    <cellStyle name="%" xfId="104" xr:uid="{5A68DB71-4FDF-4E25-BBF3-0A0F27FF2E59}"/>
    <cellStyle name="% 2" xfId="105" xr:uid="{6063BDA8-AAF7-480D-AD03-2D92E3DE8357}"/>
    <cellStyle name="%.00" xfId="106" xr:uid="{08975C22-11F8-47D6-8001-1DC9D860BB49}"/>
    <cellStyle name="%.00 2" xfId="107" xr:uid="{B6B07EAE-1D45-44C1-8A10-30D9441AE9D8}"/>
    <cellStyle name="*MB Hardwired" xfId="108" xr:uid="{3501F3AB-48AD-48F6-ADB0-72612C8BDEC5}"/>
    <cellStyle name="*MB Hardwired 10" xfId="109" xr:uid="{613AB7F3-CF55-474D-8D11-8BCB44974E6C}"/>
    <cellStyle name="*MB Hardwired 11" xfId="110" xr:uid="{BBE4C8B0-6082-4385-B450-45E30B55AA72}"/>
    <cellStyle name="*MB Hardwired 12" xfId="111" xr:uid="{FC7A6FD3-49FC-46B7-BD19-2C9F854AFE08}"/>
    <cellStyle name="*MB Hardwired 13" xfId="112" xr:uid="{F0FCB20F-E4B1-4681-90D5-7984C2A88B0F}"/>
    <cellStyle name="*MB Hardwired 14" xfId="113" xr:uid="{0A26CEB5-C84B-46E1-B213-FC18FCAA2A3A}"/>
    <cellStyle name="*MB Hardwired 15" xfId="114" xr:uid="{05BC74D1-760C-4A35-8D2B-D04E20D2C0A5}"/>
    <cellStyle name="*MB Hardwired 16" xfId="115" xr:uid="{8723A0A2-D488-4069-9C3A-C7E4F91B871F}"/>
    <cellStyle name="*MB Hardwired 17" xfId="116" xr:uid="{C0D12429-92B9-478F-9A2A-71A9B07779D1}"/>
    <cellStyle name="*MB Hardwired 2" xfId="117" xr:uid="{11A8EC42-4876-459B-B3A3-349EE8CE02E3}"/>
    <cellStyle name="*MB Hardwired 3" xfId="118" xr:uid="{5429AE77-EC40-45A7-B2A8-DFE786EECF3F}"/>
    <cellStyle name="*MB Hardwired 4" xfId="119" xr:uid="{A37BDE96-935D-42A8-8263-955D6E6D8771}"/>
    <cellStyle name="*MB Hardwired 5" xfId="120" xr:uid="{36311C0C-F887-4ABA-B33A-A87FA03D4F41}"/>
    <cellStyle name="*MB Hardwired 6" xfId="121" xr:uid="{5CACA621-357F-494F-A28E-656D455395CE}"/>
    <cellStyle name="*MB Hardwired 7" xfId="122" xr:uid="{3E590F61-F1C8-42ED-93A7-1DB0388C61BD}"/>
    <cellStyle name="*MB Hardwired 8" xfId="123" xr:uid="{133D1AC9-4A14-4739-9ED4-714AE145304F}"/>
    <cellStyle name="*MB Hardwired 9" xfId="124" xr:uid="{8EF23704-5E71-49F8-94A6-0986A842C463}"/>
    <cellStyle name="*MB Hardwired_Display" xfId="125" xr:uid="{4B4893A0-CE5F-4887-AE53-56A373EE06B6}"/>
    <cellStyle name="*MB Input Table Calc" xfId="126" xr:uid="{8CDBF1A3-D6D7-4464-9602-711A40AB50F8}"/>
    <cellStyle name="*MB Input Table Calc 10" xfId="127" xr:uid="{05575AAB-51C9-4850-AF17-FC7B26B975C9}"/>
    <cellStyle name="*MB Input Table Calc 11" xfId="128" xr:uid="{F25E1194-790D-4710-A483-B7DDEBAB71E7}"/>
    <cellStyle name="*MB Input Table Calc 12" xfId="129" xr:uid="{FBBC9332-1AB2-419B-A2CE-E516F1246473}"/>
    <cellStyle name="*MB Input Table Calc 13" xfId="130" xr:uid="{A3B619F6-B246-43DC-B07A-5B09CCAD6AA8}"/>
    <cellStyle name="*MB Input Table Calc 14" xfId="131" xr:uid="{6CB61D73-4DE5-48D0-9FB1-BEA499A147FF}"/>
    <cellStyle name="*MB Input Table Calc 15" xfId="132" xr:uid="{E6DA6F23-297A-45B4-A471-058BF95FA2FF}"/>
    <cellStyle name="*MB Input Table Calc 16" xfId="133" xr:uid="{24326EBF-05E4-4950-930C-026503B406D2}"/>
    <cellStyle name="*MB Input Table Calc 17" xfId="134" xr:uid="{A9BD4B07-CC6B-444C-BD37-D90D1C26CF48}"/>
    <cellStyle name="*MB Input Table Calc 2" xfId="135" xr:uid="{4D9E3762-0158-4587-80E9-FF060EE286E0}"/>
    <cellStyle name="*MB Input Table Calc 3" xfId="136" xr:uid="{9DC2A77A-8610-4E99-A04B-5E9051DEBF92}"/>
    <cellStyle name="*MB Input Table Calc 4" xfId="137" xr:uid="{A483960D-066C-418E-A598-3E0CD2EF9990}"/>
    <cellStyle name="*MB Input Table Calc 5" xfId="138" xr:uid="{3AAF78C1-53AB-46CC-9F91-79CEC49968CE}"/>
    <cellStyle name="*MB Input Table Calc 6" xfId="139" xr:uid="{6DFA91D5-AD65-49DC-B621-D690AD49988D}"/>
    <cellStyle name="*MB Input Table Calc 7" xfId="140" xr:uid="{941F4EBA-1629-48BA-9739-C704E98D1CF8}"/>
    <cellStyle name="*MB Input Table Calc 8" xfId="141" xr:uid="{7FCFDEFD-DAFF-4B62-9B58-D366917896A7}"/>
    <cellStyle name="*MB Input Table Calc 9" xfId="142" xr:uid="{13BDD7ED-9ED0-4EDA-AAAA-93D10DD7D372}"/>
    <cellStyle name="*MB Input Table Calc_Display" xfId="143" xr:uid="{0C6599DD-5AE1-42D1-9E20-442DA0317D1B}"/>
    <cellStyle name="*MB Normal" xfId="144" xr:uid="{0CB5AD9E-F33A-4EA7-9422-9D7BB1AA513C}"/>
    <cellStyle name="*MB Placeholder" xfId="145" xr:uid="{C5A1C37C-F4FC-41E1-89AB-949F2FDB50D8}"/>
    <cellStyle name="*MB Placeholder 10" xfId="146" xr:uid="{4CCF9E2B-EBF8-48B4-9D10-FAD9C321A0FA}"/>
    <cellStyle name="*MB Placeholder 11" xfId="147" xr:uid="{541CE4D5-41EC-440B-A08C-D1ED0BF2005B}"/>
    <cellStyle name="*MB Placeholder 12" xfId="148" xr:uid="{E1BDDD3A-CDF8-4502-93EB-F3A6BB4D89C8}"/>
    <cellStyle name="*MB Placeholder 13" xfId="149" xr:uid="{D253CBAF-FFA7-44E3-A6E9-A202622C0D82}"/>
    <cellStyle name="*MB Placeholder 14" xfId="150" xr:uid="{2B24AC41-3450-420F-913E-13AF1C4BD551}"/>
    <cellStyle name="*MB Placeholder 15" xfId="151" xr:uid="{44E3E572-4D4B-4FE8-A35A-0FB1B2CF5F2B}"/>
    <cellStyle name="*MB Placeholder 16" xfId="152" xr:uid="{045C2549-0713-42E2-8314-3B5833844B37}"/>
    <cellStyle name="*MB Placeholder 17" xfId="153" xr:uid="{77736B15-225B-42B0-9F7F-A4E4DC8D2406}"/>
    <cellStyle name="*MB Placeholder 2" xfId="154" xr:uid="{3B1D6D8B-03B4-4FEB-8DE4-B3D0BADA683B}"/>
    <cellStyle name="*MB Placeholder 3" xfId="155" xr:uid="{499FC866-CCCC-4E6A-9744-99239399274B}"/>
    <cellStyle name="*MB Placeholder 4" xfId="156" xr:uid="{73133F08-2AEC-4F37-92D4-44D4FA734F18}"/>
    <cellStyle name="*MB Placeholder 5" xfId="157" xr:uid="{9558FAE4-4733-4EF5-ADC9-C505A6948B37}"/>
    <cellStyle name="*MB Placeholder 6" xfId="158" xr:uid="{8C430D81-9878-4FAC-8C99-FB1445FC3A61}"/>
    <cellStyle name="*MB Placeholder 7" xfId="159" xr:uid="{7D7758E8-43A9-4AF2-9B17-077948A896D6}"/>
    <cellStyle name="*MB Placeholder 8" xfId="160" xr:uid="{66C42EB6-27BF-4EE6-B974-EA71D8D0089F}"/>
    <cellStyle name="*MB Placeholder 9" xfId="161" xr:uid="{F93C8C7C-3E19-4529-9855-79D5DBB6929D}"/>
    <cellStyle name="*MB Placeholder_Display" xfId="162" xr:uid="{385E3E46-7154-4C4E-843E-12D51B357407}"/>
    <cellStyle name="?? [0.00]_3.20 FRN Note" xfId="163" xr:uid="{B01AFCD7-EEA8-4E1F-A73D-3353E1DD6C79}"/>
    <cellStyle name="???? [0.00]_2002.11.01_N_NISHIMURA_BNPP Spread PRD " xfId="164" xr:uid="{81DB044D-4EEB-4F6E-BAB9-3D3C24B48DD5}"/>
    <cellStyle name="??????????? [0]_11-99" xfId="165" xr:uid="{C57FFC0A-099B-4753-8072-D41B204FD5E7}"/>
    <cellStyle name="???????????? ????????/??????????? [0]_11-99" xfId="166" xr:uid="{6768315E-6C73-42A0-8DD6-BF15B1405029}"/>
    <cellStyle name="???????????? ????????/???????????_11-99" xfId="167" xr:uid="{41910E1F-5DAD-49E8-95D9-BE009B0D591C}"/>
    <cellStyle name="???????????_11-99" xfId="168" xr:uid="{FDBDC257-9F8C-4D08-92C5-5ADE352286D5}"/>
    <cellStyle name="??????_11-99" xfId="169" xr:uid="{B1896E87-A6C4-469B-9617-5482E4FD26FC}"/>
    <cellStyle name="????_2002.11.01_N_NISHIMURA_BNPP Spread PRD " xfId="170" xr:uid="{D5AFA4F2-4187-4923-821E-A0EBA6FD09C5}"/>
    <cellStyle name="??_3.20 FRN Note" xfId="171" xr:uid="{3E3F1B0F-C31A-4902-A7C8-FA2360271D4D}"/>
    <cellStyle name="?árky [0]_laroux" xfId="172" xr:uid="{121DBDA2-2314-49DA-B00A-A725C17703AF}"/>
    <cellStyle name="?árky_laroux" xfId="173" xr:uid="{53C9929E-828B-4C66-944A-CADF787FCB14}"/>
    <cellStyle name="?Q\?1@" xfId="174" xr:uid="{FF35924D-C7F8-46CF-BB94-0EA3DD20D077}"/>
    <cellStyle name="?Q\?1@ 2" xfId="175" xr:uid="{AD9B94D4-7D68-43D8-A96A-2E554DFB26DE}"/>
    <cellStyle name="?Q\?1@ 3" xfId="176" xr:uid="{056B60C6-6211-45C1-AF41-98E7DCC4CEC1}"/>
    <cellStyle name="?Q\?1@_Cadrage conso" xfId="177" xr:uid="{D1DCF181-BC76-4AF8-A432-44289E9331B5}"/>
    <cellStyle name="\" xfId="178" xr:uid="{06945C1E-146A-4973-A4B8-E90F9740328B}"/>
    <cellStyle name="_%(SignOnly)" xfId="179" xr:uid="{7897325E-FE98-4EA2-A1DB-439E7C8CC8B9}"/>
    <cellStyle name="_%(SignOnly) 2" xfId="180" xr:uid="{2AC6EAB9-D60B-4D04-AE07-EF8C70725D7A}"/>
    <cellStyle name="_%(SignOnly) 2 2" xfId="181" xr:uid="{3B8A84D9-5BB9-4DBA-9EA2-C26C7F229459}"/>
    <cellStyle name="_%(SignOnly) 2 2 2" xfId="182" xr:uid="{62B149B3-8956-4B76-99ED-0ADC2500507D}"/>
    <cellStyle name="_%(SignOnly) 2 3" xfId="183" xr:uid="{BB9388CE-AE6E-4091-AF90-EC76646D4AF6}"/>
    <cellStyle name="_%(SignOnly) 2 4" xfId="184" xr:uid="{837BB087-87FA-44CA-BA5F-6C9DE8D8BDA0}"/>
    <cellStyle name="_%(SignOnly) 3" xfId="185" xr:uid="{CEF8D284-83D0-47CA-9641-CBBF9052BF20}"/>
    <cellStyle name="_%(SignOnly) 3 2" xfId="186" xr:uid="{A8FE320C-E339-4902-AE37-BB588D6624A8}"/>
    <cellStyle name="_%(SignOnly) 3 3" xfId="187" xr:uid="{7A645900-D33E-4772-A9AE-07355356845B}"/>
    <cellStyle name="_%(SignOnly) 3 4" xfId="188" xr:uid="{A39B5CA6-BBF0-4C97-8B91-F702CBA445DF}"/>
    <cellStyle name="_%(SignOnly) 4" xfId="189" xr:uid="{1FE440A5-B00B-4123-976E-D238C45A3D57}"/>
    <cellStyle name="_%(SignOnly) 5" xfId="190" xr:uid="{EA537C8F-FDA3-4DDC-A8C2-5D530D0BA2F1}"/>
    <cellStyle name="_%(SignOnly)_45647 - Annexe 6a au 31 03 2011 v2" xfId="191" xr:uid="{DD436235-B195-42C4-A733-4361CC3A4F91}"/>
    <cellStyle name="_%(SignOnly)_ABS Deal Tracer - Q3 2008" xfId="192" xr:uid="{8FE05719-1E0A-4141-8B6D-66E0B9836608}"/>
    <cellStyle name="_%(SignOnly)_ABS Deal Tracer - Q3 2008 2" xfId="193" xr:uid="{42AA8BA5-3112-43A0-B3C0-BC0C26A19AAE}"/>
    <cellStyle name="_%(SignOnly)_ABS Deal Tracer - Q3 2008 2 2" xfId="194" xr:uid="{F0778C26-9D79-4DFB-A207-2483B76935BF}"/>
    <cellStyle name="_%(SignOnly)_ABS Deal Tracer - Q3 2008 2 2 2" xfId="195" xr:uid="{21C49DA1-73D0-4ECE-AA37-EC3DFBB79FBB}"/>
    <cellStyle name="_%(SignOnly)_ABS Deal Tracer - Q3 2008 2 3" xfId="196" xr:uid="{C33507BB-8EF4-4695-85ED-0F769F8A4642}"/>
    <cellStyle name="_%(SignOnly)_ABS Deal Tracer - Q3 2008 3" xfId="197" xr:uid="{69151B72-9587-4791-ADE3-A92EAE530230}"/>
    <cellStyle name="_%(SignOnly)_ABS Deal Tracer - Q3 2008 3 2" xfId="198" xr:uid="{F6DE6BC9-3040-4D42-8AFF-6EC1076F81FA}"/>
    <cellStyle name="_%(SignOnly)_ABS Deal Tracer - Q3 2008 4" xfId="199" xr:uid="{E87363AB-1E06-4924-8D95-C4FFA0FF432C}"/>
    <cellStyle name="_%(SignOnly)_Aerium - Chester" xfId="200" xr:uid="{61C69078-4942-4D47-B6F3-EC7CA7569662}"/>
    <cellStyle name="_%(SignOnly)_Aerium - Chester 2" xfId="201" xr:uid="{5E6786B5-5602-40E6-91F7-BF481DF4FFFF}"/>
    <cellStyle name="_%(SignOnly)_Aerium - Chester 2 2" xfId="202" xr:uid="{3DD8D752-74D3-428C-BC59-FEFC68F06376}"/>
    <cellStyle name="_%(SignOnly)_Aerium - Chester 2 2 2" xfId="203" xr:uid="{0BFE5644-BC86-441F-AF1A-432906D31A0F}"/>
    <cellStyle name="_%(SignOnly)_Aerium - Chester 2 3" xfId="204" xr:uid="{6C4E65DC-B3BC-4329-97D0-9ABE5C730A70}"/>
    <cellStyle name="_%(SignOnly)_Aerium - Chester 3" xfId="205" xr:uid="{DD970C05-0CB7-414B-9EE4-43A489F68C22}"/>
    <cellStyle name="_%(SignOnly)_Aerium - Chester 3 2" xfId="206" xr:uid="{6F4E8094-E3DB-4A0A-9E42-1B97F1371F9D}"/>
    <cellStyle name="_%(SignOnly)_Aerium - Chester 4" xfId="207" xr:uid="{F24E449F-5197-411A-9569-59A5A0D9D4E0}"/>
    <cellStyle name="_%(SignOnly)_Aerium - Mercoeur" xfId="208" xr:uid="{07EBF975-A2EC-4ECB-94F5-B88C029F1427}"/>
    <cellStyle name="_%(SignOnly)_Aerium - Mercoeur 2" xfId="209" xr:uid="{6F9E9584-3B30-4AA6-9C0E-8462CD96AB34}"/>
    <cellStyle name="_%(SignOnly)_Aerium - Mercoeur 2 2" xfId="210" xr:uid="{BDD4B45B-37D2-45DD-985E-C77B1B35066C}"/>
    <cellStyle name="_%(SignOnly)_Aerium - Mercoeur 2 2 2" xfId="211" xr:uid="{C1605A08-D705-412F-81D7-7CBCC66FE4A8}"/>
    <cellStyle name="_%(SignOnly)_Aerium - Mercoeur 2 3" xfId="212" xr:uid="{6D6F5C6A-2C1C-4303-8E9C-8E728134C0FD}"/>
    <cellStyle name="_%(SignOnly)_Aerium - Mercoeur 3" xfId="213" xr:uid="{28555C8B-58B6-4BAB-8914-0C99F2956288}"/>
    <cellStyle name="_%(SignOnly)_Aerium - Mercoeur 3 2" xfId="214" xr:uid="{C4D00181-4235-4DA9-ACBD-66832D0EB620}"/>
    <cellStyle name="_%(SignOnly)_Aerium - Mercoeur 4" xfId="215" xr:uid="{C94BE617-3CDF-416F-BC0E-3A3F031AAF25}"/>
    <cellStyle name="_%(SignOnly)_Annexe 6 Détail comptes" xfId="216" xr:uid="{46B22BE6-F66A-45D1-A211-ED58C49658D2}"/>
    <cellStyle name="_%(SignOnly)_Babcock &amp; Brown Air Funding I" xfId="217" xr:uid="{D6608C8C-4003-4339-BE9C-2E001DA857DC}"/>
    <cellStyle name="_%(SignOnly)_Babcock &amp; Brown Air Funding I 2" xfId="218" xr:uid="{47304EFF-E7BA-4B47-910D-D1D6B7752F71}"/>
    <cellStyle name="_%(SignOnly)_Babcock &amp; Brown Air Funding I 2 2" xfId="219" xr:uid="{E89B0FBD-A776-45B8-A699-15B76FFA2090}"/>
    <cellStyle name="_%(SignOnly)_Babcock &amp; Brown Air Funding I 2 2 2" xfId="220" xr:uid="{06226AC5-1593-452B-9178-ED77FA930CDE}"/>
    <cellStyle name="_%(SignOnly)_Babcock &amp; Brown Air Funding I 2 3" xfId="221" xr:uid="{B315D210-7023-4B53-9477-49E978670A69}"/>
    <cellStyle name="_%(SignOnly)_Babcock &amp; Brown Air Funding I 3" xfId="222" xr:uid="{849EB9A2-23D6-4A57-B510-B96342B11814}"/>
    <cellStyle name="_%(SignOnly)_Babcock &amp; Brown Air Funding I 3 2" xfId="223" xr:uid="{84066CFD-CA3D-40ED-B034-ACDFA9084DEE}"/>
    <cellStyle name="_%(SignOnly)_Babcock &amp; Brown Air Funding I 4" xfId="224" xr:uid="{1D0BE0F9-DE89-4AC3-B978-633809DB85B8}"/>
    <cellStyle name="_%(SignOnly)_Exclusion Karma" xfId="225" xr:uid="{4DA43689-E4A6-4C3A-9FCA-D759C68462B8}"/>
    <cellStyle name="_%(SignOnly)_Exposition des titres souverains (zone euro) au 31.12.2011 V4" xfId="226" xr:uid="{4A17B152-4B87-4F8C-A524-573C142DBC4F}"/>
    <cellStyle name="_%(SignOnly)_FCAR 364-day" xfId="227" xr:uid="{0A7209B4-F418-4A61-AAE9-596B3845C55F}"/>
    <cellStyle name="_%(SignOnly)_FCAR 364-day 2" xfId="228" xr:uid="{B2F4CEE3-5845-412A-B3DE-E793C548FF89}"/>
    <cellStyle name="_%(SignOnly)_FCAR 364-day 2 2" xfId="229" xr:uid="{03D9558C-8D78-49E1-A7BE-8B41BF693ADE}"/>
    <cellStyle name="_%(SignOnly)_FCAR 364-day 2 2 2" xfId="230" xr:uid="{8E93B209-62FE-4D16-9C50-D8D2711E5CFE}"/>
    <cellStyle name="_%(SignOnly)_FCAR 364-day 2 3" xfId="231" xr:uid="{E13A00DA-16DE-4EE9-8987-C319B2731202}"/>
    <cellStyle name="_%(SignOnly)_FCAR 364-day 3" xfId="232" xr:uid="{21E9D3A6-D125-4BC5-AFF3-604CFCF4293B}"/>
    <cellStyle name="_%(SignOnly)_FCAR 364-day 3 2" xfId="233" xr:uid="{09C5E418-BEB0-4087-B154-C7118B8851D9}"/>
    <cellStyle name="_%(SignOnly)_FCAR 364-day 4" xfId="234" xr:uid="{233A2375-DF6D-428B-A234-235733B8A592}"/>
    <cellStyle name="_%(SignOnly)_FCAR 5-year" xfId="235" xr:uid="{6A3389CF-ECE4-4342-88A9-2878F8012CF9}"/>
    <cellStyle name="_%(SignOnly)_FCAR 5-year 2" xfId="236" xr:uid="{B3F10171-224F-4DA3-B1D5-EE39A6288E94}"/>
    <cellStyle name="_%(SignOnly)_FCAR 5-year 2 2" xfId="237" xr:uid="{68045132-7289-4030-A061-EF1140781068}"/>
    <cellStyle name="_%(SignOnly)_FCAR 5-year 2 2 2" xfId="238" xr:uid="{8A162CD0-3018-4927-9B62-9741EBD36922}"/>
    <cellStyle name="_%(SignOnly)_FCAR 5-year 2 3" xfId="239" xr:uid="{02AA70A2-B29B-4318-96D0-5092AB529B23}"/>
    <cellStyle name="_%(SignOnly)_FCAR 5-year 3" xfId="240" xr:uid="{1C42A5DE-B1F1-4E4F-A8F4-A8EE069CEDAB}"/>
    <cellStyle name="_%(SignOnly)_FCAR 5-year 3 2" xfId="241" xr:uid="{B6A2C101-31A4-46C0-BA69-62BDA801CE32}"/>
    <cellStyle name="_%(SignOnly)_FCAR 5-year 4" xfId="242" xr:uid="{4E7253F0-6610-44C0-BC67-439A130EB066}"/>
    <cellStyle name="_%(SignOnly)_FCC Zeus" xfId="243" xr:uid="{55B167F2-82EC-460E-B565-C8FB85524702}"/>
    <cellStyle name="_%(SignOnly)_FCC Zeus 2" xfId="244" xr:uid="{ECAF0095-3201-46F9-AC89-6AD40649A015}"/>
    <cellStyle name="_%(SignOnly)_FCC Zeus 2 2" xfId="245" xr:uid="{6CCDF0ED-C896-49B7-A997-4E67F05F49B1}"/>
    <cellStyle name="_%(SignOnly)_FCC Zeus 2 2 2" xfId="246" xr:uid="{4D9978AB-BE11-4698-9FC3-DEB3C3AE4C52}"/>
    <cellStyle name="_%(SignOnly)_FCC Zeus 2 3" xfId="247" xr:uid="{C352E79C-148F-4604-937D-CE699B68D478}"/>
    <cellStyle name="_%(SignOnly)_FCC Zeus 3" xfId="248" xr:uid="{28694078-C0E8-4C22-A880-35BBCD942086}"/>
    <cellStyle name="_%(SignOnly)_FCC Zeus 3 2" xfId="249" xr:uid="{668342BC-8E27-4AA6-82D1-C5E12A157BDB}"/>
    <cellStyle name="_%(SignOnly)_FCC Zeus 4" xfId="250" xr:uid="{34303C51-7C63-4FFD-AA14-4FA7499C4A15}"/>
    <cellStyle name="_%(SignOnly)_Flagstar 2007-1A C AF4" xfId="251" xr:uid="{506FE34C-B0F4-4D05-8DC9-6D54469B14C1}"/>
    <cellStyle name="_%(SignOnly)_Flagstar 2007-1A C AF4 2" xfId="252" xr:uid="{C277CE03-5E21-4056-8809-E097FAF912B5}"/>
    <cellStyle name="_%(SignOnly)_Flagstar 2007-1A C AF4 2 2" xfId="253" xr:uid="{F243730E-8178-461A-B74E-13C2FACD1FCD}"/>
    <cellStyle name="_%(SignOnly)_Flagstar 2007-1A C AF4 2 2 2" xfId="254" xr:uid="{7216B7A3-FD7A-4E28-8744-AAEB5773C32A}"/>
    <cellStyle name="_%(SignOnly)_Flagstar 2007-1A C AF4 2 3" xfId="255" xr:uid="{5BFA33C8-96D5-455F-86B2-DD0A24D74D0B}"/>
    <cellStyle name="_%(SignOnly)_Flagstar 2007-1A C AF4 3" xfId="256" xr:uid="{6D780E8E-1B1A-44CB-921F-02DC1A5DEC4E}"/>
    <cellStyle name="_%(SignOnly)_Flagstar 2007-1A C AF4 3 2" xfId="257" xr:uid="{661FAF90-E2F3-49C9-86EE-B6330437EA2F}"/>
    <cellStyle name="_%(SignOnly)_Flagstar 2007-1A C AF4 4" xfId="258" xr:uid="{F44BE6A6-7519-4911-A899-0A6E86C100BC}"/>
    <cellStyle name="_%(SignOnly)_ItalFinance SV2" xfId="259" xr:uid="{41FBB019-3AB6-4768-9132-E500CE216B34}"/>
    <cellStyle name="_%(SignOnly)_ItalFinance SV2 2" xfId="260" xr:uid="{4A11B822-DB75-48FA-B12E-2CA03B1CC487}"/>
    <cellStyle name="_%(SignOnly)_ItalFinance SV2 2 2" xfId="261" xr:uid="{D622EB5E-DBA7-49D1-9273-B73BB306D8B0}"/>
    <cellStyle name="_%(SignOnly)_ItalFinance SV2 2 2 2" xfId="262" xr:uid="{932B86B8-D87D-4510-A705-1A5CD707BDB3}"/>
    <cellStyle name="_%(SignOnly)_ItalFinance SV2 2 3" xfId="263" xr:uid="{9C183B81-1781-4763-947D-07BF05C02F1E}"/>
    <cellStyle name="_%(SignOnly)_ItalFinance SV2 3" xfId="264" xr:uid="{74A86695-6C74-497C-9A13-01D0DC2C66A3}"/>
    <cellStyle name="_%(SignOnly)_ItalFinance SV2 3 2" xfId="265" xr:uid="{145BBD09-16E7-4859-BCD1-9669BB72A3FB}"/>
    <cellStyle name="_%(SignOnly)_ItalFinance SV2 4" xfId="266" xr:uid="{A2F6AE4A-E838-4C4E-A54B-C11C9FD6E09B}"/>
    <cellStyle name="_%(SignOnly)_Meliadi SaRL" xfId="267" xr:uid="{2A9C1574-DBA2-4FFA-A307-9E3759C0CAFB}"/>
    <cellStyle name="_%(SignOnly)_Meliadi SaRL 2" xfId="268" xr:uid="{56E071C3-08AA-4DC3-AA8D-83145B51BCB4}"/>
    <cellStyle name="_%(SignOnly)_Meliadi SaRL 2 2" xfId="269" xr:uid="{1170E543-953A-40FB-92FB-29711D80159B}"/>
    <cellStyle name="_%(SignOnly)_Meliadi SaRL 2 2 2" xfId="270" xr:uid="{C2B209F0-FA55-44CF-A1A4-2CF45E835E08}"/>
    <cellStyle name="_%(SignOnly)_Meliadi SaRL 2 3" xfId="271" xr:uid="{DB8811DF-AC22-48CB-9757-53E2E3316B82}"/>
    <cellStyle name="_%(SignOnly)_Meliadi SaRL 3" xfId="272" xr:uid="{DC8DBAB6-05C7-4CD5-B464-7AD08C80FB16}"/>
    <cellStyle name="_%(SignOnly)_Meliadi SaRL 3 2" xfId="273" xr:uid="{F18DBC17-237E-47EE-B00E-23846B701E6C}"/>
    <cellStyle name="_%(SignOnly)_Meliadi SaRL 4" xfId="274" xr:uid="{C870BE99-DDCA-4142-9292-4EA487AB5281}"/>
    <cellStyle name="_%(SignOnly)_shadow publication 2010.12" xfId="275" xr:uid="{FCA20173-9C39-4BA4-932A-2DA93B91B4BA}"/>
    <cellStyle name="_%(SignOnly)_shadow publication 2010.12 2" xfId="276" xr:uid="{CD0C261D-F606-414C-BE6D-679BD847917E}"/>
    <cellStyle name="_%(SignOnly)_Sheet1" xfId="277" xr:uid="{7ED3185A-11F3-4E80-ABDE-A4448F1A83FF}"/>
    <cellStyle name="_%(SignOnly)_Sheet1 2" xfId="278" xr:uid="{34F37FB8-267D-425E-9345-BF589E1408FD}"/>
    <cellStyle name="_%(SignOnly)_Sheet1 2 2" xfId="279" xr:uid="{26C13F8B-22CA-4D0D-98BE-AE08B8EFEF2D}"/>
    <cellStyle name="_%(SignOnly)_Sheet1 2 2 2" xfId="280" xr:uid="{0011AB69-46ED-4E87-B8AF-F2D31A52E556}"/>
    <cellStyle name="_%(SignOnly)_Sheet1 2 3" xfId="281" xr:uid="{F6DCEC4B-945A-457E-B4F3-09347B07DEA5}"/>
    <cellStyle name="_%(SignOnly)_Sheet1 3" xfId="282" xr:uid="{B270893A-DAD5-4884-B70D-37708788A713}"/>
    <cellStyle name="_%(SignOnly)_Sheet1 3 2" xfId="283" xr:uid="{E9EB0691-5557-4F5A-A128-341D41DAC749}"/>
    <cellStyle name="_%(SignOnly)_Sheet1 4" xfId="284" xr:uid="{043EFC95-507D-4678-A4C1-F2D6D2363535}"/>
    <cellStyle name="_%(SignOnly)_Synthese cumul 300910" xfId="285" xr:uid="{B65437AB-9CE6-42F6-80C4-C2A96B945ED9}"/>
    <cellStyle name="_%(SignOnly)_Synthese cumul 300910 2" xfId="286" xr:uid="{92F621AA-9EF3-4178-8B15-6F988600DB5E}"/>
    <cellStyle name="_%(SignOnly)_Template" xfId="287" xr:uid="{01C15240-B56A-4613-9D9E-948B66125F4C}"/>
    <cellStyle name="_%(SignOnly)_Template 2" xfId="288" xr:uid="{0C0354F1-707C-4550-8401-C2FDE449C8EC}"/>
    <cellStyle name="_%(SignOnly)_Template 2 2" xfId="289" xr:uid="{5D14B976-309F-46C9-AB7F-596563AB565B}"/>
    <cellStyle name="_%(SignOnly)_Template 2 2 2" xfId="290" xr:uid="{CE7282A6-608D-4F2A-A690-5B19C955C84D}"/>
    <cellStyle name="_%(SignOnly)_Template 2 3" xfId="291" xr:uid="{C18F66B6-8C0F-440B-996D-724EB99118B9}"/>
    <cellStyle name="_%(SignOnly)_Template 3" xfId="292" xr:uid="{131C056E-ABA8-47E5-AFAF-825C83A073F9}"/>
    <cellStyle name="_%(SignOnly)_Template 3 2" xfId="293" xr:uid="{2FDA4466-1B3B-418A-8F8B-76A33DBABD41}"/>
    <cellStyle name="_%(SignOnly)_Template 4" xfId="294" xr:uid="{D73BD5D2-EAF5-47BF-BD94-EFB62BE742AC}"/>
    <cellStyle name="_%(SignSpaceOnly)" xfId="295" xr:uid="{455422E0-F889-4F6B-A235-ADC768686002}"/>
    <cellStyle name="_%(SignSpaceOnly) 2" xfId="296" xr:uid="{D2C161C5-2CF0-4BEB-8F57-E8C1D86DD03C}"/>
    <cellStyle name="_%(SignSpaceOnly) 2 2" xfId="297" xr:uid="{C841EE8D-D32F-42DF-883E-B746FE68EBC4}"/>
    <cellStyle name="_%(SignSpaceOnly) 2 2 2" xfId="298" xr:uid="{7CE71CA1-6CCB-4F04-A91E-38CDCBFB97A0}"/>
    <cellStyle name="_%(SignSpaceOnly) 2 3" xfId="299" xr:uid="{09642BAE-1150-484F-B30F-68D84615F3C8}"/>
    <cellStyle name="_%(SignSpaceOnly) 2 4" xfId="300" xr:uid="{68B66064-ADC5-4F4D-9F80-236F5F71074E}"/>
    <cellStyle name="_%(SignSpaceOnly) 3" xfId="301" xr:uid="{8E1D49BE-EA1E-483B-A6DC-2F424221C286}"/>
    <cellStyle name="_%(SignSpaceOnly) 3 2" xfId="302" xr:uid="{A4EAA855-D57F-4809-9AB7-048603781B6C}"/>
    <cellStyle name="_%(SignSpaceOnly) 3 3" xfId="303" xr:uid="{BE69383F-45DF-4EA4-AADB-4CE77641A9A2}"/>
    <cellStyle name="_%(SignSpaceOnly) 3 4" xfId="304" xr:uid="{1D9500E8-C461-41C8-9342-5D9D6C529294}"/>
    <cellStyle name="_%(SignSpaceOnly) 4" xfId="305" xr:uid="{F0EE7651-6BD8-413D-A5AE-B7D6E6FA3A7C}"/>
    <cellStyle name="_%(SignSpaceOnly) 5" xfId="306" xr:uid="{559E1629-8605-4D77-83ED-EB1DA4B313B3}"/>
    <cellStyle name="_%(SignSpaceOnly)_45647 - Annexe 6a au 31 03 2011 v2" xfId="307" xr:uid="{9A493121-D27A-4110-B3DB-10A50CEBC9A6}"/>
    <cellStyle name="_%(SignSpaceOnly)_ABS Deal Tracer - Q3 2008" xfId="308" xr:uid="{2F62C2D1-5486-4081-8B16-4E019133288B}"/>
    <cellStyle name="_%(SignSpaceOnly)_ABS Deal Tracer - Q3 2008 2" xfId="309" xr:uid="{19A2FC84-C523-412B-A8CB-803C19F94787}"/>
    <cellStyle name="_%(SignSpaceOnly)_ABS Deal Tracer - Q3 2008 2 2" xfId="310" xr:uid="{A2CC4F5C-2259-496B-9C4A-1F8EBD1740CD}"/>
    <cellStyle name="_%(SignSpaceOnly)_ABS Deal Tracer - Q3 2008 2 2 2" xfId="311" xr:uid="{B9ABC274-EA47-456E-8E45-2E3AC97AB010}"/>
    <cellStyle name="_%(SignSpaceOnly)_ABS Deal Tracer - Q3 2008 2 3" xfId="312" xr:uid="{AE3F4B69-9604-4B25-9D5A-9091D5E83CE5}"/>
    <cellStyle name="_%(SignSpaceOnly)_ABS Deal Tracer - Q3 2008 3" xfId="313" xr:uid="{79C7F1C0-57F1-43AB-BEDB-116A57731403}"/>
    <cellStyle name="_%(SignSpaceOnly)_ABS Deal Tracer - Q3 2008 3 2" xfId="314" xr:uid="{ABAC22E6-4504-46E5-8C59-8A1687C59F6B}"/>
    <cellStyle name="_%(SignSpaceOnly)_ABS Deal Tracer - Q3 2008 4" xfId="315" xr:uid="{3FB1CE71-81C4-43CA-BB13-00465CF88275}"/>
    <cellStyle name="_%(SignSpaceOnly)_Aerium - Chester" xfId="316" xr:uid="{CB0CEE5D-9E0A-4AF6-AB62-B7F7BBED6B4F}"/>
    <cellStyle name="_%(SignSpaceOnly)_Aerium - Chester 2" xfId="317" xr:uid="{8D48D499-DF12-4B4D-B0EE-6FFA6DAF965F}"/>
    <cellStyle name="_%(SignSpaceOnly)_Aerium - Chester 2 2" xfId="318" xr:uid="{D7F06656-1DCD-4380-AAA1-8CF282D13113}"/>
    <cellStyle name="_%(SignSpaceOnly)_Aerium - Chester 2 2 2" xfId="319" xr:uid="{3CACB653-37D4-4DC8-AD8B-083D09C17114}"/>
    <cellStyle name="_%(SignSpaceOnly)_Aerium - Chester 2 3" xfId="320" xr:uid="{4DB753D8-8D63-4464-A8FF-C1047E62A7B0}"/>
    <cellStyle name="_%(SignSpaceOnly)_Aerium - Chester 3" xfId="321" xr:uid="{EF054A81-D412-49F6-A17D-43BD56D76234}"/>
    <cellStyle name="_%(SignSpaceOnly)_Aerium - Chester 3 2" xfId="322" xr:uid="{73C7ED28-863A-4D96-91DA-88AC4D8E4D26}"/>
    <cellStyle name="_%(SignSpaceOnly)_Aerium - Chester 4" xfId="323" xr:uid="{F1345B8F-7367-4C36-ADCF-84F80D975230}"/>
    <cellStyle name="_%(SignSpaceOnly)_Aerium - Mercoeur" xfId="324" xr:uid="{7D5F6E5D-E4FE-4E10-B92A-CB703B81A20A}"/>
    <cellStyle name="_%(SignSpaceOnly)_Aerium - Mercoeur 2" xfId="325" xr:uid="{5A8B4F41-D076-4F3D-8F54-479313124DE4}"/>
    <cellStyle name="_%(SignSpaceOnly)_Aerium - Mercoeur 2 2" xfId="326" xr:uid="{8B0338C2-4772-46FD-89E8-8803A18BD47A}"/>
    <cellStyle name="_%(SignSpaceOnly)_Aerium - Mercoeur 2 2 2" xfId="327" xr:uid="{910B9B01-91CE-493A-AB90-6A026816A37E}"/>
    <cellStyle name="_%(SignSpaceOnly)_Aerium - Mercoeur 2 3" xfId="328" xr:uid="{A0275068-CC61-45D1-A008-A7A4A1CA9C2D}"/>
    <cellStyle name="_%(SignSpaceOnly)_Aerium - Mercoeur 3" xfId="329" xr:uid="{E8404FD7-7D55-4F14-B632-F1CD795F191E}"/>
    <cellStyle name="_%(SignSpaceOnly)_Aerium - Mercoeur 3 2" xfId="330" xr:uid="{546DE619-C632-459F-854F-5C9EF5D606F9}"/>
    <cellStyle name="_%(SignSpaceOnly)_Aerium - Mercoeur 4" xfId="331" xr:uid="{9C3B6DF7-8A9A-44DC-875D-260E8E6B9F38}"/>
    <cellStyle name="_%(SignSpaceOnly)_Annexe 6 Détail comptes" xfId="332" xr:uid="{1B6B76F4-5028-430D-A2BD-163EF2D7B1A8}"/>
    <cellStyle name="_%(SignSpaceOnly)_Babcock &amp; Brown Air Funding I" xfId="333" xr:uid="{038E778D-B68E-44AA-8F49-C27E2CD83B6C}"/>
    <cellStyle name="_%(SignSpaceOnly)_Babcock &amp; Brown Air Funding I 2" xfId="334" xr:uid="{98C89C7A-B0BB-414B-B71A-9BB60F0D07D1}"/>
    <cellStyle name="_%(SignSpaceOnly)_Babcock &amp; Brown Air Funding I 2 2" xfId="335" xr:uid="{31BDE57A-CAA1-4E22-860A-9A2F01F1EB20}"/>
    <cellStyle name="_%(SignSpaceOnly)_Babcock &amp; Brown Air Funding I 2 2 2" xfId="336" xr:uid="{F2CAD095-3FD2-4B65-88C6-D2942F793EE7}"/>
    <cellStyle name="_%(SignSpaceOnly)_Babcock &amp; Brown Air Funding I 2 3" xfId="337" xr:uid="{5068C9F2-9167-49C0-9702-3BB11B00DD6B}"/>
    <cellStyle name="_%(SignSpaceOnly)_Babcock &amp; Brown Air Funding I 3" xfId="338" xr:uid="{0048CC5D-6091-4228-A0A4-6DFC16A1DDB3}"/>
    <cellStyle name="_%(SignSpaceOnly)_Babcock &amp; Brown Air Funding I 3 2" xfId="339" xr:uid="{A9061D55-DA5B-44A4-8CE4-097907ADA985}"/>
    <cellStyle name="_%(SignSpaceOnly)_Babcock &amp; Brown Air Funding I 4" xfId="340" xr:uid="{1BB24D95-106B-4EA2-B55B-F12D885930EB}"/>
    <cellStyle name="_%(SignSpaceOnly)_Exclusion Karma" xfId="341" xr:uid="{58AE91C8-ACF2-41B2-BCCD-FB07635E1A7F}"/>
    <cellStyle name="_%(SignSpaceOnly)_Exposition des titres souverains (zone euro) au 31.12.2011 V4" xfId="342" xr:uid="{07622EF0-E297-453E-B66A-B0B4DD70A7B7}"/>
    <cellStyle name="_%(SignSpaceOnly)_FCAR 364-day" xfId="343" xr:uid="{DC514AB0-E0AB-40F1-8EBA-609ECD7CEEA5}"/>
    <cellStyle name="_%(SignSpaceOnly)_FCAR 364-day 2" xfId="344" xr:uid="{8FA80D17-3FBB-4233-8E1C-88F513CC2C5B}"/>
    <cellStyle name="_%(SignSpaceOnly)_FCAR 364-day 2 2" xfId="345" xr:uid="{83B40D06-A879-4147-A68A-C76C87A0CB28}"/>
    <cellStyle name="_%(SignSpaceOnly)_FCAR 364-day 2 2 2" xfId="346" xr:uid="{6461D84F-7D5F-4250-B589-81A5E7CD173D}"/>
    <cellStyle name="_%(SignSpaceOnly)_FCAR 364-day 2 3" xfId="347" xr:uid="{FBE5CC11-63D2-404D-8A77-38FD5BC6626C}"/>
    <cellStyle name="_%(SignSpaceOnly)_FCAR 364-day 3" xfId="348" xr:uid="{32F91E43-39F9-4772-9707-0E147810BC60}"/>
    <cellStyle name="_%(SignSpaceOnly)_FCAR 364-day 3 2" xfId="349" xr:uid="{530C2759-736A-4B96-9667-AEBEC0DF189E}"/>
    <cellStyle name="_%(SignSpaceOnly)_FCAR 364-day 4" xfId="350" xr:uid="{44C23021-F238-49B4-9997-F9BD734F4760}"/>
    <cellStyle name="_%(SignSpaceOnly)_FCAR 5-year" xfId="351" xr:uid="{69AC691F-62D0-4F06-87C6-0A4A36FFDA59}"/>
    <cellStyle name="_%(SignSpaceOnly)_FCAR 5-year 2" xfId="352" xr:uid="{3C154F53-85E2-4ACD-A18C-DC34A13A42E6}"/>
    <cellStyle name="_%(SignSpaceOnly)_FCAR 5-year 2 2" xfId="353" xr:uid="{75603411-E22E-4331-85E2-C65BA3F434DD}"/>
    <cellStyle name="_%(SignSpaceOnly)_FCAR 5-year 2 2 2" xfId="354" xr:uid="{5796E304-6112-4C61-9A6B-9D4FF2E3462D}"/>
    <cellStyle name="_%(SignSpaceOnly)_FCAR 5-year 2 3" xfId="355" xr:uid="{21221026-2877-4487-BC66-72CA7CE0670C}"/>
    <cellStyle name="_%(SignSpaceOnly)_FCAR 5-year 3" xfId="356" xr:uid="{A79973C5-BDF7-4F09-82C3-7A219073A1C5}"/>
    <cellStyle name="_%(SignSpaceOnly)_FCAR 5-year 3 2" xfId="357" xr:uid="{E70FC9B0-3C38-42AE-B1B6-DA26DAC75154}"/>
    <cellStyle name="_%(SignSpaceOnly)_FCAR 5-year 4" xfId="358" xr:uid="{09723566-AB95-4D74-BA9D-8A15A5BA1A8A}"/>
    <cellStyle name="_%(SignSpaceOnly)_FCC Zeus" xfId="359" xr:uid="{5C62AF79-A2A7-4BC2-BAFC-C9977A8A28C7}"/>
    <cellStyle name="_%(SignSpaceOnly)_FCC Zeus 2" xfId="360" xr:uid="{184FA364-7357-46D1-AF79-3EAB6DEDC23E}"/>
    <cellStyle name="_%(SignSpaceOnly)_FCC Zeus 2 2" xfId="361" xr:uid="{CE889B58-D052-41CF-A896-561583F624B7}"/>
    <cellStyle name="_%(SignSpaceOnly)_FCC Zeus 2 2 2" xfId="362" xr:uid="{603A86D4-F78E-4231-B221-2DAB4F779907}"/>
    <cellStyle name="_%(SignSpaceOnly)_FCC Zeus 2 3" xfId="363" xr:uid="{FF9DC8A6-95BB-43FA-AEC8-8532642D3846}"/>
    <cellStyle name="_%(SignSpaceOnly)_FCC Zeus 3" xfId="364" xr:uid="{405971A1-45C7-4498-BCB4-1AA20DB06E7E}"/>
    <cellStyle name="_%(SignSpaceOnly)_FCC Zeus 3 2" xfId="365" xr:uid="{F07827E3-AAF4-4E5E-B389-34BFCDB231C3}"/>
    <cellStyle name="_%(SignSpaceOnly)_FCC Zeus 4" xfId="366" xr:uid="{0154A56D-ABFE-4D89-B8B3-01DDD8FA12B5}"/>
    <cellStyle name="_%(SignSpaceOnly)_Flagstar 2007-1A C AF4" xfId="367" xr:uid="{4C35D14A-46EF-4BE3-A12F-307AEDBF118A}"/>
    <cellStyle name="_%(SignSpaceOnly)_Flagstar 2007-1A C AF4 2" xfId="368" xr:uid="{C6805DC4-ABF9-4FA1-8330-C48FB2A3D819}"/>
    <cellStyle name="_%(SignSpaceOnly)_Flagstar 2007-1A C AF4 2 2" xfId="369" xr:uid="{42C90AF8-6596-4EB1-9035-6E4B805AC481}"/>
    <cellStyle name="_%(SignSpaceOnly)_Flagstar 2007-1A C AF4 2 2 2" xfId="370" xr:uid="{21DFFB36-7F2A-4303-B9E7-B8F23C2F6EDE}"/>
    <cellStyle name="_%(SignSpaceOnly)_Flagstar 2007-1A C AF4 2 3" xfId="371" xr:uid="{E5E1D304-BC87-4E9E-9F3E-0DB9D1B2C667}"/>
    <cellStyle name="_%(SignSpaceOnly)_Flagstar 2007-1A C AF4 3" xfId="372" xr:uid="{67598978-38EA-4132-A5E7-4374166B961C}"/>
    <cellStyle name="_%(SignSpaceOnly)_Flagstar 2007-1A C AF4 3 2" xfId="373" xr:uid="{471BBB6B-B671-4C74-8031-C2E444DECB4D}"/>
    <cellStyle name="_%(SignSpaceOnly)_Flagstar 2007-1A C AF4 4" xfId="374" xr:uid="{82FA2FA5-D033-4254-B622-983C048EA2B3}"/>
    <cellStyle name="_%(SignSpaceOnly)_ItalFinance SV2" xfId="375" xr:uid="{03927098-2D35-40DF-966A-E08D775D0AED}"/>
    <cellStyle name="_%(SignSpaceOnly)_ItalFinance SV2 2" xfId="376" xr:uid="{19A47FE1-43F3-4EAF-A585-85E4606F6D0A}"/>
    <cellStyle name="_%(SignSpaceOnly)_ItalFinance SV2 2 2" xfId="377" xr:uid="{C537D83B-3C4E-4068-8E7E-215BF045FCF1}"/>
    <cellStyle name="_%(SignSpaceOnly)_ItalFinance SV2 2 2 2" xfId="378" xr:uid="{31A55355-6FE4-47E5-8955-A2C171F500D0}"/>
    <cellStyle name="_%(SignSpaceOnly)_ItalFinance SV2 2 3" xfId="379" xr:uid="{5DC61CB7-C2FE-41D8-B1AC-34586677E839}"/>
    <cellStyle name="_%(SignSpaceOnly)_ItalFinance SV2 3" xfId="380" xr:uid="{1E199C47-2BAF-4BBD-A861-F9D58F0BC8B2}"/>
    <cellStyle name="_%(SignSpaceOnly)_ItalFinance SV2 3 2" xfId="381" xr:uid="{02D16DA5-EEC4-42EB-BF7D-AA5146008D90}"/>
    <cellStyle name="_%(SignSpaceOnly)_ItalFinance SV2 4" xfId="382" xr:uid="{D695BAEF-6F83-4F8A-8ABB-2542144BACD5}"/>
    <cellStyle name="_%(SignSpaceOnly)_Meliadi SaRL" xfId="383" xr:uid="{696CB74B-E4D8-4A9A-9C3B-815A7B618D1D}"/>
    <cellStyle name="_%(SignSpaceOnly)_Meliadi SaRL 2" xfId="384" xr:uid="{44AE29A3-39EE-4A1F-AC29-400BF4BB12F3}"/>
    <cellStyle name="_%(SignSpaceOnly)_Meliadi SaRL 2 2" xfId="385" xr:uid="{95BC0E6A-AC16-4AF9-B7CC-75D6BC5EA530}"/>
    <cellStyle name="_%(SignSpaceOnly)_Meliadi SaRL 2 2 2" xfId="386" xr:uid="{FE832C56-1329-4209-9B20-E94113D53F38}"/>
    <cellStyle name="_%(SignSpaceOnly)_Meliadi SaRL 2 3" xfId="387" xr:uid="{3345574F-E294-4710-84B7-F354640E024F}"/>
    <cellStyle name="_%(SignSpaceOnly)_Meliadi SaRL 3" xfId="388" xr:uid="{6DF16F99-6041-464A-97EE-48E27FB3EB33}"/>
    <cellStyle name="_%(SignSpaceOnly)_Meliadi SaRL 3 2" xfId="389" xr:uid="{F327F1BB-25CD-464B-BB7B-69871F0341A6}"/>
    <cellStyle name="_%(SignSpaceOnly)_Meliadi SaRL 4" xfId="390" xr:uid="{BDB12594-E093-488E-8685-3317F140E57B}"/>
    <cellStyle name="_%(SignSpaceOnly)_shadow publication 2010.12" xfId="391" xr:uid="{382CB3CB-E79B-4F23-A0CE-B93728470D37}"/>
    <cellStyle name="_%(SignSpaceOnly)_shadow publication 2010.12 2" xfId="392" xr:uid="{45933F61-67C2-4159-B05F-E3F72170F45D}"/>
    <cellStyle name="_%(SignSpaceOnly)_Sheet1" xfId="393" xr:uid="{5F62216A-AC4D-4EC2-BF91-0DDB772D9A17}"/>
    <cellStyle name="_%(SignSpaceOnly)_Sheet1 2" xfId="394" xr:uid="{89F10133-DEDD-4517-8164-E632EC9DBA7F}"/>
    <cellStyle name="_%(SignSpaceOnly)_Sheet1 2 2" xfId="395" xr:uid="{DD8B07A1-14FF-44A7-94F0-73EA41823F2A}"/>
    <cellStyle name="_%(SignSpaceOnly)_Sheet1 2 2 2" xfId="396" xr:uid="{0EE6AE82-3303-4A18-AFB7-5A7AEF503F5A}"/>
    <cellStyle name="_%(SignSpaceOnly)_Sheet1 2 3" xfId="397" xr:uid="{BB2AAA80-8D8D-4185-B96A-E36FD4B24E3D}"/>
    <cellStyle name="_%(SignSpaceOnly)_Sheet1 3" xfId="398" xr:uid="{9C01CC27-C847-4D7B-8E88-AC9A3B27D884}"/>
    <cellStyle name="_%(SignSpaceOnly)_Sheet1 3 2" xfId="399" xr:uid="{1FC027FD-99D3-41E9-87E2-BDBE3E45A7E5}"/>
    <cellStyle name="_%(SignSpaceOnly)_Sheet1 4" xfId="400" xr:uid="{4EF31C6C-22F9-4A62-B862-601DE0469E99}"/>
    <cellStyle name="_%(SignSpaceOnly)_Synthese cumul 300910" xfId="401" xr:uid="{3E192FD3-4EB3-416D-8C89-4FEFD268C2D1}"/>
    <cellStyle name="_%(SignSpaceOnly)_Synthese cumul 300910 2" xfId="402" xr:uid="{CC8ED9C8-4C28-4576-AE79-404F052E9504}"/>
    <cellStyle name="_%(SignSpaceOnly)_Template" xfId="403" xr:uid="{A0348AA0-282D-46FC-AFE4-74693502F133}"/>
    <cellStyle name="_%(SignSpaceOnly)_Template 2" xfId="404" xr:uid="{9711BA3D-213B-4FC5-9F0C-56751D459839}"/>
    <cellStyle name="_%(SignSpaceOnly)_Template 2 2" xfId="405" xr:uid="{187382D4-D58D-40EF-A10D-7B17585B138A}"/>
    <cellStyle name="_%(SignSpaceOnly)_Template 2 2 2" xfId="406" xr:uid="{BA003A59-9B81-495D-BDBE-C214E9D0FD84}"/>
    <cellStyle name="_%(SignSpaceOnly)_Template 2 3" xfId="407" xr:uid="{92F5A81B-CE81-473D-80AF-0EC5D3665031}"/>
    <cellStyle name="_%(SignSpaceOnly)_Template 3" xfId="408" xr:uid="{1852D56F-4C08-4BC9-99DA-67C38E057B83}"/>
    <cellStyle name="_%(SignSpaceOnly)_Template 3 2" xfId="409" xr:uid="{F0D9D6D4-0027-4508-B4B4-9D76945EEB64}"/>
    <cellStyle name="_%(SignSpaceOnly)_Template 4" xfId="410" xr:uid="{6E253377-781E-4951-B7BC-70A4EE564374}"/>
    <cellStyle name="_~1496816" xfId="411" xr:uid="{19190DC9-C6C9-42F6-87C7-F41AFA36BCB4}"/>
    <cellStyle name="_~4266309" xfId="412" xr:uid="{E77A7084-6C38-4771-B942-F661F6B47ED8}"/>
    <cellStyle name="_~7614701" xfId="413" xr:uid="{7DEE0F1C-CE40-437D-BB0F-9CCECCF87231}"/>
    <cellStyle name="_~7614701 2" xfId="414" xr:uid="{926B9B90-AD96-4199-88E8-415F2BE84043}"/>
    <cellStyle name="_~7614701 3" xfId="415" xr:uid="{5BDECC42-858E-40ED-862E-BFE32A16962A}"/>
    <cellStyle name="_~9127352" xfId="416" xr:uid="{311DBDEA-515E-42E7-AB5E-1C2F5004821D}"/>
    <cellStyle name="_~9127352 2" xfId="417" xr:uid="{61B5163F-303B-49F8-913E-A538F5529417}"/>
    <cellStyle name="_~9127352 3" xfId="418" xr:uid="{AB05FCCA-9017-4EBB-9416-E114622FBE70}"/>
    <cellStyle name="_~9127352_AFS" xfId="419" xr:uid="{5F32050B-6292-4CAF-BC78-81AAA5AD3959}"/>
    <cellStyle name="_~9127352_Cadrage conso" xfId="420" xr:uid="{EA7D6AF0-2745-4FD7-AB31-3D07E48CDB92}"/>
    <cellStyle name="_~9127352_Master états financiers de synthèse IFRS_201112 V0" xfId="421" xr:uid="{FE10EEC0-B8A9-406C-9FDE-DA7B329FCC1E}"/>
    <cellStyle name="_~9127352_Q1_Fortis participations" xfId="422" xr:uid="{D61F8B91-2CC2-4EE8-8DA6-F1F0A34AC98A}"/>
    <cellStyle name="_~9127352_Q3 2011 Fortis - Minoritaires" xfId="423" xr:uid="{3C3710DA-F410-42DE-9DEC-4851D0340478}"/>
    <cellStyle name="_~9127352_Var Immo incorp Q2" xfId="424" xr:uid="{024D64F2-70D3-4349-8CB7-97CFB0F0A897}"/>
    <cellStyle name="_~temp~705547512a" xfId="425" xr:uid="{2D0C156C-7F4E-4D15-A8EF-67ED1A6DF5C0}"/>
    <cellStyle name="_~temp~705547512a_1" xfId="426" xr:uid="{87B15D11-CBD5-4760-906A-27806DEE7561}"/>
    <cellStyle name="_000_Ecarts d'acquisition 2011.12_envoi 2001" xfId="427" xr:uid="{C962B658-416F-4AB7-BB27-C331D082E5B3}"/>
    <cellStyle name="_051101 warehouse" xfId="428" xr:uid="{F2774CF8-D986-4179-881C-A82444224243}"/>
    <cellStyle name="_060331 WS II PF_investors" xfId="429" xr:uid="{309BDEC6-E74A-451A-B3FE-392B6D6644CE}"/>
    <cellStyle name="_060621_PF_investor_Nordea" xfId="430" xr:uid="{E6A76F08-1373-4C73-988A-D5611DFE8F38}"/>
    <cellStyle name="_060720_Vector_input" xfId="431" xr:uid="{438209F2-5445-4393-B178-7FD165E0BE48}"/>
    <cellStyle name="_060916_Vector_output" xfId="432" xr:uid="{86D3726D-9174-4D48-8CE9-B42DF086879F}"/>
    <cellStyle name="_061025 Credaris Equity stress - Green Park CDO PLC" xfId="433" xr:uid="{44D45E8F-274A-417F-90A8-7DEA87B0C826}"/>
    <cellStyle name="_070201 Consolidation - post Tax and Normalisations" xfId="434" xr:uid="{BE979442-3430-49E6-8CE6-7053D614C2B9}"/>
    <cellStyle name="_070201 Consolidation - post Tax and Normalisations 2" xfId="435" xr:uid="{2A057862-86C3-44CC-AEA3-119FBDFCDA2A}"/>
    <cellStyle name="_070201 Consolidation - post Tax and Normalisations 3" xfId="436" xr:uid="{76E3821C-A38A-4CFA-A01B-A2BFF47237FF}"/>
    <cellStyle name="_070201 Consolidation - post Tax and Normalisations_AFS" xfId="437" xr:uid="{1B9A1A8D-283C-45C8-BE88-7238A3075E9B}"/>
    <cellStyle name="_070201 Consolidation - post Tax and Normalisations_Cadrage conso" xfId="438" xr:uid="{7063E673-B3CC-4382-A741-6C3EF3D92317}"/>
    <cellStyle name="_070201 Consolidation - post Tax and Normalisations_Master états financiers de synthèse IFRS_201112 V0" xfId="439" xr:uid="{E7C2ABB4-DC3C-41FB-AB60-3D1758A8839A}"/>
    <cellStyle name="_070201 Consolidation - post Tax and Normalisations_Q1_Fortis participations" xfId="440" xr:uid="{A1D32FA5-7D9B-448A-A353-CF85E22873FA}"/>
    <cellStyle name="_070201 Consolidation - post Tax and Normalisations_Q3 2011 Fortis - Minoritaires" xfId="441" xr:uid="{11BB92F8-3F6E-48C9-8816-6868F62ECEFA}"/>
    <cellStyle name="_070201 Consolidation - post Tax and Normalisations_Var Immo incorp Q2" xfId="442" xr:uid="{ACB3E6A2-A88E-418B-B9BC-5559F63DB0A5}"/>
    <cellStyle name="_070220 Waterfall" xfId="443" xr:uid="{72615FA4-FA31-4296-BCEA-1EEA4730E744}"/>
    <cellStyle name="_070220 Waterfall 2" xfId="444" xr:uid="{B86404F5-4558-496F-9196-09C74EE53F25}"/>
    <cellStyle name="_070220 Waterfall 3" xfId="445" xr:uid="{7CCC8A8A-957B-48F6-B0C1-786F878134A0}"/>
    <cellStyle name="_070220 Waterfall_AFS" xfId="446" xr:uid="{6238E3EA-D917-454C-8AAD-2BAC833DB7A5}"/>
    <cellStyle name="_070220 Waterfall_Cadrage conso" xfId="447" xr:uid="{DCB25BAF-C969-4030-A40D-A80C2AC2D7F7}"/>
    <cellStyle name="_070220 Waterfall_Master états financiers de synthèse IFRS_201112 V0" xfId="448" xr:uid="{B80A2248-DC20-4490-8030-CB9385641FC6}"/>
    <cellStyle name="_070220 Waterfall_Q1_Fortis participations" xfId="449" xr:uid="{EBC1E07F-94D1-4CA8-BD2C-3B4BB9EB0D6D}"/>
    <cellStyle name="_070220 Waterfall_Q3 2011 Fortis - Minoritaires" xfId="450" xr:uid="{78AF4503-2A58-4D82-B7D1-EE264C8A5A59}"/>
    <cellStyle name="_070220 Waterfall_shadow publication 2010.12" xfId="451" xr:uid="{0D6372BF-D7E1-49E4-B29B-B6D607C58661}"/>
    <cellStyle name="_070220 Waterfall_shadow publication 2010.12 2" xfId="452" xr:uid="{5E87755C-995F-48F7-A575-1702A3A0C894}"/>
    <cellStyle name="_070220 Waterfall_shadow publication 2010.12_Master états financiers de synthèse IFRS_201112 V0" xfId="453" xr:uid="{7DB57B79-C8BC-4C21-B750-A133E582D335}"/>
    <cellStyle name="_070220 Waterfall_Synthese cumul 300910" xfId="454" xr:uid="{F3F722E1-C779-4814-837A-C3E9374E3E4D}"/>
    <cellStyle name="_070220 Waterfall_Synthese cumul 300910 2" xfId="455" xr:uid="{D030538C-849C-40A9-904F-B82077219E8C}"/>
    <cellStyle name="_070220 Waterfall_Synthese cumul 300910_Master états financiers de synthèse IFRS_201112 V0" xfId="456" xr:uid="{50B4982F-429C-46D5-82C6-410EAF3315EB}"/>
    <cellStyle name="_070220 Waterfall_Var Immo incorp Q2" xfId="457" xr:uid="{65D314A8-0092-4C97-B205-36DE469BCA91}"/>
    <cellStyle name="_10 Tableau de Variation des KP 200712" xfId="458" xr:uid="{255A3798-AB3B-4F2B-8A0F-1D6C2FE980F9}"/>
    <cellStyle name="_10 Tableau de Variation des KP 200803" xfId="459" xr:uid="{8D1812E6-DFE9-4CA5-8FCA-F4F4C1434743}"/>
    <cellStyle name="_10 Tableau de Variation des KP 200803_Dérivés actions propres" xfId="460" xr:uid="{B37B3838-89F8-423B-B860-8E90BD6B0531}"/>
    <cellStyle name="_10 Tableau de Variation des KP 200803_Dérivés actions propres_v2" xfId="461" xr:uid="{2ED0F075-F8BB-4CF8-B3B4-84452CC3E673}"/>
    <cellStyle name="_10 Tableau de Variation des KP 200806" xfId="462" xr:uid="{557D782A-A6BB-469B-904B-711295230858}"/>
    <cellStyle name="_11634_Disclosure_300609_values_updated270709" xfId="463" xr:uid="{9D4791AC-7F13-4F46-9DDC-4B76899673FE}"/>
    <cellStyle name="_11634_Disclosure_300609_values_updated270709 2" xfId="464" xr:uid="{86A94A94-799F-4B7F-B746-D0AB886D3B51}"/>
    <cellStyle name="_11634_Disclosure_300609_values_updated270709_Master états financiers de synthèse IFRS_201112 V0" xfId="465" xr:uid="{7CA2021B-D580-4900-AD8E-E5DDBD10AE38}"/>
    <cellStyle name="_11652_LT Holding Bonds_AFS FVH_0609_values_final" xfId="466" xr:uid="{516DB000-4BCA-43F1-955C-10815AA99D9C}"/>
    <cellStyle name="_11652_LT Holding Bonds_AFS FVH_0609_values_final 2" xfId="467" xr:uid="{6C63DCBA-2583-49D9-BC23-D14F85B171EC}"/>
    <cellStyle name="_11652_LT Holding Bonds_AFS FVH_0609_values_final_Master états financiers de synthèse IFRS_201112 V0" xfId="468" xr:uid="{497024DC-6BE4-40B8-8E75-13A7DBEE4DA4}"/>
    <cellStyle name="_11664_LT Holding Bonds_AFS FRNs_0609_values_final" xfId="469" xr:uid="{ECE8FAA0-4274-4AEC-8380-2C5911157124}"/>
    <cellStyle name="_11664_LT Holding Bonds_AFS FRNs_0609_values_final 2" xfId="470" xr:uid="{A80D1966-241F-4A70-A110-8FB46C7E2B20}"/>
    <cellStyle name="_11664_LT Holding Bonds_AFS FRNs_0609_values_final_Master états financiers de synthèse IFRS_201112 V0" xfId="471" xr:uid="{5FE1A2B1-93B4-4900-A44F-996086DDE331}"/>
    <cellStyle name="_11698_Disclosure_300609_values" xfId="472" xr:uid="{C260EDAC-EABE-4293-B239-B11705E857E8}"/>
    <cellStyle name="_11698_Disclosure_300609_values 2" xfId="473" xr:uid="{BE6B1040-3372-4C15-8CD7-B9CAA217C33B}"/>
    <cellStyle name="_11698_Disclosure_300609_values_Master états financiers de synthèse IFRS_201112 V0" xfId="474" xr:uid="{D8E76097-C636-4D09-A027-3CB69551B873}"/>
    <cellStyle name="_12045_Disclosure_300609_values_Revisedtransferprice_PostMAP_blended" xfId="475" xr:uid="{E4B7A1FF-0565-4AB0-849A-35A05E0FC0E8}"/>
    <cellStyle name="_12045_Disclosure_300609_values_Revisedtransferprice_PostMAP_blended 2" xfId="476" xr:uid="{5AED78D9-E134-4238-9AF3-38FE8CDB5302}"/>
    <cellStyle name="_12045_Disclosure_300609_values_Revisedtransferprice_PostMAP_blended_Master états financiers de synthèse IFRS_201112 V0" xfId="477" xr:uid="{A7F09062-C0CF-4C69-B105-2822F78C597D}"/>
    <cellStyle name="_2005-08-11 Collateral Model" xfId="478" xr:uid="{CB3925F1-34E5-4CDD-83E3-4C57F85BD30E}"/>
    <cellStyle name="_2005-11-09 Vanderbilt ABS CDS Portfolio" xfId="479" xr:uid="{1B0CE628-E203-45B8-8CDD-03D82CD23CB7}"/>
    <cellStyle name="_2006-06-27 Deerfield HG Pitch Asset Mix" xfId="480" xr:uid="{3070B821-BAD3-48E7-989B-45A1EABB3C09}"/>
    <cellStyle name="_20070601 - REFERENCE Portfolio" xfId="481" xr:uid="{7C64CF36-6BDA-4EE9-A346-89FDBA121F54}"/>
    <cellStyle name="_20070601 - REFERENCE Portfolio 2" xfId="482" xr:uid="{BE2B0DA3-14D2-40FC-9B9C-7B1905FD4840}"/>
    <cellStyle name="_20070601 - REFERENCE Portfolio 2 2" xfId="483" xr:uid="{904F4CD6-67DA-4E39-B80F-DF73A3B06673}"/>
    <cellStyle name="_20070601 - REFERENCE Portfolio 2 2 2" xfId="484" xr:uid="{34FF09B7-0413-4318-8F00-9ABA8D35EE28}"/>
    <cellStyle name="_20070601 - REFERENCE Portfolio 2 3" xfId="485" xr:uid="{A3D86167-8BB6-46B4-8669-7D54DAF4F325}"/>
    <cellStyle name="_20070601 - REFERENCE Portfolio 3" xfId="486" xr:uid="{BB753254-6150-4BC8-A511-4509DA6E330C}"/>
    <cellStyle name="_20070601 - REFERENCE Portfolio 3 2" xfId="487" xr:uid="{7D8979CE-9957-41A3-BD59-AFC94F19BB8C}"/>
    <cellStyle name="_20070601 - REFERENCE Portfolio 4" xfId="488" xr:uid="{C6ADF8F1-00C2-491A-AF00-E607D91A9FB4}"/>
    <cellStyle name="_20070601 - REFERENCE Portfolio_Annexe 7c (2)" xfId="489" xr:uid="{8BFEB083-D6CC-4275-AE05-7CA4698712B2}"/>
    <cellStyle name="_20070601 - REFERENCE Portfolio_annexe 7c mise à jour uk" xfId="490" xr:uid="{3854B0F9-B670-42E8-A19C-EC61A576F761}"/>
    <cellStyle name="_20191_Disclosure_300609_values" xfId="491" xr:uid="{2F1651BA-6466-43B5-BECE-DD2B458E3E08}"/>
    <cellStyle name="_20191_Disclosure_300609_values 2" xfId="492" xr:uid="{C2004B9C-D039-42E1-BD01-DC1B6833962A}"/>
    <cellStyle name="_20191_Disclosure_300609_values_Master états financiers de synthèse IFRS_201112 V0" xfId="493" xr:uid="{E047859C-0961-4277-A614-232337C73056}"/>
    <cellStyle name="_20196_Disclosure_300609_values" xfId="494" xr:uid="{17D65DEA-B542-4E89-815D-D1FE3041F2D0}"/>
    <cellStyle name="_20196_Disclosure_300609_values 2" xfId="495" xr:uid="{027CD518-2456-41E1-8A02-B61F067C90B4}"/>
    <cellStyle name="_20196_Disclosure_300609_values_Master états financiers de synthèse IFRS_201112 V0" xfId="496" xr:uid="{E28EE7D5-5E67-4E7D-A416-31CA16D6917C}"/>
    <cellStyle name="_20198_Disclosure_300609_values" xfId="497" xr:uid="{06E8D451-2CDE-4F24-A3CF-CC340A2AE193}"/>
    <cellStyle name="_20198_Disclosure_300609_values 2" xfId="498" xr:uid="{4329DD3A-7DAF-4D4E-A163-5879F894AC82}"/>
    <cellStyle name="_20198_Disclosure_300609_values_Master états financiers de synthèse IFRS_201112 V0" xfId="499" xr:uid="{4271482E-7678-4DBD-85D7-4B350388262F}"/>
    <cellStyle name="_20223_Disclosure_300609_values" xfId="500" xr:uid="{DF3F808A-C3E3-41C1-8375-E06B9C264A0C}"/>
    <cellStyle name="_20223_Disclosure_300609_values 2" xfId="501" xr:uid="{B3C6D071-0B4A-45F4-AA51-F67C9AB8A3DC}"/>
    <cellStyle name="_20223_Disclosure_300609_values_Master états financiers de synthèse IFRS_201112 V0" xfId="502" xr:uid="{89F5DBE4-05E7-4E23-B0F4-974A8347FA30}"/>
    <cellStyle name="_21503_ABS_Copperfield_0609_values_final" xfId="503" xr:uid="{B6400BB5-5ACA-4DEB-B15F-74FB44EC7B69}"/>
    <cellStyle name="_21503_ABS_Copperfield_0609_values_final 2" xfId="504" xr:uid="{605884F4-A709-46DD-A2DC-A266F0A6C586}"/>
    <cellStyle name="_21503_ABS_Copperfield_0609_values_final_Master états financiers de synthèse IFRS_201112 V0" xfId="505" xr:uid="{387CE66F-5109-4124-92B7-A41B68339DC1}"/>
    <cellStyle name="_21504_ABS_ASG_0609_values_final" xfId="506" xr:uid="{27D886CA-F400-4C50-A9C0-1F78B13DA243}"/>
    <cellStyle name="_21504_ABS_ASG_0609_values_final 2" xfId="507" xr:uid="{7D4057D5-861E-4686-A3D7-447826BE15BF}"/>
    <cellStyle name="_21504_ABS_ASG_0609_values_final_Master états financiers de synthèse IFRS_201112 V0" xfId="508" xr:uid="{6B8279FF-3E82-440C-A800-7248F88C0677}"/>
    <cellStyle name="_21505_ABS_Flow_0609_values_final" xfId="509" xr:uid="{2D81A296-74F5-41F1-A8AA-06C9A878EDB5}"/>
    <cellStyle name="_21505_ABS_Flow_0609_values_final 2" xfId="510" xr:uid="{55013B80-A5C9-4AE4-A5EE-8F6990B8887E}"/>
    <cellStyle name="_21505_ABS_Flow_0609_values_final_Master états financiers de synthèse IFRS_201112 V0" xfId="511" xr:uid="{96B41156-744F-4A4F-9B2F-ACAAEE114395}"/>
    <cellStyle name="_21506_ABS_Arbitrage_0609_values_final" xfId="512" xr:uid="{B18671D5-D0C8-4ECB-94F3-E6818EAF6E1D}"/>
    <cellStyle name="_21506_ABS_Arbitrage_0609_values_final 2" xfId="513" xr:uid="{37CCC30F-7D7B-4D3A-930D-65BCC36DDF3F}"/>
    <cellStyle name="_21506_ABS_Arbitrage_0609_values_final_Master états financiers de synthèse IFRS_201112 V0" xfId="514" xr:uid="{1D8C5D7C-BF40-4076-AFC8-7081666ED431}"/>
    <cellStyle name="_2Q08 FSF ASG 20080630 vRCM" xfId="515" xr:uid="{C3F3D03B-0081-47FC-84F2-A19BE03036A2}"/>
    <cellStyle name="_45647 - Annexe 6a au 31 03 2011 v2" xfId="516" xr:uid="{3F56ACD9-6F30-4B12-8394-A9EA1BD9637B}"/>
    <cellStyle name="_7BD" xfId="517" xr:uid="{F73FDBF4-769F-420E-B494-2200D62AFD66}"/>
    <cellStyle name="_7BD_Degas HFTO" xfId="518" xr:uid="{0A5704CF-3FA0-4160-91E9-AD639003C4D4}"/>
    <cellStyle name="_A" xfId="519" xr:uid="{9343E8AB-0878-4465-8946-07A8955BB5F3}"/>
    <cellStyle name="_A.Save" xfId="520" xr:uid="{DAC44825-2478-4418-84AA-0CBF011713A3}"/>
    <cellStyle name="_A_1" xfId="521" xr:uid="{B12DDED5-8A38-4991-9194-E3AECFED8552}"/>
    <cellStyle name="_abcp LL SFA Trade Rec" xfId="522" xr:uid="{D2CAEF87-4679-451B-B283-3FEF1E493F71}"/>
    <cellStyle name="_abcp LL SFA Trade Rec 2" xfId="523" xr:uid="{049FB72E-9334-4E00-9FB2-D9B4D3A22503}"/>
    <cellStyle name="_abcp LL SFA Trade Rec_17-Juste valeur en annexe" xfId="524" xr:uid="{599A6609-B636-4AD4-9F17-A9CD0AE93F27}"/>
    <cellStyle name="_abcp LL SFA Trade Rec_2 - Appendices to be completed by the entities" xfId="525" xr:uid="{90580259-0C62-418B-B6B8-CB2E7D6366C6}"/>
    <cellStyle name="_abcp LL SFA Trade Rec_2 - Appendix 11 Dérivés crédit  300611 V2 UK" xfId="526" xr:uid="{A43AA268-337F-4578-95C7-1A8C769517A9}"/>
    <cellStyle name="_abcp LL SFA Trade Rec_2 - Appendix 7d  envoi 200911 GB" xfId="527" xr:uid="{6D95E075-DF96-48E0-B516-38EA5C13AEF9}"/>
    <cellStyle name="_abcp LL SFA Trade Rec_2 - Appendix 7e envoi160911" xfId="528" xr:uid="{36A1D6B9-D498-415E-BF58-1543DA33FFA6}"/>
    <cellStyle name="_abcp LL SFA Trade Rec_3 - Annexes d'information et notices" xfId="529" xr:uid="{D3704121-9102-41A9-9775-138F88C64C88}"/>
    <cellStyle name="_abcp LL SFA Trade Rec_Annexe 16 - Titre classé en L&amp;R" xfId="530" xr:uid="{3E0ED4FE-6843-4BC1-9F0B-2C165F87EA7E}"/>
    <cellStyle name="_abcp LL SFA Trade Rec_Annexe 1c" xfId="531" xr:uid="{97C6A83C-36BE-4BD1-8F04-E99E1350BB73}"/>
    <cellStyle name="_abcp LL SFA Trade Rec_Annexe 7c (2)" xfId="532" xr:uid="{F13E5275-421C-420F-87C4-3A2061F17394}"/>
    <cellStyle name="_abcp LL SFA Trade Rec_annexe 7c mise à jour uk" xfId="533" xr:uid="{46F292C3-5906-4B19-8CC8-FC2358D995BD}"/>
    <cellStyle name="_abcp LL SFA Trade Rec_Annexes FR" xfId="534" xr:uid="{9106263C-F367-4F5B-92BF-CCE1AFC1B8C5}"/>
    <cellStyle name="_abcp LL SFA Trade Rec_Appendix 7d" xfId="535" xr:uid="{14402691-6E67-4621-95AA-566C07696EB3}"/>
    <cellStyle name="_abcp LL SFA Trade Rec_Cadrage conso" xfId="536" xr:uid="{C94B0C39-D242-4177-A376-E35BE0D09135}"/>
    <cellStyle name="_abcp LL SFA Trade Rec_Instructions appendix 7c" xfId="537" xr:uid="{F19A9425-186B-465F-9364-B5B9EE1F408D}"/>
    <cellStyle name="_ABCP_Kalcharge2008-03" xfId="538" xr:uid="{4C1138C7-1875-4B57-8D1C-012104F3399A}"/>
    <cellStyle name="_ABCP_Kalcharge2008-03 2" xfId="539" xr:uid="{14DF854D-19C5-4265-807C-A747747FD633}"/>
    <cellStyle name="_ABCP_Kalcharge2008-03 2 2" xfId="540" xr:uid="{3FEA2792-C2BC-4878-BBE6-794CDF66AB2B}"/>
    <cellStyle name="_ABCP_Kalcharge2008-03 2 2 2" xfId="541" xr:uid="{7A798798-DAF2-409F-9499-E11ED81421C0}"/>
    <cellStyle name="_ABCP_Kalcharge2008-03 2 3" xfId="542" xr:uid="{C1E83E29-5B83-4F43-9FC6-8F2C816E289D}"/>
    <cellStyle name="_ABCP_Kalcharge2008-03 3" xfId="543" xr:uid="{C7D175FD-F595-4FAB-ACF0-F05042FD2296}"/>
    <cellStyle name="_ABCP_Kalcharge2008-03 3 2" xfId="544" xr:uid="{16D6A379-439E-43A1-8CA7-114B19C5B30F}"/>
    <cellStyle name="_ABCP_Kalcharge2008-03 4" xfId="545" xr:uid="{0F9417FD-4DB3-46B7-8FAF-7CB8777ADC72}"/>
    <cellStyle name="_ABCP_Kalcharge2008-03_Annexe 7c (2)" xfId="546" xr:uid="{823F40AB-6E55-4B51-BA4D-7C993FFA3FE6}"/>
    <cellStyle name="_ABCP_Kalcharge2008-03_annexe 7c mise à jour uk" xfId="547" xr:uid="{4B230531-0057-4E5E-8600-38CFA45C205B}"/>
    <cellStyle name="_Analyse des réserves de réévaluation 2011Q3" xfId="548" xr:uid="{77CB297A-2C17-4466-851B-3E9FFD692EA7}"/>
    <cellStyle name="_Annexe 1c (FR et UK) 2010 09" xfId="549" xr:uid="{6D83407A-1212-4021-B0E7-0E1C7B866CD2}"/>
    <cellStyle name="_Annexes FR" xfId="550" xr:uid="{5A9844F9-3AA5-4CB3-9B4F-E022D9C37C75}"/>
    <cellStyle name="_ASG L&amp;R PORTFOLIO - LIVE" xfId="551" xr:uid="{FBC38DA7-A70B-4807-8385-82BEE4D933A8}"/>
    <cellStyle name="_ASG L&amp;R PORTFOLIO - LIVE 2" xfId="552" xr:uid="{91220B2F-7BEC-4977-B3D1-B552BD5BE0AE}"/>
    <cellStyle name="_ASG L&amp;R PORTFOLIO - LIVE 2 2" xfId="553" xr:uid="{BB43B0BD-9C11-4A64-BD77-059FA3225AE2}"/>
    <cellStyle name="_ASG L&amp;R PORTFOLIO - LIVE 2 2 2" xfId="554" xr:uid="{4CE0371F-8A08-4549-BB5B-B2B25ADA77B4}"/>
    <cellStyle name="_ASG L&amp;R PORTFOLIO - LIVE 2 3" xfId="555" xr:uid="{C324483C-AF6C-42A0-A75D-DFB5CD099B2C}"/>
    <cellStyle name="_ASG L&amp;R PORTFOLIO - LIVE 3" xfId="556" xr:uid="{DF6AC8AC-2E84-46A9-9884-FA1135B4E678}"/>
    <cellStyle name="_ASG L&amp;R PORTFOLIO - LIVE 3 2" xfId="557" xr:uid="{BF1E9D02-9021-45B8-A01B-0B4874C25E96}"/>
    <cellStyle name="_ASG L&amp;R PORTFOLIO - LIVE 4" xfId="558" xr:uid="{650CB423-48B0-4155-8739-E857E6EC99FE}"/>
    <cellStyle name="_ASG L&amp;R PORTFOLIO - LIVE_Annexe 7c (2)" xfId="559" xr:uid="{9035FD89-8569-47E1-8CCE-1DC9A94E189E}"/>
    <cellStyle name="_ASG L&amp;R PORTFOLIO - LIVE_annexe 7c mise à jour uk" xfId="560" xr:uid="{2DC31A42-5732-4E8C-A68C-BAC39B61C15F}"/>
    <cellStyle name="_ASG PORTFOLIO" xfId="561" xr:uid="{196F6299-66C5-4B4C-9E06-AA8E674A3867}"/>
    <cellStyle name="_ASG PORTFOLIO 2" xfId="562" xr:uid="{588B2364-C71A-4A54-A07C-D8919F69D435}"/>
    <cellStyle name="_ASG PORTFOLIO 2 2" xfId="563" xr:uid="{480342B1-099F-4AA3-B8A6-D28710769341}"/>
    <cellStyle name="_ASG PORTFOLIO 2 2 2" xfId="564" xr:uid="{645ECF40-3A70-4692-9B00-B854AC974416}"/>
    <cellStyle name="_ASG PORTFOLIO 2 3" xfId="565" xr:uid="{430ECD78-5729-4425-9CE9-64AB2C60DEB4}"/>
    <cellStyle name="_ASG PORTFOLIO 3" xfId="566" xr:uid="{DB8E40EF-BE21-486D-8738-8848504697BC}"/>
    <cellStyle name="_ASG PORTFOLIO 3 2" xfId="567" xr:uid="{0ECC2401-693D-40D1-959E-67F3A0071E9D}"/>
    <cellStyle name="_ASG PORTFOLIO 4" xfId="568" xr:uid="{A8AFD2BF-53A2-4A63-9C8D-22D12A099F38}"/>
    <cellStyle name="_ASG PORTFOLIO_Annexe 7c (2)" xfId="569" xr:uid="{9FDE2F28-A7F3-4EA7-9388-FE0BB638924D}"/>
    <cellStyle name="_ASG PORTFOLIO_annexe 7c mise à jour uk" xfId="570" xr:uid="{6212FD3A-9667-4B09-B99E-BCED1AF76DEB}"/>
    <cellStyle name="_Assets" xfId="571" xr:uid="{10B9A5B1-58BC-47BC-ACF7-6E3DC6727ECC}"/>
    <cellStyle name="_Autres métiers CIB dec" xfId="572" xr:uid="{4BC22096-2A47-46EA-9B2C-41612C87881D}"/>
    <cellStyle name="_B - Pricing" xfId="573" xr:uid="{AA4EFB8A-2CE3-4195-8A08-91EED614CDE1}"/>
    <cellStyle name="_B trento e bolzano 06T2" xfId="574" xr:uid="{DA4AB830-D30A-46A8-8CF7-9499E9D19EE1}"/>
    <cellStyle name="_B.Save" xfId="575" xr:uid="{82FD0CD0-BC9F-41C4-87B2-03C472DD2E8E}"/>
    <cellStyle name="_base" xfId="576" xr:uid="{1DB19899-8E8F-4880-A0ED-C6FD8F33D3D3}"/>
    <cellStyle name="_Base de données Matisse - 03 2008" xfId="577" xr:uid="{62F42A42-F339-43A2-8680-3B5A670B4C3C}"/>
    <cellStyle name="_Base historique" xfId="578" xr:uid="{65BE3B86-C469-4B14-8A18-E9C9CB7546DF}"/>
    <cellStyle name="_Basel 2 Estimates v1" xfId="579" xr:uid="{A97145C6-B436-4592-9429-152D46A98D00}"/>
    <cellStyle name="_Basel 2 Estimates v1 2" xfId="580" xr:uid="{3A34918D-48A9-47F7-AB67-D5B3FDCEB675}"/>
    <cellStyle name="_Basel 2 Estimates v1 2 2" xfId="581" xr:uid="{DEB027D8-D3E2-46C8-9423-AB559D84F867}"/>
    <cellStyle name="_Basel 2 Estimates v1 2 2 2" xfId="582" xr:uid="{1138B750-3CF8-4919-82E6-B45DEC7C3A05}"/>
    <cellStyle name="_Basel 2 Estimates v1 2 3" xfId="583" xr:uid="{443B805C-F842-4B74-BB0B-A90BB616DA69}"/>
    <cellStyle name="_Basel 2 Estimates v1 3" xfId="584" xr:uid="{436B6D42-C06B-4CBA-8E92-BB2E208EAD72}"/>
    <cellStyle name="_Basel 2 Estimates v1 3 2" xfId="585" xr:uid="{3C359513-23B3-484B-8C44-42CC5F66B23A}"/>
    <cellStyle name="_Basel 2 Estimates v1 4" xfId="586" xr:uid="{652589EC-58A8-4D21-8854-FEFE384984A3}"/>
    <cellStyle name="_Basel 2 Estimates v1_Annexe 7c (2)" xfId="587" xr:uid="{9EBBB46A-C2A5-4E20-916F-445E76ABEEB7}"/>
    <cellStyle name="_Basel 2 Estimates v1_annexe 7c mise à jour uk" xfId="588" xr:uid="{264B0A4F-5F60-44B6-8546-C166D533C973}"/>
    <cellStyle name="_Bd" xfId="589" xr:uid="{4926F29B-F4EA-4FDA-A419-13165C283B90}"/>
    <cellStyle name="_BDDF (2)" xfId="590" xr:uid="{D08B3202-ED70-4908-97E5-4591763478DD}"/>
    <cellStyle name="_Bloomberg Data" xfId="591" xr:uid="{B2C5E160-D94C-4AC1-B76C-E5041A1DCC36}"/>
    <cellStyle name="_BNPP Standalone Baseline_19062009" xfId="592" xr:uid="{7667A9D0-6F8D-4D8C-BA96-5E041516B15D}"/>
    <cellStyle name="_BNPP-2Q07 Generales - File_D-10 14-06-07" xfId="593" xr:uid="{2E2AD3CC-7D09-4BED-8E1D-7070C043871C}"/>
    <cellStyle name="_BNPP-2Q07 Generales - File_D-20" xfId="594" xr:uid="{62BF042F-1705-4A8E-A8D5-96203528DE44}"/>
    <cellStyle name="_BNPP-4Q06 Generales - File_D-20 reçu" xfId="595" xr:uid="{71ED6B2F-F46C-431D-9DC2-7380461309F7}"/>
    <cellStyle name="_BNPP-4Q06 Generales - File_D-20 reçu_Annexe AFS_ Taiwan vie_BNPP Q12010" xfId="596" xr:uid="{FEA40AD3-11AB-436D-B9C0-0D43D3617D55}"/>
    <cellStyle name="_BNPP-4Q06 Vida - File_D-20 version corrigée CMO" xfId="597" xr:uid="{F45CD33D-0955-47AE-9DBF-4E3AC44652AE}"/>
    <cellStyle name="_BNPP-4Q06 Vida - File_D-20 version corrigée CMO_Annexe AFS_ Taiwan vie_BNPP Q12010" xfId="598" xr:uid="{F95BE123-564A-4827-B7F1-B9747597F55F}"/>
    <cellStyle name="_Bond" xfId="599" xr:uid="{F6FC2084-84A8-40A5-83DC-A08D47693C24}"/>
    <cellStyle name="_Bond 2" xfId="600" xr:uid="{62240778-E14A-42BA-A58E-F9DC8C60F035}"/>
    <cellStyle name="_Bond 2 2" xfId="601" xr:uid="{29E9A16A-3D77-4168-AB78-5AABA8FE7007}"/>
    <cellStyle name="_Bond 2 2 2" xfId="602" xr:uid="{E9A3ECD2-B3B7-4074-A9C2-B2E27B13E8A4}"/>
    <cellStyle name="_Bond 2 3" xfId="603" xr:uid="{461E9FD8-6CFC-42B3-B547-F9329F4F03F9}"/>
    <cellStyle name="_Bond 3" xfId="604" xr:uid="{7F63786F-E0D5-499A-83A9-CB14F9827E37}"/>
    <cellStyle name="_Bond 3 2" xfId="605" xr:uid="{1BCE5D34-D5ED-4C0F-BF9F-670E95F50543}"/>
    <cellStyle name="_Bond 4" xfId="606" xr:uid="{11A0A02F-B486-4870-99CD-95845D080487}"/>
    <cellStyle name="_Bond_Annexe 7c (2)" xfId="607" xr:uid="{F2E7DAB1-FD75-4B9A-AFD4-F603F0D27AEC}"/>
    <cellStyle name="_Bond_annexe 7c mise à jour uk" xfId="608" xr:uid="{A915E8DA-6A8C-41EE-8FB4-43D1FA282E8E}"/>
    <cellStyle name="_BondSheet" xfId="609" xr:uid="{1A911A5E-DA42-462B-B282-CE5FD84C49FE}"/>
    <cellStyle name="_Book11" xfId="610" xr:uid="{0476D5D6-66FF-4D0B-86A0-959839BA55A5}"/>
    <cellStyle name="_Book2" xfId="611" xr:uid="{44CEC5B5-2210-4ABD-8901-EE50C1700BF8}"/>
    <cellStyle name="_Book2_Degas HFTO" xfId="612" xr:uid="{66AA4374-850B-43AF-89A7-99ABC784F44D}"/>
    <cellStyle name="_Bresil Vie T3 2006 Coda XL v6" xfId="613" xr:uid="{BCC1511E-10A7-402A-9A6C-C9A3F7BEBEC5}"/>
    <cellStyle name="_Bresil Vie T3 2006 Coda XL v6_Annexe AFS_ Taiwan vie_BNPP Q12010" xfId="614" xr:uid="{2A3B0A67-596B-494B-853B-94FFD6418A49}"/>
    <cellStyle name="_C - main" xfId="615" xr:uid="{2E986D2F-7BB1-4C2E-8159-9DE39A8F5FA8}"/>
    <cellStyle name="_C.Loader" xfId="616" xr:uid="{8301DEDB-B407-489E-AA9F-3D3506430B66}"/>
    <cellStyle name="_Ca" xfId="617" xr:uid="{6892C665-B34A-41A3-AE6E-97F21ABE60A2}"/>
    <cellStyle name="_Central Functions Cut" xfId="618" xr:uid="{31293009-86CD-4E95-A203-A5FA08B505D9}"/>
    <cellStyle name="_Centroleasing - Foglio di Lavoro - 06T3" xfId="619" xr:uid="{6850D8B6-080A-4924-8BE0-2C3D8DD4EE71}"/>
    <cellStyle name="_Centrovita_Suivi_Technique_CHRONIQUE" xfId="620" xr:uid="{B62C8C12-5D51-4555-964D-F34C51CE5EE0}"/>
    <cellStyle name="_Cf" xfId="621" xr:uid="{0B6C7E8B-3F55-479C-AC48-DD93D3130B7C}"/>
    <cellStyle name="_Cheyne(07-04-2005)" xfId="622" xr:uid="{B6343FDE-4DB9-40C6-B7EB-2CFDA3EC2ED9}"/>
    <cellStyle name="_Chilird 122006 reçu v3" xfId="623" xr:uid="{4A01ACD9-D735-4E73-9007-5649C11CA968}"/>
    <cellStyle name="_Chilird 122006 reçu v3_Annexe AFS_ Taiwan vie_BNPP Q12010" xfId="624" xr:uid="{18163EBD-3250-417E-9B9E-B7A6F8035101}"/>
    <cellStyle name="_Chilird T3 2006 Coda XL v2" xfId="625" xr:uid="{62737FA8-9C82-40B0-A1AE-C6691C744BCF}"/>
    <cellStyle name="_Chilird T3 2006 Coda XL v2_Annexe AFS_ Taiwan vie_BNPP Q12010" xfId="626" xr:uid="{AC92C5B2-26C6-4FB3-BCAE-F47A016867C3}"/>
    <cellStyle name="_Chilird T3 2006 Coda XL v2_Taiwan RD - Arrete BNPPA 1T07" xfId="627" xr:uid="{360BC676-1BB0-4FB5-BB8E-7153C31740AB}"/>
    <cellStyle name="_Chilird T3 2006 Coda XL v2_Taiwan RD - Arrete BNPPA 1T07 modifié" xfId="628" xr:uid="{F48E24A1-8AC8-4960-80EE-83CE0F240993}"/>
    <cellStyle name="_Chilird T3 2006 Coda XL v2_Taiwan RD - final draft_J-20 1Q07 v travail" xfId="629" xr:uid="{B8DD6322-5D45-4AF9-9766-FE69FA49598F}"/>
    <cellStyle name="_Chilird T3 2006 Coda XL v2_Taiwan RD intégration dans CODA v6" xfId="630" xr:uid="{7BBC223E-59BE-4870-A130-C853A6CA9824}"/>
    <cellStyle name="_Chilird T3 2006 Coda XL v2_Taiwan VIE - Arrete BNPPA 1T07 modifié" xfId="631" xr:uid="{43FF5711-4241-4F14-860C-79099B423C41}"/>
    <cellStyle name="_Chilird T3 2006 Coda XL v2_Taiwan VIE - Arrete BNPPA 1T07 modifié_Annexe AFS_ Taiwan vie_BNPP Q12010" xfId="632" xr:uid="{1B236A06-9B7B-47CA-8B0D-99545921A223}"/>
    <cellStyle name="_Chiusura Agos Gap 05T3" xfId="633" xr:uid="{39DF10EA-2138-4017-A24F-D2DE240ACD84}"/>
    <cellStyle name="_Chiusura Agos Rev SpA 05T2" xfId="634" xr:uid="{1E7A39D1-95D4-4C7D-89F2-31D63B382644}"/>
    <cellStyle name="_Chiusura Agos Riass 05T2 def" xfId="635" xr:uid="{0DB01A45-2B2B-4EFB-933D-0D5C18BC38A8}"/>
    <cellStyle name="_Chiusura Agos SpA 04T1" xfId="636" xr:uid="{9504002A-14B0-41E8-8D92-7DF17B437327}"/>
    <cellStyle name="_Chiusura Agos TLMKG 06T2" xfId="637" xr:uid="{E24477B7-B01E-46F6-80F3-FE48677A1C36}"/>
    <cellStyle name="_Chiusura Compass 04T1" xfId="638" xr:uid="{4FA61AA4-95AA-4AC6-837F-94D47AC80061}"/>
    <cellStyle name="_Chiusura GMAC 04T1" xfId="639" xr:uid="{F45CE562-AEAF-4CD3-843D-806C2E498465}"/>
    <cellStyle name="_Chiusura GMAC 04T2" xfId="640" xr:uid="{1DF62225-68F9-47AC-844F-7930605C5DC0}"/>
    <cellStyle name="_Classeur1" xfId="641" xr:uid="{86FECDAD-C2D4-459B-8505-0D2A9D49D536}"/>
    <cellStyle name="_Classeur2" xfId="642" xr:uid="{EC2F8442-6B68-4454-82C0-3173041BB429}"/>
    <cellStyle name="_Classeur3" xfId="643" xr:uid="{1038F096-C2F3-42CA-92D7-3B776B8DB60E}"/>
    <cellStyle name="_CNH 06T2" xfId="644" xr:uid="{6887F820-29BE-47C9-896B-B20C03BF4E80}"/>
    <cellStyle name="_Collateral Generator" xfId="645" xr:uid="{5B4054FB-BAE0-4BB9-B089-5A1718B67C76}"/>
    <cellStyle name="_Comma" xfId="646" xr:uid="{7C7A8E19-FF1C-4C7F-933B-9A10EDABCE0B}"/>
    <cellStyle name="_Comma 2" xfId="647" xr:uid="{81215D09-22A6-44E0-8189-86E4C41D7E17}"/>
    <cellStyle name="_Comma 2 2" xfId="648" xr:uid="{9A0F39D5-546A-46FC-AFDB-7868D5A4B6E2}"/>
    <cellStyle name="_Comma 2 2 2" xfId="649" xr:uid="{54C3DE93-DCE8-4513-8F1D-C6DCF8C7795C}"/>
    <cellStyle name="_Comma 2 3" xfId="650" xr:uid="{C2C023FD-876F-4801-B40A-B2798AE8EE3D}"/>
    <cellStyle name="_Comma 2 4" xfId="651" xr:uid="{781AFF59-1287-4807-A201-B4339D568A62}"/>
    <cellStyle name="_Comma 3" xfId="652" xr:uid="{9DF65D78-1016-49D5-A8D9-CFF7044CF8B4}"/>
    <cellStyle name="_Comma 3 2" xfId="653" xr:uid="{B58D083F-0424-485C-A153-FED77E613E88}"/>
    <cellStyle name="_Comma 3 3" xfId="654" xr:uid="{AD1ADF63-D845-4DA2-88CE-1A1B16456A6A}"/>
    <cellStyle name="_Comma 3 4" xfId="655" xr:uid="{AC00113B-1556-4E31-ABFF-BB5CB22F6F3F}"/>
    <cellStyle name="_Comma 4" xfId="656" xr:uid="{731599D0-516D-4D47-99C5-BF7F7909E169}"/>
    <cellStyle name="_Comma 5" xfId="657" xr:uid="{24110B4B-8826-46ED-812C-4EBF83901892}"/>
    <cellStyle name="_Comma_45647 - Annexe 6a au 31 03 2011 v2" xfId="658" xr:uid="{0C68D688-B02A-4FD8-BB3A-E3A31B52023C}"/>
    <cellStyle name="_Comma_ABS Deal Tracer - Q3 2008" xfId="659" xr:uid="{224C531C-7908-4C9B-A66F-0C42A1E6E48C}"/>
    <cellStyle name="_Comma_ABS Deal Tracer - Q3 2008 2" xfId="660" xr:uid="{1E6DA32A-D54E-4F4F-A240-ED120D2BB727}"/>
    <cellStyle name="_Comma_ABS Deal Tracer - Q3 2008 2 2" xfId="661" xr:uid="{5DFFFD8B-2EFB-4622-A554-79A9FA29E392}"/>
    <cellStyle name="_Comma_ABS Deal Tracer - Q3 2008 2 2 2" xfId="662" xr:uid="{969CEE20-0B3C-4E53-A75C-5ED2C990567F}"/>
    <cellStyle name="_Comma_ABS Deal Tracer - Q3 2008 2 3" xfId="663" xr:uid="{8C934ACD-A701-42E6-8BC3-3101E13962E7}"/>
    <cellStyle name="_Comma_ABS Deal Tracer - Q3 2008 3" xfId="664" xr:uid="{42D8B3DF-B591-4197-B725-F9259B7EC42F}"/>
    <cellStyle name="_Comma_ABS Deal Tracer - Q3 2008 3 2" xfId="665" xr:uid="{BA880359-6F94-4664-82A8-EE6111A1FA8D}"/>
    <cellStyle name="_Comma_ABS Deal Tracer - Q3 2008 4" xfId="666" xr:uid="{E83B5B52-0724-4ABA-8332-B125AAE25B9D}"/>
    <cellStyle name="_Comma_Aerium - Chester" xfId="667" xr:uid="{0A0FF5D4-3716-4B82-AAA2-EA6B9F6E3BB8}"/>
    <cellStyle name="_Comma_Aerium - Chester 2" xfId="668" xr:uid="{8A7F7121-834A-4057-A936-AF5442F5429E}"/>
    <cellStyle name="_Comma_Aerium - Chester 2 2" xfId="669" xr:uid="{9DD0660F-281E-4F65-AC00-BE48BE05B51A}"/>
    <cellStyle name="_Comma_Aerium - Chester 2 2 2" xfId="670" xr:uid="{AC168344-7DE1-44E9-A42F-9C076F7814B6}"/>
    <cellStyle name="_Comma_Aerium - Chester 2 3" xfId="671" xr:uid="{7AF92F8B-B711-45DC-8ECC-16DF52ABF7BA}"/>
    <cellStyle name="_Comma_Aerium - Chester 3" xfId="672" xr:uid="{AAABDC5F-A23A-4677-84E7-3B2AAE44733B}"/>
    <cellStyle name="_Comma_Aerium - Chester 3 2" xfId="673" xr:uid="{89A4B5C4-7E93-4977-8E13-F5A68DC4108B}"/>
    <cellStyle name="_Comma_Aerium - Chester 4" xfId="674" xr:uid="{D4AF1A35-6122-4240-9CE0-0BF8D3FA5119}"/>
    <cellStyle name="_Comma_Aerium - Mercoeur" xfId="675" xr:uid="{CEA03134-06A7-44C4-B277-5DEBCE3BFFEC}"/>
    <cellStyle name="_Comma_Aerium - Mercoeur 2" xfId="676" xr:uid="{2DFE4086-13A9-45BB-A14F-DB0A674DFA84}"/>
    <cellStyle name="_Comma_Aerium - Mercoeur 2 2" xfId="677" xr:uid="{EA0AFDAD-314F-4CA3-8445-7DFACA839E00}"/>
    <cellStyle name="_Comma_Aerium - Mercoeur 2 2 2" xfId="678" xr:uid="{3752A575-B4A2-4F9A-B229-37FBE3B9496D}"/>
    <cellStyle name="_Comma_Aerium - Mercoeur 2 3" xfId="679" xr:uid="{F6091657-CF14-4E9B-ACFA-B1BEFC8717CD}"/>
    <cellStyle name="_Comma_Aerium - Mercoeur 3" xfId="680" xr:uid="{4208BB7E-36BB-40D1-8BC5-B56007C602F0}"/>
    <cellStyle name="_Comma_Aerium - Mercoeur 3 2" xfId="681" xr:uid="{81CDBBC6-6DAF-42A6-90AB-45793E246E35}"/>
    <cellStyle name="_Comma_Aerium - Mercoeur 4" xfId="682" xr:uid="{273D8A9C-B03A-489B-BF86-FF57439BB775}"/>
    <cellStyle name="_Comma_Agregate schedules" xfId="683" xr:uid="{15BE78D4-717F-48DD-99E3-80FED1D0009C}"/>
    <cellStyle name="_Comma_Annexe 6 Détail comptes" xfId="684" xr:uid="{01FB7C60-E4FA-4524-AB14-F5868358251C}"/>
    <cellStyle name="_Comma_Babcock &amp; Brown Air Funding I" xfId="685" xr:uid="{F9F309BA-19DB-4F25-9E8A-4C0393600C99}"/>
    <cellStyle name="_Comma_Babcock &amp; Brown Air Funding I 2" xfId="686" xr:uid="{A684A701-2EA7-4DBF-AAB7-9A25637F768D}"/>
    <cellStyle name="_Comma_Babcock &amp; Brown Air Funding I 2 2" xfId="687" xr:uid="{D91E2406-3111-4164-B423-AA0339DD2F3D}"/>
    <cellStyle name="_Comma_Babcock &amp; Brown Air Funding I 2 2 2" xfId="688" xr:uid="{AAA5CCFF-BB05-4A00-932B-0DFD4CBFE3C7}"/>
    <cellStyle name="_Comma_Babcock &amp; Brown Air Funding I 2 3" xfId="689" xr:uid="{7EA3DF62-48F1-40B0-9ECA-C4F5AD1BBFDE}"/>
    <cellStyle name="_Comma_Babcock &amp; Brown Air Funding I 3" xfId="690" xr:uid="{4A398F23-EA52-448D-AE3C-17E808E39BFD}"/>
    <cellStyle name="_Comma_Babcock &amp; Brown Air Funding I 3 2" xfId="691" xr:uid="{0873F036-B73E-4E1C-9E67-C0BFEC75052E}"/>
    <cellStyle name="_Comma_Babcock &amp; Brown Air Funding I 4" xfId="692" xr:uid="{F8A491C6-7EE5-4A5D-9BD8-4F6686136E93}"/>
    <cellStyle name="_Comma_CC Tracking Model 10-feb (nov results)" xfId="693" xr:uid="{38370F8F-99EC-4B01-9502-565A2D9131A3}"/>
    <cellStyle name="_Comma_CC Tracking Model 10-feb (nov results) 2" xfId="694" xr:uid="{334A637D-3604-4393-AEDC-5774492EE525}"/>
    <cellStyle name="_Comma_CC Tracking Model 10-feb (nov results) 3" xfId="695" xr:uid="{22E74B21-5B2E-4A90-88E1-7BEA2A2C9039}"/>
    <cellStyle name="_Comma_CC Tracking Model 10-feb (nov results)_shadow publication 2010.12" xfId="696" xr:uid="{6AF0FC27-A17A-4B3E-B622-E2F4908A52BB}"/>
    <cellStyle name="_Comma_CC Tracking Model 10-feb (nov results)_shadow publication 2010.12 2" xfId="697" xr:uid="{500FEC27-A99D-4E31-B438-A3A7C4F0E0C4}"/>
    <cellStyle name="_Comma_CC Tracking Model 10-feb (nov results)_Synthese cumul 300910" xfId="698" xr:uid="{5593D2DC-F6B0-481F-AE65-93E04B0DB42E}"/>
    <cellStyle name="_Comma_CC Tracking Model 10-feb (nov results)_Synthese cumul 300910 2" xfId="699" xr:uid="{DE2BD960-779E-4108-8F30-0B56B94635BB}"/>
    <cellStyle name="_Comma_CC Tracking Model 13-feb (dec results)" xfId="700" xr:uid="{6521D611-DA3F-4DC7-A390-3F3900A490A3}"/>
    <cellStyle name="_Comma_CC Tracking Model 13-feb (dec results) 2" xfId="701" xr:uid="{87D367CF-CE1D-4B69-890F-5D992E6AF06B}"/>
    <cellStyle name="_Comma_CC Tracking Model 13-feb (dec results) 3" xfId="702" xr:uid="{8122C1EF-2CBA-4338-AC2B-EF5F4B36FE72}"/>
    <cellStyle name="_Comma_CC Tracking Model 13-feb (dec results)_shadow publication 2010.12" xfId="703" xr:uid="{818A8C6F-B8C8-4FBB-9028-A325021E4283}"/>
    <cellStyle name="_Comma_CC Tracking Model 13-feb (dec results)_shadow publication 2010.12 2" xfId="704" xr:uid="{E02DA47E-5318-49A8-9057-A58D5638BEE2}"/>
    <cellStyle name="_Comma_CC Tracking Model 13-feb (dec results)_Synthese cumul 300910" xfId="705" xr:uid="{34F3AFCA-1901-4A1E-A190-2328A87032AD}"/>
    <cellStyle name="_Comma_CC Tracking Model 13-feb (dec results)_Synthese cumul 300910 2" xfId="706" xr:uid="{78994FB3-F2BA-4EDB-AA0D-F8BF2357FB87}"/>
    <cellStyle name="_Comma_Cost Calc" xfId="707" xr:uid="{FBA20875-927B-4667-AF51-E20321138B46}"/>
    <cellStyle name="_Comma_Cost Calc 2" xfId="708" xr:uid="{670D39BB-3B08-4764-8836-5573E99D3E11}"/>
    <cellStyle name="_Comma_Cost Calc 2 2" xfId="709" xr:uid="{B9E0F6F0-354B-46E0-BC48-64104D27FAEB}"/>
    <cellStyle name="_Comma_Cost Calc 2 2 2" xfId="710" xr:uid="{F77149CB-E383-4D63-8DF1-8C012715C666}"/>
    <cellStyle name="_Comma_Cost Calc 2 3" xfId="711" xr:uid="{04AA0D66-342E-455B-BEF5-D5436B634FF4}"/>
    <cellStyle name="_Comma_Cost Calc 3" xfId="712" xr:uid="{B9C38401-648B-4AAE-AAB1-3C93143DD30C}"/>
    <cellStyle name="_Comma_Cost Calc 3 2" xfId="713" xr:uid="{A684A54B-C931-44E8-8818-4634C09213B7}"/>
    <cellStyle name="_Comma_Cost Calc 4" xfId="714" xr:uid="{24E10C62-6978-4FE5-8735-555CBD9A8D21}"/>
    <cellStyle name="_Comma_Cost Calc_ABS Deal Tracer - Q3 2008" xfId="715" xr:uid="{EC6F4905-E340-421F-9865-C23B914004FB}"/>
    <cellStyle name="_Comma_Cost Calc_ABS Deal Tracer - Q3 2008 2" xfId="716" xr:uid="{0AE0EBB9-0885-4501-BFE5-6AB407E08785}"/>
    <cellStyle name="_Comma_Cost Calc_ABS Deal Tracer - Q3 2008 2 2" xfId="717" xr:uid="{D0B92FF6-DF6D-4D9E-99F4-85B416F054B5}"/>
    <cellStyle name="_Comma_Cost Calc_ABS Deal Tracer - Q3 2008 2 2 2" xfId="718" xr:uid="{E68F69EB-96F3-408D-B78F-BDA9AE591B46}"/>
    <cellStyle name="_Comma_Cost Calc_ABS Deal Tracer - Q3 2008 2 3" xfId="719" xr:uid="{776F7FBF-1750-43DB-B41C-76043B98DB17}"/>
    <cellStyle name="_Comma_Cost Calc_ABS Deal Tracer - Q3 2008 3" xfId="720" xr:uid="{70A7E3CD-4BD1-4DC7-AD24-024C2E034205}"/>
    <cellStyle name="_Comma_Cost Calc_ABS Deal Tracer - Q3 2008 3 2" xfId="721" xr:uid="{9371A73E-9D7B-47E9-BB79-31DFC1D1F23A}"/>
    <cellStyle name="_Comma_Cost Calc_ABS Deal Tracer - Q3 2008 4" xfId="722" xr:uid="{CD9724EB-E2AE-4185-8B6E-B6AF73E21AD0}"/>
    <cellStyle name="_Comma_Cost Calc_Aerium - Chester" xfId="723" xr:uid="{FDE1D31A-4195-4CC3-89A1-6E056C947D16}"/>
    <cellStyle name="_Comma_Cost Calc_Aerium - Chester 2" xfId="724" xr:uid="{CD122FBA-4B50-4509-86DC-C35439598BD6}"/>
    <cellStyle name="_Comma_Cost Calc_Aerium - Chester 2 2" xfId="725" xr:uid="{8C1EA0DD-3D7D-4DC3-BF73-11C6B8A7276F}"/>
    <cellStyle name="_Comma_Cost Calc_Aerium - Chester 2 2 2" xfId="726" xr:uid="{BE8AE95E-9618-4087-9468-DF0F050C6F1D}"/>
    <cellStyle name="_Comma_Cost Calc_Aerium - Chester 2 3" xfId="727" xr:uid="{A98CF856-62E9-47E1-A9D3-0F4744322C16}"/>
    <cellStyle name="_Comma_Cost Calc_Aerium - Chester 3" xfId="728" xr:uid="{DF0AFEA6-5910-4314-AC33-AE6782FC91B1}"/>
    <cellStyle name="_Comma_Cost Calc_Aerium - Chester 3 2" xfId="729" xr:uid="{8FAB8A06-9F46-48D8-98C0-89E03434068F}"/>
    <cellStyle name="_Comma_Cost Calc_Aerium - Chester 4" xfId="730" xr:uid="{ECE99A2D-1F8B-4ABC-94E2-651C67AF5ACA}"/>
    <cellStyle name="_Comma_Cost Calc_Aerium - Mercoeur" xfId="731" xr:uid="{AA72EE28-4138-444B-9DB7-559D04CF7184}"/>
    <cellStyle name="_Comma_Cost Calc_Aerium - Mercoeur 2" xfId="732" xr:uid="{676E1AA2-0924-4A7F-A3AE-2ED196C5253A}"/>
    <cellStyle name="_Comma_Cost Calc_Aerium - Mercoeur 2 2" xfId="733" xr:uid="{0DDDA318-9D50-4A6D-9E2F-AEC84756B327}"/>
    <cellStyle name="_Comma_Cost Calc_Aerium - Mercoeur 2 2 2" xfId="734" xr:uid="{7D274DCA-E144-4C82-8D19-5660AC0DD998}"/>
    <cellStyle name="_Comma_Cost Calc_Aerium - Mercoeur 2 3" xfId="735" xr:uid="{3ECF184D-778B-409C-8350-8728084FE1C3}"/>
    <cellStyle name="_Comma_Cost Calc_Aerium - Mercoeur 3" xfId="736" xr:uid="{0EF59C57-CCF2-4A2D-A721-74AA2E1B03CD}"/>
    <cellStyle name="_Comma_Cost Calc_Aerium - Mercoeur 3 2" xfId="737" xr:uid="{6BD7F050-23A2-4500-BB5A-E34EB4EDBA40}"/>
    <cellStyle name="_Comma_Cost Calc_Aerium - Mercoeur 4" xfId="738" xr:uid="{8E25FABE-59B2-41E3-B123-F53A53920848}"/>
    <cellStyle name="_Comma_Cost Calc_Babcock &amp; Brown Air Funding I" xfId="739" xr:uid="{7099C365-F138-47AE-B9CC-D9C4C226D39F}"/>
    <cellStyle name="_Comma_Cost Calc_Babcock &amp; Brown Air Funding I 2" xfId="740" xr:uid="{CDADEC59-1AFB-4753-9B08-A24EB2C08BFA}"/>
    <cellStyle name="_Comma_Cost Calc_Babcock &amp; Brown Air Funding I 2 2" xfId="741" xr:uid="{6BD72F73-A332-46FC-A91A-ED88EF3695B5}"/>
    <cellStyle name="_Comma_Cost Calc_Babcock &amp; Brown Air Funding I 2 2 2" xfId="742" xr:uid="{B49BFB59-2893-42A8-9928-32604DA6274C}"/>
    <cellStyle name="_Comma_Cost Calc_Babcock &amp; Brown Air Funding I 2 3" xfId="743" xr:uid="{DFFB4110-FA3A-438D-9251-274AF66FEDAA}"/>
    <cellStyle name="_Comma_Cost Calc_Babcock &amp; Brown Air Funding I 3" xfId="744" xr:uid="{55EFF70E-8F3A-4D11-B816-0EF97513C2C0}"/>
    <cellStyle name="_Comma_Cost Calc_Babcock &amp; Brown Air Funding I 3 2" xfId="745" xr:uid="{520C2501-7B5F-43B8-ABEB-9B083782D9D6}"/>
    <cellStyle name="_Comma_Cost Calc_Babcock &amp; Brown Air Funding I 4" xfId="746" xr:uid="{90F42C84-C6EC-42D8-A430-01219B613BF1}"/>
    <cellStyle name="_Comma_Cost Calc_FCAR 364-day" xfId="747" xr:uid="{D9D4EB16-3CA0-4136-895C-7A76E6424420}"/>
    <cellStyle name="_Comma_Cost Calc_FCAR 364-day 2" xfId="748" xr:uid="{44304726-16DF-42C2-A46F-FCD1221685F8}"/>
    <cellStyle name="_Comma_Cost Calc_FCAR 364-day 2 2" xfId="749" xr:uid="{8F2ACAD5-CF7C-4AC1-BC20-438E10B199D5}"/>
    <cellStyle name="_Comma_Cost Calc_FCAR 364-day 2 2 2" xfId="750" xr:uid="{9E9D6A94-9DD9-41BD-BCEE-A67047035B45}"/>
    <cellStyle name="_Comma_Cost Calc_FCAR 364-day 2 3" xfId="751" xr:uid="{3EE5F245-8916-42EC-AB71-334DA443CABF}"/>
    <cellStyle name="_Comma_Cost Calc_FCAR 364-day 3" xfId="752" xr:uid="{CE6F603D-DE82-43FE-A664-9A49E1986475}"/>
    <cellStyle name="_Comma_Cost Calc_FCAR 364-day 3 2" xfId="753" xr:uid="{BD8CE296-CCD9-46AC-9BAD-8F7E84A2E12A}"/>
    <cellStyle name="_Comma_Cost Calc_FCAR 364-day 4" xfId="754" xr:uid="{E2746755-63D1-449F-A941-5CC153518B7C}"/>
    <cellStyle name="_Comma_Cost Calc_FCAR 5-year" xfId="755" xr:uid="{C1640228-441A-4D15-92B3-7154DCC6F1CC}"/>
    <cellStyle name="_Comma_Cost Calc_FCAR 5-year 2" xfId="756" xr:uid="{3D3C226D-13E3-4C98-8F91-F62190323237}"/>
    <cellStyle name="_Comma_Cost Calc_FCAR 5-year 2 2" xfId="757" xr:uid="{5307839E-F972-4792-9F6A-C75719F501B1}"/>
    <cellStyle name="_Comma_Cost Calc_FCAR 5-year 2 2 2" xfId="758" xr:uid="{51DB5707-3338-4922-A01B-12C733681559}"/>
    <cellStyle name="_Comma_Cost Calc_FCAR 5-year 2 3" xfId="759" xr:uid="{1A1EEA59-1F55-46FD-84C1-ACE016AC83CA}"/>
    <cellStyle name="_Comma_Cost Calc_FCAR 5-year 3" xfId="760" xr:uid="{00D8FE34-2ECB-4228-BF74-63C7F51BF752}"/>
    <cellStyle name="_Comma_Cost Calc_FCAR 5-year 3 2" xfId="761" xr:uid="{C977A3F6-B602-4742-8898-FE65D5D91B8B}"/>
    <cellStyle name="_Comma_Cost Calc_FCAR 5-year 4" xfId="762" xr:uid="{DFCD6A79-62FB-4E22-8618-16D98419E91B}"/>
    <cellStyle name="_Comma_Cost Calc_FCC Zeus" xfId="763" xr:uid="{C8B7A452-2EB8-467F-8232-9BDADFD37370}"/>
    <cellStyle name="_Comma_Cost Calc_FCC Zeus 2" xfId="764" xr:uid="{921AC303-5948-47B9-B812-85756E8EA135}"/>
    <cellStyle name="_Comma_Cost Calc_FCC Zeus 2 2" xfId="765" xr:uid="{06BD6D17-EA06-4733-86BC-A0111DAC1D13}"/>
    <cellStyle name="_Comma_Cost Calc_FCC Zeus 2 2 2" xfId="766" xr:uid="{287CBF52-0A88-4E43-B8BB-033FF3E26731}"/>
    <cellStyle name="_Comma_Cost Calc_FCC Zeus 2 3" xfId="767" xr:uid="{E713FAAF-6D70-4AE4-9DAF-2760C9427162}"/>
    <cellStyle name="_Comma_Cost Calc_FCC Zeus 3" xfId="768" xr:uid="{CBACF895-EF56-44AF-B736-219B9E0D4134}"/>
    <cellStyle name="_Comma_Cost Calc_FCC Zeus 3 2" xfId="769" xr:uid="{EB5386F4-8F55-4688-B92F-2BE59EF71508}"/>
    <cellStyle name="_Comma_Cost Calc_FCC Zeus 4" xfId="770" xr:uid="{331BFFA4-F2C1-43D6-BA04-0FE3D55A03C3}"/>
    <cellStyle name="_Comma_Cost Calc_Flagstar 2007-1A C AF4" xfId="771" xr:uid="{6B19196E-7077-4B35-B4FB-A3F72E6B2F6B}"/>
    <cellStyle name="_Comma_Cost Calc_Flagstar 2007-1A C AF4 2" xfId="772" xr:uid="{5958118D-FEAD-420F-97C2-8A7558FCC8C7}"/>
    <cellStyle name="_Comma_Cost Calc_Flagstar 2007-1A C AF4 2 2" xfId="773" xr:uid="{1427F06F-6308-4EB7-B76A-260C40CA7842}"/>
    <cellStyle name="_Comma_Cost Calc_Flagstar 2007-1A C AF4 2 2 2" xfId="774" xr:uid="{085B89E4-8AB5-4D72-9335-42EFE71682E7}"/>
    <cellStyle name="_Comma_Cost Calc_Flagstar 2007-1A C AF4 2 3" xfId="775" xr:uid="{0C22BB32-D02E-4BF3-8F57-8DC4173C9BF8}"/>
    <cellStyle name="_Comma_Cost Calc_Flagstar 2007-1A C AF4 3" xfId="776" xr:uid="{997693A5-7168-4722-AF61-4F98C7BF0338}"/>
    <cellStyle name="_Comma_Cost Calc_Flagstar 2007-1A C AF4 3 2" xfId="777" xr:uid="{A1024C71-7960-4773-9149-4D25779B0148}"/>
    <cellStyle name="_Comma_Cost Calc_Flagstar 2007-1A C AF4 4" xfId="778" xr:uid="{A95F4D8C-1094-4F95-B352-C00D6C10E959}"/>
    <cellStyle name="_Comma_Cost Calc_ItalFinance SV2" xfId="779" xr:uid="{0FC5EEDF-75DE-4D95-AAD3-95B058A77F3D}"/>
    <cellStyle name="_Comma_Cost Calc_ItalFinance SV2 2" xfId="780" xr:uid="{0BAE88A6-9A01-4E85-B32D-4C5FDEFC5B9E}"/>
    <cellStyle name="_Comma_Cost Calc_ItalFinance SV2 2 2" xfId="781" xr:uid="{D67CE7B8-3ACC-43AB-9056-994726CCB1AC}"/>
    <cellStyle name="_Comma_Cost Calc_ItalFinance SV2 2 2 2" xfId="782" xr:uid="{A3F5DE23-5EC1-49D6-A2B8-71E011AE8894}"/>
    <cellStyle name="_Comma_Cost Calc_ItalFinance SV2 2 3" xfId="783" xr:uid="{FD9E0B83-23EA-4435-8782-8D644F3222CF}"/>
    <cellStyle name="_Comma_Cost Calc_ItalFinance SV2 3" xfId="784" xr:uid="{74F36654-524C-43D5-B665-1DC3231A8F6D}"/>
    <cellStyle name="_Comma_Cost Calc_ItalFinance SV2 3 2" xfId="785" xr:uid="{3F69A335-3EC2-4C23-BB66-A1EA4A735A34}"/>
    <cellStyle name="_Comma_Cost Calc_ItalFinance SV2 4" xfId="786" xr:uid="{F23968AC-D46E-4210-96D6-5F83A3C55689}"/>
    <cellStyle name="_Comma_Cost Calc_Meliadi SaRL" xfId="787" xr:uid="{B3ADFA9E-68F4-428A-8914-98255C29A667}"/>
    <cellStyle name="_Comma_Cost Calc_Meliadi SaRL 2" xfId="788" xr:uid="{7086EAA2-A30A-4359-8749-1635B672A511}"/>
    <cellStyle name="_Comma_Cost Calc_Meliadi SaRL 2 2" xfId="789" xr:uid="{18271346-527C-4D2D-BB16-5470198DAEC9}"/>
    <cellStyle name="_Comma_Cost Calc_Meliadi SaRL 2 2 2" xfId="790" xr:uid="{03975EBA-29A1-4E35-8720-B4CC285233A1}"/>
    <cellStyle name="_Comma_Cost Calc_Meliadi SaRL 2 3" xfId="791" xr:uid="{E6C3E57E-2A5E-4C04-A725-BB1E64FD6000}"/>
    <cellStyle name="_Comma_Cost Calc_Meliadi SaRL 3" xfId="792" xr:uid="{F7F0B3C6-EA6B-4410-B60B-DD62BA2D930E}"/>
    <cellStyle name="_Comma_Cost Calc_Meliadi SaRL 3 2" xfId="793" xr:uid="{5C1077C6-489A-468C-8FDB-3300A71661BC}"/>
    <cellStyle name="_Comma_Cost Calc_Meliadi SaRL 4" xfId="794" xr:uid="{F742E072-7992-4550-B649-4AAE23716FE8}"/>
    <cellStyle name="_Comma_Cost Calc_Sheet1" xfId="795" xr:uid="{536B724A-D175-4295-A233-35680BDF8F9A}"/>
    <cellStyle name="_Comma_Cost Calc_Sheet1 2" xfId="796" xr:uid="{A4C82EFE-159F-48ED-ABCD-E300B1348C46}"/>
    <cellStyle name="_Comma_Cost Calc_Sheet1 2 2" xfId="797" xr:uid="{C438079D-4EC5-4FA4-B244-CA5A59E8B245}"/>
    <cellStyle name="_Comma_Cost Calc_Sheet1 2 2 2" xfId="798" xr:uid="{11607E31-3E06-4579-89BD-437EDAA82374}"/>
    <cellStyle name="_Comma_Cost Calc_Sheet1 2 3" xfId="799" xr:uid="{5CFE7091-AD81-45F9-9BDD-D55F081692A8}"/>
    <cellStyle name="_Comma_Cost Calc_Sheet1 3" xfId="800" xr:uid="{C21B4F5E-D5BA-4DEB-8F29-7CF3AE0E5039}"/>
    <cellStyle name="_Comma_Cost Calc_Sheet1 3 2" xfId="801" xr:uid="{021D4D55-BE06-42F1-AC50-53C8F883F0AE}"/>
    <cellStyle name="_Comma_Cost Calc_Sheet1 4" xfId="802" xr:uid="{9CA5F789-AD19-4262-9516-7260C0C9CBD2}"/>
    <cellStyle name="_Comma_Cost Calc_Template" xfId="803" xr:uid="{40E6EB55-4DE6-4806-9874-53B6E6DABE30}"/>
    <cellStyle name="_Comma_Cost Calc_Template 2" xfId="804" xr:uid="{F31B3AEF-95FC-4277-9CA1-98E6FFE47D04}"/>
    <cellStyle name="_Comma_Cost Calc_Template 2 2" xfId="805" xr:uid="{EA2D206C-54AB-4D98-AF7A-3723501752DA}"/>
    <cellStyle name="_Comma_Cost Calc_Template 2 2 2" xfId="806" xr:uid="{9F0F53FE-28CD-47D5-AFD7-8FBF586BEC44}"/>
    <cellStyle name="_Comma_Cost Calc_Template 2 3" xfId="807" xr:uid="{8F24AAF0-37D3-411C-BE4A-A07E15FE7163}"/>
    <cellStyle name="_Comma_Cost Calc_Template 3" xfId="808" xr:uid="{775141F7-79F8-4AF6-A9EE-4D5C48BA318A}"/>
    <cellStyle name="_Comma_Cost Calc_Template 3 2" xfId="809" xr:uid="{91D91095-764A-4B75-9C66-C644F19612F5}"/>
    <cellStyle name="_Comma_Cost Calc_Template 4" xfId="810" xr:uid="{567817F4-5632-4CF8-824E-B9BB1F5DFA86}"/>
    <cellStyle name="_Comma_dcf" xfId="811" xr:uid="{7D561160-4808-44A6-B830-EF259D4AFAAC}"/>
    <cellStyle name="_Comma_dcf 2" xfId="812" xr:uid="{60EF0B69-A96A-44E3-8AA1-4749B8B6A1CC}"/>
    <cellStyle name="_Comma_dcf 3" xfId="813" xr:uid="{4F9FD39C-88B3-4EAF-8091-859BC1DF6990}"/>
    <cellStyle name="_Comma_dcf_shadow publication 2010.12" xfId="814" xr:uid="{3FC79DC5-7338-45E6-A621-C9BFAE66D8F8}"/>
    <cellStyle name="_Comma_dcf_shadow publication 2010.12 2" xfId="815" xr:uid="{8FF36282-E780-44EC-AE59-D981010EF1E0}"/>
    <cellStyle name="_Comma_dcf_Synthese cumul 300910" xfId="816" xr:uid="{B24A8A64-EE15-4DB1-A202-A0D08B486DA5}"/>
    <cellStyle name="_Comma_dcf_Synthese cumul 300910 2" xfId="817" xr:uid="{4D08BA31-A095-47AF-81C0-C784A5DE9C72}"/>
    <cellStyle name="_Comma_Exclusion Karma" xfId="818" xr:uid="{CF95A6A2-BCAD-4A07-868C-E696528030F0}"/>
    <cellStyle name="_Comma_Exposition des titres souverains (zone euro) au 31.12.2011 V4" xfId="819" xr:uid="{ADDD728B-4799-45AD-B2AF-F1276878181C}"/>
    <cellStyle name="_Comma_FCAR 364-day" xfId="820" xr:uid="{F09A561A-5DA5-4231-8E60-C77E93D4EFA3}"/>
    <cellStyle name="_Comma_FCAR 364-day 2" xfId="821" xr:uid="{DDBCBDE1-0997-482C-AA8D-E4304616BD17}"/>
    <cellStyle name="_Comma_FCAR 364-day 2 2" xfId="822" xr:uid="{5B550DF8-A4C7-4E04-8CFB-09565C41C09E}"/>
    <cellStyle name="_Comma_FCAR 364-day 2 2 2" xfId="823" xr:uid="{A6B068A6-7334-4900-9E56-A65A4EBB0F37}"/>
    <cellStyle name="_Comma_FCAR 364-day 2 3" xfId="824" xr:uid="{C8B04967-CF0D-4E1E-90A6-04535021FB42}"/>
    <cellStyle name="_Comma_FCAR 364-day 3" xfId="825" xr:uid="{C2D9198B-8B8E-421C-8551-AD0CF22501A5}"/>
    <cellStyle name="_Comma_FCAR 364-day 3 2" xfId="826" xr:uid="{B83CF8B3-725B-439D-96A8-6559DB0ADD8C}"/>
    <cellStyle name="_Comma_FCAR 364-day 4" xfId="827" xr:uid="{1CD64A24-EACB-4D5B-8E41-2CFAC6415F79}"/>
    <cellStyle name="_Comma_FCAR 5-year" xfId="828" xr:uid="{1C5D811E-0D3B-4FA6-983B-AE80A61D8560}"/>
    <cellStyle name="_Comma_FCAR 5-year 2" xfId="829" xr:uid="{E55B6728-400F-40B1-A482-19CB93CEDFF2}"/>
    <cellStyle name="_Comma_FCAR 5-year 2 2" xfId="830" xr:uid="{A85303F9-5325-4FF0-9126-F58B80D0FC6E}"/>
    <cellStyle name="_Comma_FCAR 5-year 2 2 2" xfId="831" xr:uid="{70739533-D059-4AF5-85A1-D3B29AC42E71}"/>
    <cellStyle name="_Comma_FCAR 5-year 2 3" xfId="832" xr:uid="{D3F58B7E-4899-4AA3-AF52-FD08FBD7A738}"/>
    <cellStyle name="_Comma_FCAR 5-year 3" xfId="833" xr:uid="{55A0C1D3-4F76-4E81-ABF5-C3058F39EF5F}"/>
    <cellStyle name="_Comma_FCAR 5-year 3 2" xfId="834" xr:uid="{36C66E02-3730-4F91-AB78-BC7441903AC3}"/>
    <cellStyle name="_Comma_FCAR 5-year 4" xfId="835" xr:uid="{5D1CFFDF-9F28-4B7A-BEFB-B914160D3DF8}"/>
    <cellStyle name="_Comma_FCC Zeus" xfId="836" xr:uid="{3204064C-4C3D-42B9-A91F-F63636D8A641}"/>
    <cellStyle name="_Comma_FCC Zeus 2" xfId="837" xr:uid="{136244EB-7CA0-49E6-98DD-0E2704CA8F64}"/>
    <cellStyle name="_Comma_FCC Zeus 2 2" xfId="838" xr:uid="{ABB545E5-7BAD-411E-B202-E5475333B1E7}"/>
    <cellStyle name="_Comma_FCC Zeus 2 2 2" xfId="839" xr:uid="{C8923FEE-4E94-4F80-853E-C11FA26D14D1}"/>
    <cellStyle name="_Comma_FCC Zeus 2 3" xfId="840" xr:uid="{06BAE379-A30F-4E05-BB73-24A9F408D884}"/>
    <cellStyle name="_Comma_FCC Zeus 3" xfId="841" xr:uid="{757B86E5-50F7-4F08-9952-12E78CC6ECC0}"/>
    <cellStyle name="_Comma_FCC Zeus 3 2" xfId="842" xr:uid="{6ECBF0A1-F983-4DF7-9FA7-8EA4DE12AF87}"/>
    <cellStyle name="_Comma_FCC Zeus 4" xfId="843" xr:uid="{5116E721-0AF5-4974-AE2E-455B7F75373D}"/>
    <cellStyle name="_Comma_Feuil1" xfId="844" xr:uid="{14CE5F26-DDC7-488D-8893-E891DADAAE49}"/>
    <cellStyle name="_Comma_Feuil1 2" xfId="845" xr:uid="{7C27F3F7-0D5B-4C32-B531-C47B89E464DE}"/>
    <cellStyle name="_Comma_Flagstar 2007-1A C AF4" xfId="846" xr:uid="{91E43AE7-96C0-4137-B80A-6E9771181D8B}"/>
    <cellStyle name="_Comma_Flagstar 2007-1A C AF4 2" xfId="847" xr:uid="{8C647534-9213-4AA9-A287-CAD56D9763C7}"/>
    <cellStyle name="_Comma_Flagstar 2007-1A C AF4 2 2" xfId="848" xr:uid="{8166B6F6-4998-42AB-86B2-46ED5C033D22}"/>
    <cellStyle name="_Comma_Flagstar 2007-1A C AF4 2 2 2" xfId="849" xr:uid="{B9723A06-DF3B-418F-B920-A91FE1ABF0F0}"/>
    <cellStyle name="_Comma_Flagstar 2007-1A C AF4 2 3" xfId="850" xr:uid="{4D505729-775B-4343-8826-A12A57EDE97E}"/>
    <cellStyle name="_Comma_Flagstar 2007-1A C AF4 3" xfId="851" xr:uid="{36639F28-0DED-4ACA-8771-763991519E8B}"/>
    <cellStyle name="_Comma_Flagstar 2007-1A C AF4 3 2" xfId="852" xr:uid="{0809C5AD-F879-41FB-BF34-0ABD95DDE1A9}"/>
    <cellStyle name="_Comma_Flagstar 2007-1A C AF4 4" xfId="853" xr:uid="{F9ADC69E-A13D-4976-90AC-C0DDC2065F39}"/>
    <cellStyle name="_Comma_Gerard 1 -20 " xfId="854" xr:uid="{FA0C8F27-B663-46DB-A346-187B9D59E287}"/>
    <cellStyle name="_Comma_Gerard 1 -20  2" xfId="855" xr:uid="{04500756-1706-4723-84B3-F83CD1FC3574}"/>
    <cellStyle name="_Comma_Gerard 1 -20  2 2" xfId="856" xr:uid="{203810DD-CE01-4690-937F-EFE954946EE3}"/>
    <cellStyle name="_Comma_Gerard 1 -20  2 2 2" xfId="857" xr:uid="{F52B6BF1-E7F9-4537-A07D-D7B8709DE30E}"/>
    <cellStyle name="_Comma_Gerard 1 -20  2 3" xfId="858" xr:uid="{A4A36ECB-9F90-475C-B4DF-61339FAD5D21}"/>
    <cellStyle name="_Comma_Gerard 1 -20  3" xfId="859" xr:uid="{9274DFE8-3594-4D47-B932-BBDCD6DD1817}"/>
    <cellStyle name="_Comma_Gerard 1 -20  3 2" xfId="860" xr:uid="{0F330408-6A8A-40F3-A92A-F3469E686A08}"/>
    <cellStyle name="_Comma_Gerard 1 -20  4" xfId="861" xr:uid="{E1C23FB5-B40F-466D-A8D0-0A3854B9C905}"/>
    <cellStyle name="_Comma_Gerard 1 -20 _ABS Deal Tracer - Q3 2008" xfId="862" xr:uid="{63A44C8A-7C51-44BB-A912-2052B486FB6D}"/>
    <cellStyle name="_Comma_Gerard 1 -20 _ABS Deal Tracer - Q3 2008 2" xfId="863" xr:uid="{29F30D4F-B9B9-4609-B541-6F0A9A2B634B}"/>
    <cellStyle name="_Comma_Gerard 1 -20 _ABS Deal Tracer - Q3 2008 2 2" xfId="864" xr:uid="{15688DEE-039B-44FB-8638-7F00FBF05191}"/>
    <cellStyle name="_Comma_Gerard 1 -20 _ABS Deal Tracer - Q3 2008 2 2 2" xfId="865" xr:uid="{46D30B68-66D9-4C70-AD4D-2280DF1F50F7}"/>
    <cellStyle name="_Comma_Gerard 1 -20 _ABS Deal Tracer - Q3 2008 2 3" xfId="866" xr:uid="{800EACDE-F059-441E-8201-D41DB9A50FA0}"/>
    <cellStyle name="_Comma_Gerard 1 -20 _ABS Deal Tracer - Q3 2008 3" xfId="867" xr:uid="{63968F19-EF83-43F1-A003-4EF7C8A93DBA}"/>
    <cellStyle name="_Comma_Gerard 1 -20 _ABS Deal Tracer - Q3 2008 3 2" xfId="868" xr:uid="{0BE66BD7-CAA1-4AE6-BE5E-806A21F2FA38}"/>
    <cellStyle name="_Comma_Gerard 1 -20 _ABS Deal Tracer - Q3 2008 4" xfId="869" xr:uid="{B6E33ADB-D944-4837-8B56-AB7F11153ACD}"/>
    <cellStyle name="_Comma_Gerard 1 -20 _Aerium - Chester" xfId="870" xr:uid="{55FAC4F5-8858-4F6E-9409-9CA4FC5D8732}"/>
    <cellStyle name="_Comma_Gerard 1 -20 _Aerium - Chester 2" xfId="871" xr:uid="{8355B613-1337-407E-8233-3E450BD1B6C1}"/>
    <cellStyle name="_Comma_Gerard 1 -20 _Aerium - Chester 2 2" xfId="872" xr:uid="{8CC7585F-B27F-493D-85D5-1198DEE2D3E0}"/>
    <cellStyle name="_Comma_Gerard 1 -20 _Aerium - Chester 2 2 2" xfId="873" xr:uid="{081876B9-9DBD-4246-A2BD-75CFD5F07C51}"/>
    <cellStyle name="_Comma_Gerard 1 -20 _Aerium - Chester 2 3" xfId="874" xr:uid="{205FEF9D-6755-4E03-8DC1-A2403EF921E3}"/>
    <cellStyle name="_Comma_Gerard 1 -20 _Aerium - Chester 3" xfId="875" xr:uid="{67443FEF-FB07-465B-AF57-1ADAC06813FF}"/>
    <cellStyle name="_Comma_Gerard 1 -20 _Aerium - Chester 3 2" xfId="876" xr:uid="{A8C64903-30A3-47CA-9DA6-09F7C5C695EE}"/>
    <cellStyle name="_Comma_Gerard 1 -20 _Aerium - Chester 4" xfId="877" xr:uid="{CCF80EED-C0FF-48CC-BAE6-AFD9838E4CF5}"/>
    <cellStyle name="_Comma_Gerard 1 -20 _Aerium - Mercoeur" xfId="878" xr:uid="{C711E021-74E9-4A50-A973-E4065BA41A73}"/>
    <cellStyle name="_Comma_Gerard 1 -20 _Aerium - Mercoeur 2" xfId="879" xr:uid="{F4F943FA-EF3B-4FC5-95C1-C5008337D92A}"/>
    <cellStyle name="_Comma_Gerard 1 -20 _Aerium - Mercoeur 2 2" xfId="880" xr:uid="{12B7915A-206E-427A-8FD8-A23DC934765A}"/>
    <cellStyle name="_Comma_Gerard 1 -20 _Aerium - Mercoeur 2 2 2" xfId="881" xr:uid="{4181A734-0AA1-4C0C-BF08-78353B322AC1}"/>
    <cellStyle name="_Comma_Gerard 1 -20 _Aerium - Mercoeur 2 3" xfId="882" xr:uid="{721B2835-C88E-4A6F-A6CC-13B9F54C4063}"/>
    <cellStyle name="_Comma_Gerard 1 -20 _Aerium - Mercoeur 3" xfId="883" xr:uid="{B1A9AAE1-4B21-4A3B-B11E-F29A9D40DD4B}"/>
    <cellStyle name="_Comma_Gerard 1 -20 _Aerium - Mercoeur 3 2" xfId="884" xr:uid="{F4AC39C5-78C4-4324-8E13-ECCDA5A6108C}"/>
    <cellStyle name="_Comma_Gerard 1 -20 _Aerium - Mercoeur 4" xfId="885" xr:uid="{7CFFB519-910E-45C3-B82C-16CF00D2C6B5}"/>
    <cellStyle name="_Comma_Gerard 1 -20 _Babcock &amp; Brown Air Funding I" xfId="886" xr:uid="{AC082CF3-EE5D-4B93-9019-650B30859BC3}"/>
    <cellStyle name="_Comma_Gerard 1 -20 _Babcock &amp; Brown Air Funding I 2" xfId="887" xr:uid="{C8DF0062-BB15-41D7-9BDB-FAD5C955DC32}"/>
    <cellStyle name="_Comma_Gerard 1 -20 _Babcock &amp; Brown Air Funding I 2 2" xfId="888" xr:uid="{C27187D8-E929-4DCF-955C-8B3E7B5176E4}"/>
    <cellStyle name="_Comma_Gerard 1 -20 _Babcock &amp; Brown Air Funding I 2 2 2" xfId="889" xr:uid="{4C65B920-D398-458D-9FCD-F8369EE556B3}"/>
    <cellStyle name="_Comma_Gerard 1 -20 _Babcock &amp; Brown Air Funding I 2 3" xfId="890" xr:uid="{DA388256-9E91-4E2F-9840-50CC15970E85}"/>
    <cellStyle name="_Comma_Gerard 1 -20 _Babcock &amp; Brown Air Funding I 3" xfId="891" xr:uid="{0172DA9F-5784-446F-BF1F-AF5167A694C8}"/>
    <cellStyle name="_Comma_Gerard 1 -20 _Babcock &amp; Brown Air Funding I 3 2" xfId="892" xr:uid="{EE6A2969-FF77-49F2-8B2E-5DB2BE7A228A}"/>
    <cellStyle name="_Comma_Gerard 1 -20 _Babcock &amp; Brown Air Funding I 4" xfId="893" xr:uid="{41D1D6A3-2F35-4C4D-956D-1F0C5DEE913F}"/>
    <cellStyle name="_Comma_Gerard 1 -20 _FCAR 364-day" xfId="894" xr:uid="{599F53D0-2891-4609-BEC0-AB14036A4BAB}"/>
    <cellStyle name="_Comma_Gerard 1 -20 _FCAR 364-day 2" xfId="895" xr:uid="{21F718F1-7B21-4555-8694-C66342A551C2}"/>
    <cellStyle name="_Comma_Gerard 1 -20 _FCAR 364-day 2 2" xfId="896" xr:uid="{69279A5C-CEAB-4E8D-9C59-E10726FD1931}"/>
    <cellStyle name="_Comma_Gerard 1 -20 _FCAR 364-day 2 2 2" xfId="897" xr:uid="{F6207DD4-793B-4275-8A0C-DDD13C351ED5}"/>
    <cellStyle name="_Comma_Gerard 1 -20 _FCAR 364-day 2 3" xfId="898" xr:uid="{9B308D8F-BEDD-498C-BC07-20F54A09A756}"/>
    <cellStyle name="_Comma_Gerard 1 -20 _FCAR 364-day 3" xfId="899" xr:uid="{D70299BF-C112-4278-98DF-C241851E74A5}"/>
    <cellStyle name="_Comma_Gerard 1 -20 _FCAR 364-day 3 2" xfId="900" xr:uid="{FED0A83B-F11D-4E69-B3CA-B5C5165A61B8}"/>
    <cellStyle name="_Comma_Gerard 1 -20 _FCAR 364-day 4" xfId="901" xr:uid="{7FC47E8C-2147-4D10-B2D3-802A11473A90}"/>
    <cellStyle name="_Comma_Gerard 1 -20 _FCAR 5-year" xfId="902" xr:uid="{58D3605C-B5A4-4ACC-9F58-56174072E0E2}"/>
    <cellStyle name="_Comma_Gerard 1 -20 _FCAR 5-year 2" xfId="903" xr:uid="{D7F4C1CA-2A91-4798-8CE8-92506C0020D4}"/>
    <cellStyle name="_Comma_Gerard 1 -20 _FCAR 5-year 2 2" xfId="904" xr:uid="{336B7E88-F900-4C1C-8062-571650E98B8B}"/>
    <cellStyle name="_Comma_Gerard 1 -20 _FCAR 5-year 2 2 2" xfId="905" xr:uid="{88637878-25F9-4881-943E-8528F1196E5B}"/>
    <cellStyle name="_Comma_Gerard 1 -20 _FCAR 5-year 2 3" xfId="906" xr:uid="{008720AE-7C77-449B-A02C-64DCDBBFA848}"/>
    <cellStyle name="_Comma_Gerard 1 -20 _FCAR 5-year 3" xfId="907" xr:uid="{8929C1AD-7FF3-4EC0-85CC-28E88C5A073B}"/>
    <cellStyle name="_Comma_Gerard 1 -20 _FCAR 5-year 3 2" xfId="908" xr:uid="{5B444247-C33D-4E5E-AFD0-7C86715922D1}"/>
    <cellStyle name="_Comma_Gerard 1 -20 _FCAR 5-year 4" xfId="909" xr:uid="{18E47F7B-3803-4547-9D93-97AA19AAA872}"/>
    <cellStyle name="_Comma_Gerard 1 -20 _FCC Zeus" xfId="910" xr:uid="{F4F6DAB0-41D7-45D0-98EF-287540493BBA}"/>
    <cellStyle name="_Comma_Gerard 1 -20 _FCC Zeus 2" xfId="911" xr:uid="{0A1BEFC8-357E-4A39-91C1-718C48946FD8}"/>
    <cellStyle name="_Comma_Gerard 1 -20 _FCC Zeus 2 2" xfId="912" xr:uid="{82786172-E8DD-4AB8-8E97-FEFD6C9824C2}"/>
    <cellStyle name="_Comma_Gerard 1 -20 _FCC Zeus 2 2 2" xfId="913" xr:uid="{DD0A8C5D-524C-49EB-8C1A-277155AE3DEA}"/>
    <cellStyle name="_Comma_Gerard 1 -20 _FCC Zeus 2 3" xfId="914" xr:uid="{8085FADA-28E7-4816-86B0-6BABEEE8B03C}"/>
    <cellStyle name="_Comma_Gerard 1 -20 _FCC Zeus 3" xfId="915" xr:uid="{29E0DDCE-E7AB-47F3-A365-11D1A57471CB}"/>
    <cellStyle name="_Comma_Gerard 1 -20 _FCC Zeus 3 2" xfId="916" xr:uid="{6BFAE6B6-353E-42AC-9FF9-1A88907A0B6D}"/>
    <cellStyle name="_Comma_Gerard 1 -20 _FCC Zeus 4" xfId="917" xr:uid="{A5E6B2DD-5407-4669-AECB-F8A80400C0DF}"/>
    <cellStyle name="_Comma_Gerard 1 -20 _Flagstar 2007-1A C AF4" xfId="918" xr:uid="{6FC80E10-EC3E-418F-999F-09D7B55DB5CD}"/>
    <cellStyle name="_Comma_Gerard 1 -20 _Flagstar 2007-1A C AF4 2" xfId="919" xr:uid="{87E5C04B-A177-4478-8E09-74CEF952EB77}"/>
    <cellStyle name="_Comma_Gerard 1 -20 _Flagstar 2007-1A C AF4 2 2" xfId="920" xr:uid="{CD8515BB-ED84-4575-ACFA-2E7837DDB15F}"/>
    <cellStyle name="_Comma_Gerard 1 -20 _Flagstar 2007-1A C AF4 2 2 2" xfId="921" xr:uid="{0BA329AB-99B6-4FEE-BA62-85BE86644202}"/>
    <cellStyle name="_Comma_Gerard 1 -20 _Flagstar 2007-1A C AF4 2 3" xfId="922" xr:uid="{044F57CB-046B-4C4D-A4F5-B51D2248927C}"/>
    <cellStyle name="_Comma_Gerard 1 -20 _Flagstar 2007-1A C AF4 3" xfId="923" xr:uid="{5D6F0425-CBEC-458A-9AC8-B91FEA303A8C}"/>
    <cellStyle name="_Comma_Gerard 1 -20 _Flagstar 2007-1A C AF4 3 2" xfId="924" xr:uid="{04D9900E-3623-45E3-B9FF-A3C5639F1F13}"/>
    <cellStyle name="_Comma_Gerard 1 -20 _Flagstar 2007-1A C AF4 4" xfId="925" xr:uid="{6E015024-C39B-4EBD-98B8-89730F6C4625}"/>
    <cellStyle name="_Comma_Gerard 1 -20 _ItalFinance SV2" xfId="926" xr:uid="{7E753468-A148-4660-86F9-0B8E705CDF0C}"/>
    <cellStyle name="_Comma_Gerard 1 -20 _ItalFinance SV2 2" xfId="927" xr:uid="{DF541981-56F8-400F-9945-E2202FC03C5C}"/>
    <cellStyle name="_Comma_Gerard 1 -20 _ItalFinance SV2 2 2" xfId="928" xr:uid="{5B23176C-4AC7-41CA-AC81-9D6E32D0E359}"/>
    <cellStyle name="_Comma_Gerard 1 -20 _ItalFinance SV2 2 2 2" xfId="929" xr:uid="{B220D704-C907-4234-B6AD-B92E9589E7F6}"/>
    <cellStyle name="_Comma_Gerard 1 -20 _ItalFinance SV2 2 3" xfId="930" xr:uid="{480FC901-0978-4F51-89CD-BD8C6C257DC9}"/>
    <cellStyle name="_Comma_Gerard 1 -20 _ItalFinance SV2 3" xfId="931" xr:uid="{30066028-1668-4388-8FA5-86A9856830B6}"/>
    <cellStyle name="_Comma_Gerard 1 -20 _ItalFinance SV2 3 2" xfId="932" xr:uid="{CEE4075B-F896-48B5-8984-159616E83D98}"/>
    <cellStyle name="_Comma_Gerard 1 -20 _ItalFinance SV2 4" xfId="933" xr:uid="{4268C5F8-5397-474A-9478-34DAEA5A0E4F}"/>
    <cellStyle name="_Comma_Gerard 1 -20 _Meliadi SaRL" xfId="934" xr:uid="{B71590C5-ADBF-463B-8F0B-921A2220DB1C}"/>
    <cellStyle name="_Comma_Gerard 1 -20 _Meliadi SaRL 2" xfId="935" xr:uid="{B7EF3FD0-FD32-41E0-9506-83F887A05C7A}"/>
    <cellStyle name="_Comma_Gerard 1 -20 _Meliadi SaRL 2 2" xfId="936" xr:uid="{A7E2D182-D566-4091-AADA-B3CCD5D5F45A}"/>
    <cellStyle name="_Comma_Gerard 1 -20 _Meliadi SaRL 2 2 2" xfId="937" xr:uid="{7EB2E99C-E132-428D-BC8A-BBE6CE442710}"/>
    <cellStyle name="_Comma_Gerard 1 -20 _Meliadi SaRL 2 3" xfId="938" xr:uid="{58C90B84-65AB-4456-A0CD-E895DAC4FC45}"/>
    <cellStyle name="_Comma_Gerard 1 -20 _Meliadi SaRL 3" xfId="939" xr:uid="{108815B6-4DE0-45F9-93FB-3C152F289B77}"/>
    <cellStyle name="_Comma_Gerard 1 -20 _Meliadi SaRL 3 2" xfId="940" xr:uid="{00209A7F-DF5A-4553-A045-336E4B93E2EC}"/>
    <cellStyle name="_Comma_Gerard 1 -20 _Meliadi SaRL 4" xfId="941" xr:uid="{AABDAF31-BC6B-4CDB-B2F9-C0669724230F}"/>
    <cellStyle name="_Comma_Gerard 1 -20 _Sheet1" xfId="942" xr:uid="{9B7E0465-15E2-4CE4-B8CC-5CE8D3132A03}"/>
    <cellStyle name="_Comma_Gerard 1 -20 _Sheet1 2" xfId="943" xr:uid="{7E7D35DB-F7E0-4227-B043-86B00EE5C345}"/>
    <cellStyle name="_Comma_Gerard 1 -20 _Sheet1 2 2" xfId="944" xr:uid="{003AB7C1-A118-400A-84F2-FA36716D63C9}"/>
    <cellStyle name="_Comma_Gerard 1 -20 _Sheet1 2 2 2" xfId="945" xr:uid="{B6B3314A-13F6-4E63-B445-E7E75F5D300E}"/>
    <cellStyle name="_Comma_Gerard 1 -20 _Sheet1 2 3" xfId="946" xr:uid="{1F85204F-2277-4B17-BD6D-2F865819ED57}"/>
    <cellStyle name="_Comma_Gerard 1 -20 _Sheet1 3" xfId="947" xr:uid="{B223E058-CD07-4057-AF2B-85BD6258CBA8}"/>
    <cellStyle name="_Comma_Gerard 1 -20 _Sheet1 3 2" xfId="948" xr:uid="{DAE859D3-77D7-41BE-B852-501A77997CAD}"/>
    <cellStyle name="_Comma_Gerard 1 -20 _Sheet1 4" xfId="949" xr:uid="{1C528BAC-B920-486E-8F6C-73D777D8DE54}"/>
    <cellStyle name="_Comma_Gerard 1 -20 _Template" xfId="950" xr:uid="{CFB79A93-2007-4714-9476-06E6A4F8249D}"/>
    <cellStyle name="_Comma_Gerard 1 -20 _Template 2" xfId="951" xr:uid="{4C2BA407-9FD3-462A-AA1E-D35DB03978DD}"/>
    <cellStyle name="_Comma_Gerard 1 -20 _Template 2 2" xfId="952" xr:uid="{D7C661BD-06E2-4F83-BFDE-AD659F3580F7}"/>
    <cellStyle name="_Comma_Gerard 1 -20 _Template 2 2 2" xfId="953" xr:uid="{4FBFAF07-FAB0-4E86-A5DB-0787FA9BD277}"/>
    <cellStyle name="_Comma_Gerard 1 -20 _Template 2 3" xfId="954" xr:uid="{381FA9CA-AEE7-43B6-BD54-82EFF01BBA4D}"/>
    <cellStyle name="_Comma_Gerard 1 -20 _Template 3" xfId="955" xr:uid="{F7B19910-61A4-430F-9690-1F6F33B81629}"/>
    <cellStyle name="_Comma_Gerard 1 -20 _Template 3 2" xfId="956" xr:uid="{0EBCEDB7-5785-4D21-83C5-AF5F3D7B5968}"/>
    <cellStyle name="_Comma_Gerard 1 -20 _Template 4" xfId="957" xr:uid="{E0E6825B-921E-495E-B552-6705DD51DB1A}"/>
    <cellStyle name="_Comma_Industrial Plan_Datafile_15092009_without mecanical" xfId="958" xr:uid="{CA1AFD42-9E8A-437C-8840-BAF55A359175}"/>
    <cellStyle name="_Comma_ItalFinance SV2" xfId="959" xr:uid="{1ACAF568-0F2F-497B-BEBB-5FFAB4D4B748}"/>
    <cellStyle name="_Comma_ItalFinance SV2 2" xfId="960" xr:uid="{E46CDF22-D6B7-481C-97CB-48A3F53076DC}"/>
    <cellStyle name="_Comma_ItalFinance SV2 2 2" xfId="961" xr:uid="{AEB44363-4309-49F5-8A54-C8189B52FD8E}"/>
    <cellStyle name="_Comma_ItalFinance SV2 2 2 2" xfId="962" xr:uid="{8C26CFDE-9356-4A88-8212-9D8C12FA80ED}"/>
    <cellStyle name="_Comma_ItalFinance SV2 2 3" xfId="963" xr:uid="{915ADF40-B310-4529-AF1B-94116D7FF0E6}"/>
    <cellStyle name="_Comma_ItalFinance SV2 3" xfId="964" xr:uid="{02B78C00-8D97-43FB-B50E-1A6AB56CA616}"/>
    <cellStyle name="_Comma_ItalFinance SV2 3 2" xfId="965" xr:uid="{F3F4981B-489A-4EF7-A78B-8A5C59801EB1}"/>
    <cellStyle name="_Comma_ItalFinance SV2 4" xfId="966" xr:uid="{0A1FB1C6-AFBE-4603-8339-D9F3B1C18F16}"/>
    <cellStyle name="_Comma_LBO (Post IM)" xfId="967" xr:uid="{8067E2F6-682A-49FF-9CB4-0BEDE82B4161}"/>
    <cellStyle name="_Comma_LBO (Post IM) 2" xfId="968" xr:uid="{7F3EC661-291C-480E-9845-FBD235FFFF85}"/>
    <cellStyle name="_Comma_LBO (Post IM) 3" xfId="969" xr:uid="{FA7AF6B4-D465-4DB7-81E7-F75E23F9823F}"/>
    <cellStyle name="_Comma_LBO (Post IM)_shadow publication 2010.12" xfId="970" xr:uid="{DDBEC1CA-76C8-46F3-803C-78CA9C099D7F}"/>
    <cellStyle name="_Comma_LBO (Post IM)_shadow publication 2010.12 2" xfId="971" xr:uid="{14ED60D5-AB56-4381-B7CE-9BD8037241AC}"/>
    <cellStyle name="_Comma_LBO (Post IM)_Synthese cumul 300910" xfId="972" xr:uid="{CA845351-F730-4115-BCD5-608D9E7B9FA1}"/>
    <cellStyle name="_Comma_LBO (Post IM)_Synthese cumul 300910 2" xfId="973" xr:uid="{8E5F5C9E-34FE-4406-949D-E4D34A16AB4E}"/>
    <cellStyle name="_Comma_Meliadi SaRL" xfId="974" xr:uid="{554489CB-EF16-4C90-B355-CB8F9D2BD6C5}"/>
    <cellStyle name="_Comma_Meliadi SaRL 2" xfId="975" xr:uid="{F0FEFB4C-F02C-473B-A3F9-B808D2B9589F}"/>
    <cellStyle name="_Comma_Meliadi SaRL 2 2" xfId="976" xr:uid="{0F384630-3DAA-4F53-8AD0-FDB1306F7ED8}"/>
    <cellStyle name="_Comma_Meliadi SaRL 2 2 2" xfId="977" xr:uid="{DE34CE29-69E2-4169-BCFB-FCA2152CE680}"/>
    <cellStyle name="_Comma_Meliadi SaRL 2 3" xfId="978" xr:uid="{B6C14391-AF9C-4CC0-AA0B-447183965C7E}"/>
    <cellStyle name="_Comma_Meliadi SaRL 3" xfId="979" xr:uid="{CD8D4B49-E394-4AAF-80CD-E0368778019C}"/>
    <cellStyle name="_Comma_Meliadi SaRL 3 2" xfId="980" xr:uid="{444DD05C-AC96-462D-A438-9B36FDDC2BAC}"/>
    <cellStyle name="_Comma_Meliadi SaRL 4" xfId="981" xr:uid="{DBC4ECEB-3C6D-4728-A0A4-3B58524075D8}"/>
    <cellStyle name="_Comma_Prepayment-WAL Assumptions" xfId="982" xr:uid="{DDF900DB-2800-4CF8-BD56-F3C49BD16707}"/>
    <cellStyle name="_Comma_Queen III - PPA reversal Banking Book - 090630" xfId="983" xr:uid="{F88C4CEB-8D65-4207-A19F-ADE70FE1EBE0}"/>
    <cellStyle name="_Comma_Queen III - PPA reversal Banking Book - 090630 2" xfId="984" xr:uid="{6757430F-4265-463B-BA43-1E86DFEE1B9F}"/>
    <cellStyle name="_Comma_Queen III - PPA reversal Banking Book - 090630 3" xfId="985" xr:uid="{E93F33A4-CB6C-49C6-9716-C05533F7159E}"/>
    <cellStyle name="_Comma_Queen III - PPA reversal Banking Book - 090630_21h" xfId="986" xr:uid="{FC4C2E40-7FDA-4B11-9D03-B755FD474AD8}"/>
    <cellStyle name="_Comma_Queen III - PPA reversal Banking Book - 090630_21h 2" xfId="987" xr:uid="{12014ADC-0F6B-4A1F-86EB-3C5E7501F26B}"/>
    <cellStyle name="_Comma_Queen III - PPA reversal Banking Book - 090630_Feuil1" xfId="988" xr:uid="{2CBAEC00-438E-484C-AD90-61DD8496BAA7}"/>
    <cellStyle name="_Comma_Queen III - PPA reversal Banking Book - 090630_Feuil1 2" xfId="989" xr:uid="{05DFE9CF-0C46-4AF8-A479-35D7513A519A}"/>
    <cellStyle name="_Comma_Queen III - PPA reversal Banking Book - 090708h" xfId="990" xr:uid="{00F616ED-5258-4498-B547-B01F2B0825EF}"/>
    <cellStyle name="_Comma_Queen III - PPA reversal Banking Book - 090708h 2" xfId="991" xr:uid="{40A07E3B-2626-4186-B1D8-000DBEC2E014}"/>
    <cellStyle name="_Comma_Queen III - PPA reversal Banking Book - 090709 12h vm pour databook" xfId="992" xr:uid="{A9715716-B037-4B40-91DB-B797B7ACB891}"/>
    <cellStyle name="_Comma_Queen III - PPA reversal Banking Book - 090709 12h vm pour databook 2" xfId="993" xr:uid="{EF9DCC96-D63E-40BC-A2DE-E26119C3A2AD}"/>
    <cellStyle name="_Comma_Queen III - PPA reversal Banking Book - 090709 12h vm pour databook 3" xfId="994" xr:uid="{3916B8D5-1DB2-4AFF-AD2E-4B7EFC2BE525}"/>
    <cellStyle name="_Comma_Queen III - Rationalisation des Issued Debts - 090723" xfId="995" xr:uid="{E7F15976-1529-4371-B359-B2EFD4BDA721}"/>
    <cellStyle name="_Comma_Queen III - Rationalisation des Issued Debts - 090723 2" xfId="996" xr:uid="{D45EA121-2CBA-4ABD-BF1B-8E065B774C82}"/>
    <cellStyle name="_Comma_RApres 4.02.02" xfId="997" xr:uid="{AFCC83BE-7C20-4B27-8F17-D55CD148A411}"/>
    <cellStyle name="_Comma_shadow publication 2010.12" xfId="998" xr:uid="{BC84AD95-2E7B-4127-95CE-DFC978384E69}"/>
    <cellStyle name="_Comma_shadow publication 2010.12 2" xfId="999" xr:uid="{43F1AA12-0889-4FFF-821C-4FE51C1E550C}"/>
    <cellStyle name="_Comma_Sheet1" xfId="1000" xr:uid="{B501752B-C9F1-434F-AC97-4D1913A5932E}"/>
    <cellStyle name="_Comma_Sheet1 2" xfId="1001" xr:uid="{1C87FA1C-AAD5-44AC-B644-63E330551775}"/>
    <cellStyle name="_Comma_Sheet1 2 2" xfId="1002" xr:uid="{4FC4F3B2-6009-4D8D-9494-4F94D88A26F6}"/>
    <cellStyle name="_Comma_Sheet1 2 2 2" xfId="1003" xr:uid="{58D5FF5C-7FE7-4869-A5D3-5D4A36FC4761}"/>
    <cellStyle name="_Comma_Sheet1 2 3" xfId="1004" xr:uid="{05668AF4-994F-4CB7-B86C-CC2F2693E16A}"/>
    <cellStyle name="_Comma_Sheet1 3" xfId="1005" xr:uid="{DDE50BFD-27AB-4C48-BD0D-9EA9CA3B8F77}"/>
    <cellStyle name="_Comma_Sheet1 3 2" xfId="1006" xr:uid="{C4F6FF3F-22C2-4C09-AAE7-E28FFA4D33C0}"/>
    <cellStyle name="_Comma_Sheet1 4" xfId="1007" xr:uid="{7E20BE59-8C2E-42EE-B611-334ABE60220A}"/>
    <cellStyle name="_Comma_Synthese cumul 300910" xfId="1008" xr:uid="{0292D520-6E36-4649-95D1-D38931D40D69}"/>
    <cellStyle name="_Comma_Synthese cumul 300910 2" xfId="1009" xr:uid="{5FF80DEB-3201-4DFF-9E1B-C39BF70F4BF9}"/>
    <cellStyle name="_Comma_Template" xfId="1010" xr:uid="{1243996E-DBF2-4647-A258-6F0361FBFB70}"/>
    <cellStyle name="_Comma_Template 2" xfId="1011" xr:uid="{E71C3535-DB85-4B13-9C35-F275D8BB58B5}"/>
    <cellStyle name="_Comma_Template 2 2" xfId="1012" xr:uid="{AFB4F24F-9E1E-4ED4-A450-558DC2AE8927}"/>
    <cellStyle name="_Comma_Template 2 2 2" xfId="1013" xr:uid="{EF569855-C36D-4409-B870-584DEEA939F3}"/>
    <cellStyle name="_Comma_Template 2 3" xfId="1014" xr:uid="{8BBFF36C-0302-492E-BB96-52E0B1DDF5B7}"/>
    <cellStyle name="_Comma_Template 3" xfId="1015" xr:uid="{B62248F2-92DB-4AF5-B567-3EB0ECEEF8A3}"/>
    <cellStyle name="_Comma_Template 3 2" xfId="1016" xr:uid="{912E66AF-F1FB-459C-8BBB-FC4B1276D7F6}"/>
    <cellStyle name="_Comma_Template 4" xfId="1017" xr:uid="{82949BFD-D7FB-43E7-8659-7588221180BF}"/>
    <cellStyle name="_Comma_Tenants &amp; Costs" xfId="1018" xr:uid="{52BECF7C-E4AC-43C9-8255-12ED941C09EC}"/>
    <cellStyle name="_Comma_Tenants &amp; Costs 2" xfId="1019" xr:uid="{F34C4980-3F68-4AE5-BD57-9F14C52CD5D0}"/>
    <cellStyle name="_Comma_Tenants &amp; Costs 2 2" xfId="1020" xr:uid="{3F7A186B-5768-46C2-8598-987652C02E07}"/>
    <cellStyle name="_Comma_Tenants &amp; Costs 2 2 2" xfId="1021" xr:uid="{9CA049BE-E0A0-4801-BF54-BA9050D732E8}"/>
    <cellStyle name="_Comma_Tenants &amp; Costs 2 3" xfId="1022" xr:uid="{C4D445AE-8A53-4107-AF84-5691010A7A50}"/>
    <cellStyle name="_Comma_Tenants &amp; Costs 3" xfId="1023" xr:uid="{00B581A9-1425-4242-8B20-BC9DEEA2ACCD}"/>
    <cellStyle name="_Comma_Tenants &amp; Costs 3 2" xfId="1024" xr:uid="{07D7FA50-7E61-4C10-B85B-64207EC8B3AB}"/>
    <cellStyle name="_Comma_Tenants &amp; Costs 4" xfId="1025" xr:uid="{B40D155C-1567-4362-BE2B-A2D813F97511}"/>
    <cellStyle name="_Comma_Tenants &amp; Costs_ABS Deal Tracer - Q3 2008" xfId="1026" xr:uid="{4D13A431-756F-44B3-994E-FD31128178B7}"/>
    <cellStyle name="_Comma_Tenants &amp; Costs_ABS Deal Tracer - Q3 2008 2" xfId="1027" xr:uid="{5856D675-3655-4E75-B272-492E3D5522FF}"/>
    <cellStyle name="_Comma_Tenants &amp; Costs_ABS Deal Tracer - Q3 2008 2 2" xfId="1028" xr:uid="{5B8D8033-40BE-4620-9166-BF9637E6F840}"/>
    <cellStyle name="_Comma_Tenants &amp; Costs_ABS Deal Tracer - Q3 2008 2 2 2" xfId="1029" xr:uid="{5C75E31E-881D-490C-854D-AABC11D35A44}"/>
    <cellStyle name="_Comma_Tenants &amp; Costs_ABS Deal Tracer - Q3 2008 2 3" xfId="1030" xr:uid="{AD2D409A-DDC3-45A3-9F0D-7C8434901726}"/>
    <cellStyle name="_Comma_Tenants &amp; Costs_ABS Deal Tracer - Q3 2008 3" xfId="1031" xr:uid="{1B9D99D2-AFF6-4876-BFDE-404D028F1738}"/>
    <cellStyle name="_Comma_Tenants &amp; Costs_ABS Deal Tracer - Q3 2008 3 2" xfId="1032" xr:uid="{7C18C2E3-9F61-448A-81BA-1113F4D9F7C1}"/>
    <cellStyle name="_Comma_Tenants &amp; Costs_ABS Deal Tracer - Q3 2008 4" xfId="1033" xr:uid="{DFF38CAE-772F-4CD6-9B0C-DC8A6AA9CBC7}"/>
    <cellStyle name="_Comma_Tenants &amp; Costs_Aerium - Chester" xfId="1034" xr:uid="{59876F3E-EF5E-49DC-9697-15F31E168A20}"/>
    <cellStyle name="_Comma_Tenants &amp; Costs_Aerium - Chester 2" xfId="1035" xr:uid="{A2E06536-9259-449E-8B97-E8622E105353}"/>
    <cellStyle name="_Comma_Tenants &amp; Costs_Aerium - Chester 2 2" xfId="1036" xr:uid="{63547FC2-8BE5-4554-8FE9-380892DCC195}"/>
    <cellStyle name="_Comma_Tenants &amp; Costs_Aerium - Chester 2 2 2" xfId="1037" xr:uid="{9E613BB7-3F7A-4F69-92AB-53DE48B2B731}"/>
    <cellStyle name="_Comma_Tenants &amp; Costs_Aerium - Chester 2 3" xfId="1038" xr:uid="{6D7B4C4D-E9A4-43ED-9791-FCCC74DDEC6A}"/>
    <cellStyle name="_Comma_Tenants &amp; Costs_Aerium - Chester 3" xfId="1039" xr:uid="{04CB0D59-40EF-4B3E-BB1E-69D572DC4299}"/>
    <cellStyle name="_Comma_Tenants &amp; Costs_Aerium - Chester 3 2" xfId="1040" xr:uid="{448A95D6-6DBF-48F5-B63F-AD343DEE9160}"/>
    <cellStyle name="_Comma_Tenants &amp; Costs_Aerium - Chester 4" xfId="1041" xr:uid="{DFEE571E-DA61-4D76-BC3E-F34E6D13AD7F}"/>
    <cellStyle name="_Comma_Tenants &amp; Costs_Aerium - Mercoeur" xfId="1042" xr:uid="{FF3CA641-35F8-4E3E-8A16-AC6916550B44}"/>
    <cellStyle name="_Comma_Tenants &amp; Costs_Aerium - Mercoeur 2" xfId="1043" xr:uid="{71C48F8B-6523-4C1E-8F48-5FA09BFBAC08}"/>
    <cellStyle name="_Comma_Tenants &amp; Costs_Aerium - Mercoeur 2 2" xfId="1044" xr:uid="{FE5D0415-123B-4DB4-8942-9FA80B648A46}"/>
    <cellStyle name="_Comma_Tenants &amp; Costs_Aerium - Mercoeur 2 2 2" xfId="1045" xr:uid="{82FD5477-A6F1-4D7C-9736-FBD19F06B977}"/>
    <cellStyle name="_Comma_Tenants &amp; Costs_Aerium - Mercoeur 2 3" xfId="1046" xr:uid="{4090C9BA-CE6C-48D1-8624-67D3A2A57AE5}"/>
    <cellStyle name="_Comma_Tenants &amp; Costs_Aerium - Mercoeur 3" xfId="1047" xr:uid="{C1011977-EBE6-4CFF-BEB2-942277A7A8C8}"/>
    <cellStyle name="_Comma_Tenants &amp; Costs_Aerium - Mercoeur 3 2" xfId="1048" xr:uid="{EADB5D6C-52FF-4823-A57C-E10ED04D068B}"/>
    <cellStyle name="_Comma_Tenants &amp; Costs_Aerium - Mercoeur 4" xfId="1049" xr:uid="{35BACE8A-01EB-482D-B95B-A8D713BBEA78}"/>
    <cellStyle name="_Comma_Tenants &amp; Costs_Babcock &amp; Brown Air Funding I" xfId="1050" xr:uid="{271701C7-AC90-436A-AEFF-BB8A83DCB113}"/>
    <cellStyle name="_Comma_Tenants &amp; Costs_Babcock &amp; Brown Air Funding I 2" xfId="1051" xr:uid="{9F4514C3-3A3F-4350-9DD9-0838BB33BB82}"/>
    <cellStyle name="_Comma_Tenants &amp; Costs_Babcock &amp; Brown Air Funding I 2 2" xfId="1052" xr:uid="{4387B556-0198-4CF5-B247-46DE9F7229A6}"/>
    <cellStyle name="_Comma_Tenants &amp; Costs_Babcock &amp; Brown Air Funding I 2 2 2" xfId="1053" xr:uid="{89FB142E-2413-4E30-8C94-455E8AF6D7B2}"/>
    <cellStyle name="_Comma_Tenants &amp; Costs_Babcock &amp; Brown Air Funding I 2 3" xfId="1054" xr:uid="{A16E0CF6-5F8E-4838-885B-BAC4E2519AB4}"/>
    <cellStyle name="_Comma_Tenants &amp; Costs_Babcock &amp; Brown Air Funding I 3" xfId="1055" xr:uid="{B5EB01E1-3C06-449F-AACF-9EA4E9A7FE25}"/>
    <cellStyle name="_Comma_Tenants &amp; Costs_Babcock &amp; Brown Air Funding I 3 2" xfId="1056" xr:uid="{7418D3AC-CC80-4449-9C14-702EE62DDFE1}"/>
    <cellStyle name="_Comma_Tenants &amp; Costs_Babcock &amp; Brown Air Funding I 4" xfId="1057" xr:uid="{6F469FF3-696D-4A83-AE40-4105B855AE97}"/>
    <cellStyle name="_Comma_Tenants &amp; Costs_FCAR 364-day" xfId="1058" xr:uid="{FB43D4DE-A0C5-42C0-9ED7-BBD5AFCFB4E5}"/>
    <cellStyle name="_Comma_Tenants &amp; Costs_FCAR 364-day 2" xfId="1059" xr:uid="{16699B3A-1B06-4E4A-A597-9041C8CF9797}"/>
    <cellStyle name="_Comma_Tenants &amp; Costs_FCAR 364-day 2 2" xfId="1060" xr:uid="{672D0809-39E3-4A29-9800-B24C73ADC5EE}"/>
    <cellStyle name="_Comma_Tenants &amp; Costs_FCAR 364-day 2 2 2" xfId="1061" xr:uid="{93CFBF10-5F71-4CA1-9E4B-A73A565CED60}"/>
    <cellStyle name="_Comma_Tenants &amp; Costs_FCAR 364-day 2 3" xfId="1062" xr:uid="{9B887C88-695B-4BEE-AE16-C4D20477F50C}"/>
    <cellStyle name="_Comma_Tenants &amp; Costs_FCAR 364-day 3" xfId="1063" xr:uid="{17739C56-5BCA-44FA-B709-94B039868596}"/>
    <cellStyle name="_Comma_Tenants &amp; Costs_FCAR 364-day 3 2" xfId="1064" xr:uid="{4CF40280-ED73-40B2-993D-3A556FBBD058}"/>
    <cellStyle name="_Comma_Tenants &amp; Costs_FCAR 364-day 4" xfId="1065" xr:uid="{C2D80935-B254-4B9E-B7E0-71C30D942797}"/>
    <cellStyle name="_Comma_Tenants &amp; Costs_FCAR 5-year" xfId="1066" xr:uid="{06D80C30-5F9C-446F-B430-A8C59CF4A55B}"/>
    <cellStyle name="_Comma_Tenants &amp; Costs_FCAR 5-year 2" xfId="1067" xr:uid="{21197B71-7582-4656-926F-5B0D4F491864}"/>
    <cellStyle name="_Comma_Tenants &amp; Costs_FCAR 5-year 2 2" xfId="1068" xr:uid="{9A102105-CF4E-4418-8038-32B95C3C675E}"/>
    <cellStyle name="_Comma_Tenants &amp; Costs_FCAR 5-year 2 2 2" xfId="1069" xr:uid="{FCF9DD7F-1124-489C-8358-8CEB2B0B75A6}"/>
    <cellStyle name="_Comma_Tenants &amp; Costs_FCAR 5-year 2 3" xfId="1070" xr:uid="{0524806C-B74E-4200-BFEF-AF2613952386}"/>
    <cellStyle name="_Comma_Tenants &amp; Costs_FCAR 5-year 3" xfId="1071" xr:uid="{92097C25-6F79-4179-9088-49904E8331D1}"/>
    <cellStyle name="_Comma_Tenants &amp; Costs_FCAR 5-year 3 2" xfId="1072" xr:uid="{EA6891A0-4E3D-4B91-9ED5-5C8D98F6E50B}"/>
    <cellStyle name="_Comma_Tenants &amp; Costs_FCAR 5-year 4" xfId="1073" xr:uid="{7A0F05E9-53A1-4079-B429-89A37C7ED17A}"/>
    <cellStyle name="_Comma_Tenants &amp; Costs_FCC Zeus" xfId="1074" xr:uid="{7B74852D-DBAC-455F-89C7-FA1E1FC0EC24}"/>
    <cellStyle name="_Comma_Tenants &amp; Costs_FCC Zeus 2" xfId="1075" xr:uid="{75A62B4C-44C0-4AF5-A03F-948E6E32BDFC}"/>
    <cellStyle name="_Comma_Tenants &amp; Costs_FCC Zeus 2 2" xfId="1076" xr:uid="{B88101F0-C9EE-43E1-85DE-900E6BBCEFDF}"/>
    <cellStyle name="_Comma_Tenants &amp; Costs_FCC Zeus 2 2 2" xfId="1077" xr:uid="{7930151E-F90F-4893-99C2-9FF0DB622A22}"/>
    <cellStyle name="_Comma_Tenants &amp; Costs_FCC Zeus 2 3" xfId="1078" xr:uid="{54135F23-D383-4EBE-8414-F5F884464BD9}"/>
    <cellStyle name="_Comma_Tenants &amp; Costs_FCC Zeus 3" xfId="1079" xr:uid="{4509E0DD-6795-4283-A6A3-08F46BD431EE}"/>
    <cellStyle name="_Comma_Tenants &amp; Costs_FCC Zeus 3 2" xfId="1080" xr:uid="{C75D7557-DDA6-4021-98AF-E5F9383305AC}"/>
    <cellStyle name="_Comma_Tenants &amp; Costs_FCC Zeus 4" xfId="1081" xr:uid="{D7DA6B31-43E6-49C4-8806-14FDF90211AF}"/>
    <cellStyle name="_Comma_Tenants &amp; Costs_Flagstar 2007-1A C AF4" xfId="1082" xr:uid="{6ACB1A78-46CB-466E-9960-4D1A2BC3A72F}"/>
    <cellStyle name="_Comma_Tenants &amp; Costs_Flagstar 2007-1A C AF4 2" xfId="1083" xr:uid="{B6A81492-3BC1-4456-B379-3ADD73AAD433}"/>
    <cellStyle name="_Comma_Tenants &amp; Costs_Flagstar 2007-1A C AF4 2 2" xfId="1084" xr:uid="{8A492B02-574E-40A3-A97B-ADCBC9D3E132}"/>
    <cellStyle name="_Comma_Tenants &amp; Costs_Flagstar 2007-1A C AF4 2 2 2" xfId="1085" xr:uid="{6DBF7B68-3D3B-461D-8988-FEC015CAAED2}"/>
    <cellStyle name="_Comma_Tenants &amp; Costs_Flagstar 2007-1A C AF4 2 3" xfId="1086" xr:uid="{E4A5F0C8-9A36-41EF-AD52-027C71042646}"/>
    <cellStyle name="_Comma_Tenants &amp; Costs_Flagstar 2007-1A C AF4 3" xfId="1087" xr:uid="{A4802A92-72E9-4526-BFCF-7F0A011A6D95}"/>
    <cellStyle name="_Comma_Tenants &amp; Costs_Flagstar 2007-1A C AF4 3 2" xfId="1088" xr:uid="{D62A68A2-3A59-45A3-93F7-04F2FA8D6355}"/>
    <cellStyle name="_Comma_Tenants &amp; Costs_Flagstar 2007-1A C AF4 4" xfId="1089" xr:uid="{EE073B8A-9331-4FB5-AFE4-3F05CF1D40E6}"/>
    <cellStyle name="_Comma_Tenants &amp; Costs_ItalFinance SV2" xfId="1090" xr:uid="{A7849669-0076-46A7-B2BE-9811F289616A}"/>
    <cellStyle name="_Comma_Tenants &amp; Costs_ItalFinance SV2 2" xfId="1091" xr:uid="{3068E816-92E7-49EC-B229-0D35C5F208AD}"/>
    <cellStyle name="_Comma_Tenants &amp; Costs_ItalFinance SV2 2 2" xfId="1092" xr:uid="{9FE9707C-840A-4AB9-9661-08AB1C63B30A}"/>
    <cellStyle name="_Comma_Tenants &amp; Costs_ItalFinance SV2 2 2 2" xfId="1093" xr:uid="{D28DA9FB-4F8A-4044-A0D6-72CD3AFD34AB}"/>
    <cellStyle name="_Comma_Tenants &amp; Costs_ItalFinance SV2 2 3" xfId="1094" xr:uid="{6B3901AA-F6B7-4426-80E6-6D73CFABE2FA}"/>
    <cellStyle name="_Comma_Tenants &amp; Costs_ItalFinance SV2 3" xfId="1095" xr:uid="{7302B2EA-824D-4320-8A8A-CD7BA3805FF3}"/>
    <cellStyle name="_Comma_Tenants &amp; Costs_ItalFinance SV2 3 2" xfId="1096" xr:uid="{CBEF3B82-3EF7-4724-8022-90F6B95F4B3B}"/>
    <cellStyle name="_Comma_Tenants &amp; Costs_ItalFinance SV2 4" xfId="1097" xr:uid="{CC3A4E4B-5289-42D6-84CA-2EE0A97FBC0E}"/>
    <cellStyle name="_Comma_Tenants &amp; Costs_Meliadi SaRL" xfId="1098" xr:uid="{EC42E9DE-1947-48C4-BC16-A0F494B53589}"/>
    <cellStyle name="_Comma_Tenants &amp; Costs_Meliadi SaRL 2" xfId="1099" xr:uid="{37780A68-913F-470A-B1DC-9BA3DD869BBF}"/>
    <cellStyle name="_Comma_Tenants &amp; Costs_Meliadi SaRL 2 2" xfId="1100" xr:uid="{9D3CF4CF-ED88-4D85-A002-4F1DB01EF172}"/>
    <cellStyle name="_Comma_Tenants &amp; Costs_Meliadi SaRL 2 2 2" xfId="1101" xr:uid="{873D3D76-A27A-464B-B4A1-20DF291EF43C}"/>
    <cellStyle name="_Comma_Tenants &amp; Costs_Meliadi SaRL 2 3" xfId="1102" xr:uid="{6A98139D-F792-4402-8907-BEDCF75DBDD7}"/>
    <cellStyle name="_Comma_Tenants &amp; Costs_Meliadi SaRL 3" xfId="1103" xr:uid="{D18E3AED-7DA1-4A3D-8367-10EB4B6D4CFA}"/>
    <cellStyle name="_Comma_Tenants &amp; Costs_Meliadi SaRL 3 2" xfId="1104" xr:uid="{51FE9F38-4643-4FA6-9F73-18C5BD1C0931}"/>
    <cellStyle name="_Comma_Tenants &amp; Costs_Meliadi SaRL 4" xfId="1105" xr:uid="{2BA4017F-C519-4F7A-9C2E-2CE23A753A82}"/>
    <cellStyle name="_Comma_Tenants &amp; Costs_Sheet1" xfId="1106" xr:uid="{80991C22-A70F-4BBB-8727-A59CBC39726D}"/>
    <cellStyle name="_Comma_Tenants &amp; Costs_Sheet1 2" xfId="1107" xr:uid="{6AFB92DE-CBD5-408A-834B-4EAE49824C5F}"/>
    <cellStyle name="_Comma_Tenants &amp; Costs_Sheet1 2 2" xfId="1108" xr:uid="{46CAE391-26A4-41D5-B11F-955DD8690F29}"/>
    <cellStyle name="_Comma_Tenants &amp; Costs_Sheet1 2 2 2" xfId="1109" xr:uid="{FE15969F-33DF-4692-A0D0-B21CC4156845}"/>
    <cellStyle name="_Comma_Tenants &amp; Costs_Sheet1 2 3" xfId="1110" xr:uid="{59623D24-0DED-40E0-BCA0-48336D42466D}"/>
    <cellStyle name="_Comma_Tenants &amp; Costs_Sheet1 3" xfId="1111" xr:uid="{D2344AB7-83A6-4F76-9501-BE7379318DE9}"/>
    <cellStyle name="_Comma_Tenants &amp; Costs_Sheet1 3 2" xfId="1112" xr:uid="{3BE24CAA-240B-4826-B079-5105A5F55F68}"/>
    <cellStyle name="_Comma_Tenants &amp; Costs_Sheet1 4" xfId="1113" xr:uid="{EE9863C8-40F1-45B2-9B9A-9CA84E51F43E}"/>
    <cellStyle name="_Comma_Tenants &amp; Costs_Template" xfId="1114" xr:uid="{202989C6-C5E9-4491-B90A-220C7A0A88D7}"/>
    <cellStyle name="_Comma_Tenants &amp; Costs_Template 2" xfId="1115" xr:uid="{840368FF-7A13-412E-9A8A-52AF1459536D}"/>
    <cellStyle name="_Comma_Tenants &amp; Costs_Template 2 2" xfId="1116" xr:uid="{A0065233-293F-40BA-8D80-EAAAAFF86EDF}"/>
    <cellStyle name="_Comma_Tenants &amp; Costs_Template 2 2 2" xfId="1117" xr:uid="{FD04D12C-AA81-4CCF-9B36-0F412230D3CD}"/>
    <cellStyle name="_Comma_Tenants &amp; Costs_Template 2 3" xfId="1118" xr:uid="{6B2554F4-4C3E-48BE-B643-291400170837}"/>
    <cellStyle name="_Comma_Tenants &amp; Costs_Template 3" xfId="1119" xr:uid="{17E84024-2E19-4AB6-9FBC-5A061ADF5F33}"/>
    <cellStyle name="_Comma_Tenants &amp; Costs_Template 3 2" xfId="1120" xr:uid="{E078435E-89A4-4819-87F0-A97C6BC50CED}"/>
    <cellStyle name="_Comma_Tenants &amp; Costs_Template 4" xfId="1121" xr:uid="{C5266834-F2B8-423C-91D7-04559D99A0CE}"/>
    <cellStyle name="_Comma_Yield calculation worksheet 1a" xfId="1122" xr:uid="{E134E8D9-E264-4412-BA42-7490D4D4BE4C}"/>
    <cellStyle name="_Copperfield data" xfId="1123" xr:uid="{258791FF-EE05-4062-A1E2-9289C61F19C0}"/>
    <cellStyle name="_Copperfield data_Degas HFTO" xfId="1124" xr:uid="{AA6591F2-72B0-4164-8B4B-4EAE644B6669}"/>
    <cellStyle name="_Correlation Matrix" xfId="1125" xr:uid="{C67DCA60-9CFB-4540-92DF-79C987F37459}"/>
    <cellStyle name="_CR Parma e PC 06T2" xfId="1126" xr:uid="{164E1D97-90AA-4B40-8CE1-B63D0C121158}"/>
    <cellStyle name="_CreditBonds" xfId="1127" xr:uid="{40DB3DFC-B973-40E0-98A1-F4AB046E00DF}"/>
    <cellStyle name="_Creditski 27-Feb-02 eod_my2" xfId="1128" xr:uid="{4BEA39F7-2683-4EAC-B3DB-ABE501428188}"/>
    <cellStyle name="_CRPP coass gen 06T3" xfId="1129" xr:uid="{3BC39EFF-94DB-4A88-9B97-0222B522AAC8}"/>
    <cellStyle name="_CtrySheet" xfId="1130" xr:uid="{F4AB17BB-A240-4F66-A2EB-91C20D0D0346}"/>
    <cellStyle name="_Currency" xfId="1131" xr:uid="{8A732B84-33B9-497B-BB29-6A95472A1B97}"/>
    <cellStyle name="_Currency 2" xfId="1132" xr:uid="{6E6305A3-EA76-49B9-8F19-AAFEA58006A1}"/>
    <cellStyle name="_Currency 2 2" xfId="1133" xr:uid="{90F3CB23-5793-4F61-9700-5524FC163B71}"/>
    <cellStyle name="_Currency 2 2 2" xfId="1134" xr:uid="{2B4D79DA-228B-4467-86EE-0C22DFD388A4}"/>
    <cellStyle name="_Currency 2 3" xfId="1135" xr:uid="{E7A24B70-AB8E-4202-9779-6CBFEECB7331}"/>
    <cellStyle name="_Currency 2 4" xfId="1136" xr:uid="{71AEA1BA-E859-4DCB-86D8-2CD35CF5057B}"/>
    <cellStyle name="_Currency 3" xfId="1137" xr:uid="{3BD602ED-220D-4D0F-9EFD-4E341B85E32B}"/>
    <cellStyle name="_Currency 3 2" xfId="1138" xr:uid="{78E7F982-6B77-4D3B-93E7-D0C5580944A0}"/>
    <cellStyle name="_Currency 3 3" xfId="1139" xr:uid="{7964C52D-80EA-47F0-B137-41244B466080}"/>
    <cellStyle name="_Currency 3 4" xfId="1140" xr:uid="{E96C30E8-6C6B-429F-AD3C-DEBF0DAFA1B7}"/>
    <cellStyle name="_Currency 4" xfId="1141" xr:uid="{C5303CFA-FFB6-4B2B-9EC6-FA87BC2EF26F}"/>
    <cellStyle name="_Currency 5" xfId="1142" xr:uid="{22253971-DD71-45E6-852B-458EF972A965}"/>
    <cellStyle name="_Currency_15 Wizard Operating Model" xfId="1143" xr:uid="{FD5DA63B-8494-4094-8774-7887A8A17F13}"/>
    <cellStyle name="_Currency_15 Wizard Operating Model 2" xfId="1144" xr:uid="{B296FD9A-DD9A-4886-AF42-D9A9927CCE56}"/>
    <cellStyle name="_Currency_15 Wizard Operating Model 3" xfId="1145" xr:uid="{0B32F5ED-DFE9-484B-8F99-78AFCF6F3E52}"/>
    <cellStyle name="_Currency_15 Wizard Operating Model_shadow publication 2010.12" xfId="1146" xr:uid="{AD48CE49-E532-48E0-90B3-F49CCD291794}"/>
    <cellStyle name="_Currency_15 Wizard Operating Model_shadow publication 2010.12 2" xfId="1147" xr:uid="{3DE9AD9A-9D1D-4F2E-A13B-FDC40CF3DD79}"/>
    <cellStyle name="_Currency_15 Wizard Operating Model_Synthese cumul 300910" xfId="1148" xr:uid="{26A03E64-9A36-4762-91C6-4D80254E594D}"/>
    <cellStyle name="_Currency_15 Wizard Operating Model_Synthese cumul 300910 2" xfId="1149" xr:uid="{6965B574-14AC-4BCD-B510-2E7029612FE6}"/>
    <cellStyle name="_Currency_45647 - Annexe 6a au 31 03 2011 v2" xfId="1150" xr:uid="{DF424B90-0B4C-4D96-81D9-AADC8F71E3E3}"/>
    <cellStyle name="_Currency_ABS Deal Tracer - Q3 2008" xfId="1151" xr:uid="{406B3456-D920-4BF6-B1BD-DD39011711C0}"/>
    <cellStyle name="_Currency_ABS Deal Tracer - Q3 2008 2" xfId="1152" xr:uid="{F3224203-5CAD-44F8-8B9D-FD176E538720}"/>
    <cellStyle name="_Currency_ABS Deal Tracer - Q3 2008 2 2" xfId="1153" xr:uid="{A141DB12-D4FB-41AD-A47A-2C293E683E6E}"/>
    <cellStyle name="_Currency_ABS Deal Tracer - Q3 2008 2 2 2" xfId="1154" xr:uid="{A99214E8-D29B-4D52-A491-8D76B03EEA42}"/>
    <cellStyle name="_Currency_ABS Deal Tracer - Q3 2008 2 3" xfId="1155" xr:uid="{D4217CD7-7F15-4C3F-ABFC-265F46210652}"/>
    <cellStyle name="_Currency_ABS Deal Tracer - Q3 2008 3" xfId="1156" xr:uid="{4637CE6F-9FAC-4709-9924-1440EF5310D7}"/>
    <cellStyle name="_Currency_ABS Deal Tracer - Q3 2008 3 2" xfId="1157" xr:uid="{40CFB16A-A53C-4EF1-9C58-DD6236A389F9}"/>
    <cellStyle name="_Currency_ABS Deal Tracer - Q3 2008 4" xfId="1158" xr:uid="{121D3694-AD32-4284-82C5-3902D7F00B9B}"/>
    <cellStyle name="_Currency_Aerium - Chester" xfId="1159" xr:uid="{B0DCD05C-6C9B-4DBB-A2D5-0A48A6BFEA0A}"/>
    <cellStyle name="_Currency_Aerium - Chester 2" xfId="1160" xr:uid="{45836031-A31A-441F-97F7-2AE7A0329898}"/>
    <cellStyle name="_Currency_Aerium - Chester 2 2" xfId="1161" xr:uid="{8DF3CC97-F73B-4253-A5D0-5E7F1DBB0BDD}"/>
    <cellStyle name="_Currency_Aerium - Chester 2 2 2" xfId="1162" xr:uid="{76F73CA0-9995-4428-8B6D-FA761A514A7B}"/>
    <cellStyle name="_Currency_Aerium - Chester 2 3" xfId="1163" xr:uid="{27A6519F-3E2C-434C-96A8-652A0D073188}"/>
    <cellStyle name="_Currency_Aerium - Chester 3" xfId="1164" xr:uid="{F590029B-B77F-4373-9ECA-3AE5C9D613E7}"/>
    <cellStyle name="_Currency_Aerium - Chester 3 2" xfId="1165" xr:uid="{0ED5B661-6AFE-4D4D-8760-EBD6A64391D8}"/>
    <cellStyle name="_Currency_Aerium - Chester 4" xfId="1166" xr:uid="{DA8C3641-8F5E-47A3-9CAB-725203B147EE}"/>
    <cellStyle name="_Currency_Aerium - Mercoeur" xfId="1167" xr:uid="{5CAD3EE4-9A43-46D5-AE52-44FCB8731D52}"/>
    <cellStyle name="_Currency_Aerium - Mercoeur 2" xfId="1168" xr:uid="{820C9522-DB4F-41A6-981E-E9EFAC49A586}"/>
    <cellStyle name="_Currency_Aerium - Mercoeur 2 2" xfId="1169" xr:uid="{266C61FD-A97D-4F36-BCBC-F87DA8A08B32}"/>
    <cellStyle name="_Currency_Aerium - Mercoeur 2 2 2" xfId="1170" xr:uid="{12CDB211-2CE4-40F3-A1F0-96C26FBBDA9F}"/>
    <cellStyle name="_Currency_Aerium - Mercoeur 2 3" xfId="1171" xr:uid="{BEE7F6D0-9693-4222-9D84-E28636170609}"/>
    <cellStyle name="_Currency_Aerium - Mercoeur 3" xfId="1172" xr:uid="{97AB2852-F588-4FF0-9B1B-8AACC52F93EC}"/>
    <cellStyle name="_Currency_Aerium - Mercoeur 3 2" xfId="1173" xr:uid="{242B7247-5FA0-4571-8363-D3F176DE6AD6}"/>
    <cellStyle name="_Currency_Aerium - Mercoeur 4" xfId="1174" xr:uid="{0F982151-6D49-48F3-ACD3-CB6C04833B8B}"/>
    <cellStyle name="_Currency_Agregate schedules" xfId="1175" xr:uid="{9587F013-C47E-43F8-8B3C-258E69E02FF7}"/>
    <cellStyle name="_Currency_Annexe 6 Détail comptes" xfId="1176" xr:uid="{CFF09712-3F77-48B2-AC6A-CEB30DA9E64C}"/>
    <cellStyle name="_Currency_Babcock &amp; Brown Air Funding I" xfId="1177" xr:uid="{D6FD1FF5-FC10-4E24-9C3F-6C52D917C8BD}"/>
    <cellStyle name="_Currency_Babcock &amp; Brown Air Funding I 2" xfId="1178" xr:uid="{ACA6BA2F-D317-447B-AA77-DDA9DB57D1C2}"/>
    <cellStyle name="_Currency_Babcock &amp; Brown Air Funding I 2 2" xfId="1179" xr:uid="{13CB971F-DFA0-4CDC-9E25-BA62DE165FE8}"/>
    <cellStyle name="_Currency_Babcock &amp; Brown Air Funding I 2 2 2" xfId="1180" xr:uid="{6F57CEB3-6725-43A2-95A9-3370B388A4E4}"/>
    <cellStyle name="_Currency_Babcock &amp; Brown Air Funding I 2 3" xfId="1181" xr:uid="{161D1AA2-E1A1-4F85-8E3D-371984361EEE}"/>
    <cellStyle name="_Currency_Babcock &amp; Brown Air Funding I 3" xfId="1182" xr:uid="{452D786C-6BB5-4FFC-AC92-245F1544F5F9}"/>
    <cellStyle name="_Currency_Babcock &amp; Brown Air Funding I 3 2" xfId="1183" xr:uid="{DDCA6DBE-40B1-4ABC-8CC8-39BD88A439BD}"/>
    <cellStyle name="_Currency_Babcock &amp; Brown Air Funding I 4" xfId="1184" xr:uid="{500787EF-43D0-4915-AD04-8100A3A66149}"/>
    <cellStyle name="_Currency_CC 3 Yr Forecast to IPO Banks (1)" xfId="1185" xr:uid="{6AB76462-906B-4A99-914E-C254493DA5B3}"/>
    <cellStyle name="_Currency_CC 3 Yr Forecast to IPO Banks (1) 2" xfId="1186" xr:uid="{997218B7-B4D4-4C12-89FA-11A9C6AAA22C}"/>
    <cellStyle name="_Currency_CC 3 Yr Forecast to IPO Banks (1) 3" xfId="1187" xr:uid="{E4A91458-9CA3-4F20-9662-22E6FF46E492}"/>
    <cellStyle name="_Currency_CC 3 Yr Forecast to IPO Banks (1)_shadow publication 2010.12" xfId="1188" xr:uid="{68DD13CE-57D3-4CA9-BE24-959D7C6FC2D9}"/>
    <cellStyle name="_Currency_CC 3 Yr Forecast to IPO Banks (1)_shadow publication 2010.12 2" xfId="1189" xr:uid="{AB015970-0469-4D41-BD19-52B257E5919B}"/>
    <cellStyle name="_Currency_CC 3 Yr Forecast to IPO Banks (1)_Synthese cumul 300910" xfId="1190" xr:uid="{0A2C5060-1986-4370-8671-D18FB3F004FE}"/>
    <cellStyle name="_Currency_CC 3 Yr Forecast to IPO Banks (1)_Synthese cumul 300910 2" xfId="1191" xr:uid="{352E6EE4-25CC-4281-90A9-11F289379719}"/>
    <cellStyle name="_Currency_CC Tracking Model 10-feb (nov results)" xfId="1192" xr:uid="{0B10B9EE-B583-47EC-8CF5-0A3F8136F92C}"/>
    <cellStyle name="_Currency_CC Tracking Model 10-feb (nov results) 2" xfId="1193" xr:uid="{4A0187F4-5726-46A4-BBE5-FC45C90761C4}"/>
    <cellStyle name="_Currency_CC Tracking Model 10-feb (nov results) 3" xfId="1194" xr:uid="{30B9274A-1489-4B6A-B0AB-4CBD1954F268}"/>
    <cellStyle name="_Currency_CC Tracking Model 10-feb (nov results)_shadow publication 2010.12" xfId="1195" xr:uid="{5A50224F-B5E4-464B-9796-097DF76F0C5B}"/>
    <cellStyle name="_Currency_CC Tracking Model 10-feb (nov results)_shadow publication 2010.12 2" xfId="1196" xr:uid="{0591C02B-BAAC-435A-A8BF-D7943CE00F4F}"/>
    <cellStyle name="_Currency_CC Tracking Model 10-feb (nov results)_Synthese cumul 300910" xfId="1197" xr:uid="{2FD2F41B-8EF9-49F0-AEF5-569BA7174641}"/>
    <cellStyle name="_Currency_CC Tracking Model 10-feb (nov results)_Synthese cumul 300910 2" xfId="1198" xr:uid="{E1881E88-907B-4616-99C5-5A4088EE0F35}"/>
    <cellStyle name="_Currency_CC Tracking Model 13-feb (dec results)" xfId="1199" xr:uid="{24051F41-8D11-4534-A637-4F965916F808}"/>
    <cellStyle name="_Currency_CC Tracking Model 13-feb (dec results) 2" xfId="1200" xr:uid="{875E8746-71C2-4EAF-B4A4-BD642F2F07C3}"/>
    <cellStyle name="_Currency_CC Tracking Model 13-feb (dec results) 3" xfId="1201" xr:uid="{E421775A-F5B5-4F6C-8FF3-6FDA62903843}"/>
    <cellStyle name="_Currency_CC Tracking Model 13-feb (dec results)_shadow publication 2010.12" xfId="1202" xr:uid="{3996ADF5-7D9F-48FD-A14C-AFA4E6F20B87}"/>
    <cellStyle name="_Currency_CC Tracking Model 13-feb (dec results)_shadow publication 2010.12 2" xfId="1203" xr:uid="{20D0BDDC-5731-4556-8862-F5C36BC35376}"/>
    <cellStyle name="_Currency_CC Tracking Model 13-feb (dec results)_Synthese cumul 300910" xfId="1204" xr:uid="{658812BA-0C36-4F41-B343-7FBD3F6811F0}"/>
    <cellStyle name="_Currency_CC Tracking Model 13-feb (dec results)_Synthese cumul 300910 2" xfId="1205" xr:uid="{48310C67-4F32-4C3A-B6A3-087A3F466AE7}"/>
    <cellStyle name="_Currency_Cost Calc" xfId="1206" xr:uid="{CAF83F16-2E71-4A84-B483-56F21D8A1BF3}"/>
    <cellStyle name="_Currency_Cost Calc 2" xfId="1207" xr:uid="{5C9491EF-DB50-4078-AAD5-20909B5D3007}"/>
    <cellStyle name="_Currency_Cost Calc 2 2" xfId="1208" xr:uid="{30B035D2-3B55-4EFF-BF9D-69B037FF8A2B}"/>
    <cellStyle name="_Currency_Cost Calc 2 2 2" xfId="1209" xr:uid="{708E7027-E7DC-468F-8179-93415F284915}"/>
    <cellStyle name="_Currency_Cost Calc 2 3" xfId="1210" xr:uid="{BA41D8AC-0594-4734-9289-A2F536D53D66}"/>
    <cellStyle name="_Currency_Cost Calc 3" xfId="1211" xr:uid="{02710812-724A-4050-9235-4DBFCDADDB85}"/>
    <cellStyle name="_Currency_Cost Calc 3 2" xfId="1212" xr:uid="{48C89A64-E29E-4D86-B730-372633F5275F}"/>
    <cellStyle name="_Currency_Cost Calc 4" xfId="1213" xr:uid="{F088C082-B024-4314-B36C-BE1C89182DDF}"/>
    <cellStyle name="_Currency_Cost Calc_ABS Deal Tracer - Q3 2008" xfId="1214" xr:uid="{12066B73-90FD-496A-AA8A-B7BECC8969B1}"/>
    <cellStyle name="_Currency_Cost Calc_ABS Deal Tracer - Q3 2008 2" xfId="1215" xr:uid="{F5A2F7D8-3EF6-4608-8614-B3611792DAD2}"/>
    <cellStyle name="_Currency_Cost Calc_ABS Deal Tracer - Q3 2008 2 2" xfId="1216" xr:uid="{6266A862-F71B-4A72-B61A-545AB4FD8925}"/>
    <cellStyle name="_Currency_Cost Calc_ABS Deal Tracer - Q3 2008 2 2 2" xfId="1217" xr:uid="{82672B31-50CA-424A-A7CE-B5F216947A86}"/>
    <cellStyle name="_Currency_Cost Calc_ABS Deal Tracer - Q3 2008 2 3" xfId="1218" xr:uid="{353A36E3-4676-4FCE-80D7-2C460C0191BD}"/>
    <cellStyle name="_Currency_Cost Calc_ABS Deal Tracer - Q3 2008 3" xfId="1219" xr:uid="{68D3B340-2210-4679-812A-4909E98A4977}"/>
    <cellStyle name="_Currency_Cost Calc_ABS Deal Tracer - Q3 2008 3 2" xfId="1220" xr:uid="{41CA66DD-B4DD-401D-8E04-5B8A304451EC}"/>
    <cellStyle name="_Currency_Cost Calc_ABS Deal Tracer - Q3 2008 4" xfId="1221" xr:uid="{A6293757-4C1E-4C93-BA0E-D72898AFC384}"/>
    <cellStyle name="_Currency_Cost Calc_Aerium - Chester" xfId="1222" xr:uid="{78437240-D8B5-4D64-93AE-AF7B0FC3D672}"/>
    <cellStyle name="_Currency_Cost Calc_Aerium - Chester 2" xfId="1223" xr:uid="{43CBF22E-BAF9-49E4-98BC-1E438D5DEAEC}"/>
    <cellStyle name="_Currency_Cost Calc_Aerium - Chester 2 2" xfId="1224" xr:uid="{80D15AAC-9D8D-49BD-AB5A-DBCE2A0F703D}"/>
    <cellStyle name="_Currency_Cost Calc_Aerium - Chester 2 2 2" xfId="1225" xr:uid="{C6499D09-4F5E-4FFE-9A29-297AEAD3F131}"/>
    <cellStyle name="_Currency_Cost Calc_Aerium - Chester 2 3" xfId="1226" xr:uid="{4B44D880-E1DC-47B5-A9C8-EE19A4C69F46}"/>
    <cellStyle name="_Currency_Cost Calc_Aerium - Chester 3" xfId="1227" xr:uid="{C554B21B-C289-4EB7-AAE0-2E03D2DE2F15}"/>
    <cellStyle name="_Currency_Cost Calc_Aerium - Chester 3 2" xfId="1228" xr:uid="{3894D129-5AF0-45D8-9592-94CD39AB4F59}"/>
    <cellStyle name="_Currency_Cost Calc_Aerium - Chester 4" xfId="1229" xr:uid="{ED19098A-0E67-4408-9E7C-8EE0996CFD28}"/>
    <cellStyle name="_Currency_Cost Calc_Aerium - Mercoeur" xfId="1230" xr:uid="{CA6849BE-1612-4810-9B60-B5736F348074}"/>
    <cellStyle name="_Currency_Cost Calc_Aerium - Mercoeur 2" xfId="1231" xr:uid="{FA311AE1-F7A4-444E-B0F6-CC9DF36EC627}"/>
    <cellStyle name="_Currency_Cost Calc_Aerium - Mercoeur 2 2" xfId="1232" xr:uid="{4A1A2222-0D67-4C8E-A323-70CAA939DE0A}"/>
    <cellStyle name="_Currency_Cost Calc_Aerium - Mercoeur 2 2 2" xfId="1233" xr:uid="{7FFEB09C-13BB-4D45-BC4B-E21D5B278F39}"/>
    <cellStyle name="_Currency_Cost Calc_Aerium - Mercoeur 2 3" xfId="1234" xr:uid="{AF47A2CE-5528-4A91-9AF2-292C8805FC4B}"/>
    <cellStyle name="_Currency_Cost Calc_Aerium - Mercoeur 3" xfId="1235" xr:uid="{AE118904-4FB3-4F63-B609-4A15DFF14528}"/>
    <cellStyle name="_Currency_Cost Calc_Aerium - Mercoeur 3 2" xfId="1236" xr:uid="{CF0FA13D-5E98-473C-BF68-607F8317373A}"/>
    <cellStyle name="_Currency_Cost Calc_Aerium - Mercoeur 4" xfId="1237" xr:uid="{DF413A0A-D4BB-4110-BD1C-177DFB4B9201}"/>
    <cellStyle name="_Currency_Cost Calc_Babcock &amp; Brown Air Funding I" xfId="1238" xr:uid="{42B97859-D9B8-4379-89F8-C4C5519FF4C8}"/>
    <cellStyle name="_Currency_Cost Calc_Babcock &amp; Brown Air Funding I 2" xfId="1239" xr:uid="{16A8CA30-F1D3-4927-9B08-BD60704D0B68}"/>
    <cellStyle name="_Currency_Cost Calc_Babcock &amp; Brown Air Funding I 2 2" xfId="1240" xr:uid="{06BC1978-05A5-4ED4-BACC-BF3603AECAAC}"/>
    <cellStyle name="_Currency_Cost Calc_Babcock &amp; Brown Air Funding I 2 2 2" xfId="1241" xr:uid="{0FA97754-8F7E-44D3-944E-2C219A2048D6}"/>
    <cellStyle name="_Currency_Cost Calc_Babcock &amp; Brown Air Funding I 2 3" xfId="1242" xr:uid="{13ADD63C-1658-4288-8E9C-651B895FED57}"/>
    <cellStyle name="_Currency_Cost Calc_Babcock &amp; Brown Air Funding I 3" xfId="1243" xr:uid="{583EC0A3-AE5D-4481-B7D2-6CF580B98B86}"/>
    <cellStyle name="_Currency_Cost Calc_Babcock &amp; Brown Air Funding I 3 2" xfId="1244" xr:uid="{8336D1F0-C6BC-4C6C-89D3-12DDDD15540F}"/>
    <cellStyle name="_Currency_Cost Calc_Babcock &amp; Brown Air Funding I 4" xfId="1245" xr:uid="{E5F02D52-F3F8-4049-8BA6-A38A3E79589D}"/>
    <cellStyle name="_Currency_Cost Calc_FCAR 364-day" xfId="1246" xr:uid="{6395231A-2A54-4208-9BC2-3B932EDF2858}"/>
    <cellStyle name="_Currency_Cost Calc_FCAR 364-day 2" xfId="1247" xr:uid="{7924BCA5-8753-424B-964A-1651F825E8F4}"/>
    <cellStyle name="_Currency_Cost Calc_FCAR 364-day 2 2" xfId="1248" xr:uid="{C8C68DAA-19DC-408E-8F9C-226C0D7DE4CF}"/>
    <cellStyle name="_Currency_Cost Calc_FCAR 364-day 2 2 2" xfId="1249" xr:uid="{CA5D0943-1DCE-469F-87E5-A153A08921A9}"/>
    <cellStyle name="_Currency_Cost Calc_FCAR 364-day 2 3" xfId="1250" xr:uid="{EF4A5FB6-8B4D-4AD6-BDDA-422C31B0706F}"/>
    <cellStyle name="_Currency_Cost Calc_FCAR 364-day 3" xfId="1251" xr:uid="{21BF691E-E737-4659-8B8A-C1976E0520C0}"/>
    <cellStyle name="_Currency_Cost Calc_FCAR 364-day 3 2" xfId="1252" xr:uid="{DEF61E46-CA48-44BF-A76F-804ABF696947}"/>
    <cellStyle name="_Currency_Cost Calc_FCAR 364-day 4" xfId="1253" xr:uid="{C7264201-2ED8-496C-8EF9-020995086FE2}"/>
    <cellStyle name="_Currency_Cost Calc_FCAR 5-year" xfId="1254" xr:uid="{5F9588DE-DD38-4EF5-A822-D20E7811FCFF}"/>
    <cellStyle name="_Currency_Cost Calc_FCAR 5-year 2" xfId="1255" xr:uid="{153D2BE1-7F31-4DBF-AA5B-41FF64922174}"/>
    <cellStyle name="_Currency_Cost Calc_FCAR 5-year 2 2" xfId="1256" xr:uid="{1C61BBDC-8C95-42FA-A527-C90195E5C720}"/>
    <cellStyle name="_Currency_Cost Calc_FCAR 5-year 2 2 2" xfId="1257" xr:uid="{2055CBE4-057C-4E9B-8E73-86AE725CE8C9}"/>
    <cellStyle name="_Currency_Cost Calc_FCAR 5-year 2 3" xfId="1258" xr:uid="{5286CD2F-3B59-4F5A-B0AF-57A5585FA0C9}"/>
    <cellStyle name="_Currency_Cost Calc_FCAR 5-year 3" xfId="1259" xr:uid="{56B01783-67C7-481F-B8C9-2DE7AE67825E}"/>
    <cellStyle name="_Currency_Cost Calc_FCAR 5-year 3 2" xfId="1260" xr:uid="{02937F85-3BEC-4FAF-A66C-C6C89F637DBF}"/>
    <cellStyle name="_Currency_Cost Calc_FCAR 5-year 4" xfId="1261" xr:uid="{5CF34F10-435E-4670-8B7F-600B18884261}"/>
    <cellStyle name="_Currency_Cost Calc_FCC Zeus" xfId="1262" xr:uid="{A32AEC0D-17E2-4FEB-8284-15D50E8717B3}"/>
    <cellStyle name="_Currency_Cost Calc_FCC Zeus 2" xfId="1263" xr:uid="{2CEB14DE-2850-4C80-9EAC-1A515DBB764E}"/>
    <cellStyle name="_Currency_Cost Calc_FCC Zeus 2 2" xfId="1264" xr:uid="{97F2A457-18C7-45E1-9F38-13654ED59F6E}"/>
    <cellStyle name="_Currency_Cost Calc_FCC Zeus 2 2 2" xfId="1265" xr:uid="{A1394F0B-5BD0-4DDE-B289-552FB211EF81}"/>
    <cellStyle name="_Currency_Cost Calc_FCC Zeus 2 3" xfId="1266" xr:uid="{BEF22873-1D7D-4383-9BCA-59DC703AC9E0}"/>
    <cellStyle name="_Currency_Cost Calc_FCC Zeus 3" xfId="1267" xr:uid="{F5561CFD-B208-4A5C-AF01-2CFA93F65DC4}"/>
    <cellStyle name="_Currency_Cost Calc_FCC Zeus 3 2" xfId="1268" xr:uid="{7623284D-B39C-4109-A153-D57F5556FDE4}"/>
    <cellStyle name="_Currency_Cost Calc_FCC Zeus 4" xfId="1269" xr:uid="{D2B76DF6-CC86-4A14-80A3-B8AD2541BF87}"/>
    <cellStyle name="_Currency_Cost Calc_Flagstar 2007-1A C AF4" xfId="1270" xr:uid="{1EBF3FC6-62F9-4022-9A27-0D17EBFA78B3}"/>
    <cellStyle name="_Currency_Cost Calc_Flagstar 2007-1A C AF4 2" xfId="1271" xr:uid="{29E8C570-33F6-46D3-8FBF-F4FF4E25D60A}"/>
    <cellStyle name="_Currency_Cost Calc_Flagstar 2007-1A C AF4 2 2" xfId="1272" xr:uid="{4EB1ED33-7A00-41B0-935B-B3E155E25A5E}"/>
    <cellStyle name="_Currency_Cost Calc_Flagstar 2007-1A C AF4 2 2 2" xfId="1273" xr:uid="{94791E7D-43E6-4B9B-8C0C-5DA75FB2FCC1}"/>
    <cellStyle name="_Currency_Cost Calc_Flagstar 2007-1A C AF4 2 3" xfId="1274" xr:uid="{D5F9CF68-0B9D-4A1F-B3F2-2BD3CCC93FDF}"/>
    <cellStyle name="_Currency_Cost Calc_Flagstar 2007-1A C AF4 3" xfId="1275" xr:uid="{CC83B157-7A70-4024-8952-648126CDFF6F}"/>
    <cellStyle name="_Currency_Cost Calc_Flagstar 2007-1A C AF4 3 2" xfId="1276" xr:uid="{A175205F-8255-4925-A70E-436F170BDE11}"/>
    <cellStyle name="_Currency_Cost Calc_Flagstar 2007-1A C AF4 4" xfId="1277" xr:uid="{41EF3455-AE9E-4878-9C25-05A55E9D476E}"/>
    <cellStyle name="_Currency_Cost Calc_ItalFinance SV2" xfId="1278" xr:uid="{A5D485E9-20DE-4FDF-A0E7-DCFA120219A9}"/>
    <cellStyle name="_Currency_Cost Calc_ItalFinance SV2 2" xfId="1279" xr:uid="{B6A57101-D478-4E04-BACC-D3CF228294A0}"/>
    <cellStyle name="_Currency_Cost Calc_ItalFinance SV2 2 2" xfId="1280" xr:uid="{AD4A20AB-0CE1-4359-B1A0-D96E6A4E24F5}"/>
    <cellStyle name="_Currency_Cost Calc_ItalFinance SV2 2 2 2" xfId="1281" xr:uid="{56F8BECC-0D63-4BF7-928A-FFFD862C6C72}"/>
    <cellStyle name="_Currency_Cost Calc_ItalFinance SV2 2 3" xfId="1282" xr:uid="{FC777446-A32A-4A90-9477-837D7E0BD76B}"/>
    <cellStyle name="_Currency_Cost Calc_ItalFinance SV2 3" xfId="1283" xr:uid="{BA4F30EE-1306-4084-8E10-AB36EB88CE95}"/>
    <cellStyle name="_Currency_Cost Calc_ItalFinance SV2 3 2" xfId="1284" xr:uid="{E7BDE24C-A66E-4E22-97B7-6B0E79E563DC}"/>
    <cellStyle name="_Currency_Cost Calc_ItalFinance SV2 4" xfId="1285" xr:uid="{97C50640-F40F-4D4F-9B6C-5FB060A9A123}"/>
    <cellStyle name="_Currency_Cost Calc_Meliadi SaRL" xfId="1286" xr:uid="{7FE1DE40-7DDA-40B6-915F-C89F5756807E}"/>
    <cellStyle name="_Currency_Cost Calc_Meliadi SaRL 2" xfId="1287" xr:uid="{4643091E-F12D-49F1-A5E6-2372DB75A89A}"/>
    <cellStyle name="_Currency_Cost Calc_Meliadi SaRL 2 2" xfId="1288" xr:uid="{29DB3E93-23EC-480A-970C-31D8C1E83C15}"/>
    <cellStyle name="_Currency_Cost Calc_Meliadi SaRL 2 2 2" xfId="1289" xr:uid="{34E3E9CD-7198-4B68-87E1-220D6A416483}"/>
    <cellStyle name="_Currency_Cost Calc_Meliadi SaRL 2 3" xfId="1290" xr:uid="{D1335E8F-A63C-4002-AC42-2D3016196344}"/>
    <cellStyle name="_Currency_Cost Calc_Meliadi SaRL 3" xfId="1291" xr:uid="{0FC36AE6-4C03-4752-A6E9-85CEA97D13EB}"/>
    <cellStyle name="_Currency_Cost Calc_Meliadi SaRL 3 2" xfId="1292" xr:uid="{679272A8-A8B8-4013-893A-FEBD3714D87A}"/>
    <cellStyle name="_Currency_Cost Calc_Meliadi SaRL 4" xfId="1293" xr:uid="{EF845F92-5701-4544-8586-35C4178A0DE8}"/>
    <cellStyle name="_Currency_Cost Calc_Sheet1" xfId="1294" xr:uid="{6D8CAEA5-82F5-45BE-AE6A-5A77AF0AD6E7}"/>
    <cellStyle name="_Currency_Cost Calc_Sheet1 2" xfId="1295" xr:uid="{11C34773-6372-4E2E-8415-CF614732ED4C}"/>
    <cellStyle name="_Currency_Cost Calc_Sheet1 2 2" xfId="1296" xr:uid="{C728B380-76B0-42DB-844B-10838DD4761E}"/>
    <cellStyle name="_Currency_Cost Calc_Sheet1 2 2 2" xfId="1297" xr:uid="{BB7990D9-4258-49D5-8BD6-5455FCF814EA}"/>
    <cellStyle name="_Currency_Cost Calc_Sheet1 2 3" xfId="1298" xr:uid="{64AE1E51-3413-4331-8ACC-E5210FB2F64D}"/>
    <cellStyle name="_Currency_Cost Calc_Sheet1 3" xfId="1299" xr:uid="{613DF5C3-EFE0-4425-8CF5-E9BCF0AB7569}"/>
    <cellStyle name="_Currency_Cost Calc_Sheet1 3 2" xfId="1300" xr:uid="{10BC83D7-1828-4CD8-947F-3EA802A41D9A}"/>
    <cellStyle name="_Currency_Cost Calc_Sheet1 4" xfId="1301" xr:uid="{90C97A82-404C-43FD-9A95-EBF621881BA2}"/>
    <cellStyle name="_Currency_Cost Calc_Template" xfId="1302" xr:uid="{EFE9FE53-1331-4B92-B8B9-C90ABFF84A25}"/>
    <cellStyle name="_Currency_Cost Calc_Template 2" xfId="1303" xr:uid="{AB4575A1-B4CF-4345-9257-310E7D09C08E}"/>
    <cellStyle name="_Currency_Cost Calc_Template 2 2" xfId="1304" xr:uid="{618BB5F7-183A-4E64-99F5-668E6C99D395}"/>
    <cellStyle name="_Currency_Cost Calc_Template 2 2 2" xfId="1305" xr:uid="{177A9713-BAFD-481F-B39A-6EC755E071E6}"/>
    <cellStyle name="_Currency_Cost Calc_Template 2 3" xfId="1306" xr:uid="{C808CE36-C41D-4CDB-92ED-EFE3C18372D5}"/>
    <cellStyle name="_Currency_Cost Calc_Template 3" xfId="1307" xr:uid="{8BFD9192-F1F5-470E-8F58-AB385AF00456}"/>
    <cellStyle name="_Currency_Cost Calc_Template 3 2" xfId="1308" xr:uid="{59FB8259-66E4-43D3-8C05-EE7E5E70BEB1}"/>
    <cellStyle name="_Currency_Cost Calc_Template 4" xfId="1309" xr:uid="{AA13F8E7-8BC1-456A-A2A9-B1B99639F8DB}"/>
    <cellStyle name="_Currency_dcf" xfId="1310" xr:uid="{D1DBB835-67C6-43CF-B1E6-AD5F132B583C}"/>
    <cellStyle name="_Currency_dcf 2" xfId="1311" xr:uid="{78540439-9E46-4318-B036-183F7D0BF09E}"/>
    <cellStyle name="_Currency_dcf 3" xfId="1312" xr:uid="{ACDA6C6E-2633-42E7-833F-05BD5C16E960}"/>
    <cellStyle name="_Currency_dcf_shadow publication 2010.12" xfId="1313" xr:uid="{BAA7B309-CEC3-44D8-AB4C-959C21CB1E27}"/>
    <cellStyle name="_Currency_dcf_shadow publication 2010.12 2" xfId="1314" xr:uid="{B263B170-C257-4D3E-8EDD-3B094499A4A5}"/>
    <cellStyle name="_Currency_dcf_Synthese cumul 300910" xfId="1315" xr:uid="{6233A087-BB81-4129-AB57-062A76E73024}"/>
    <cellStyle name="_Currency_dcf_Synthese cumul 300910 2" xfId="1316" xr:uid="{E6E6B7CE-BA55-4B9A-BB5F-4EBB5C7A5E79}"/>
    <cellStyle name="_Currency_Euston DCF" xfId="1317" xr:uid="{5487A4F4-9FE5-4A8F-A61E-E51FFCB79E33}"/>
    <cellStyle name="_Currency_Euston DCF 2" xfId="1318" xr:uid="{F5FE5231-07D3-4FFB-8AF1-073A5319E27D}"/>
    <cellStyle name="_Currency_Euston DCF 3" xfId="1319" xr:uid="{84FA6BD4-3626-42DD-9377-01B706A6BC95}"/>
    <cellStyle name="_Currency_Euston DCF_shadow publication 2010.12" xfId="1320" xr:uid="{E21337A9-02AA-4BBD-A45A-DBB86BEB66FE}"/>
    <cellStyle name="_Currency_Euston DCF_shadow publication 2010.12 2" xfId="1321" xr:uid="{7DEA4E93-33D6-49CA-878C-4684A9712BA8}"/>
    <cellStyle name="_Currency_Euston DCF_Synthese cumul 300910" xfId="1322" xr:uid="{5C85B2C9-6A02-4DED-BCC4-0D7DCD12BF4C}"/>
    <cellStyle name="_Currency_Euston DCF_Synthese cumul 300910 2" xfId="1323" xr:uid="{CB07775A-759B-4AD9-BB71-36E9C7DDC347}"/>
    <cellStyle name="_Currency_Exclusion Karma" xfId="1324" xr:uid="{DAA288D8-319F-44CC-91F1-8401CE1C6FD7}"/>
    <cellStyle name="_Currency_Exposition des titres souverains (zone euro) au 31.12.2011 V4" xfId="1325" xr:uid="{DB83FB81-DA66-4D54-B7E6-49DD9CEDE56F}"/>
    <cellStyle name="_Currency_FCAR 364-day" xfId="1326" xr:uid="{C9163816-BBC3-443C-ACDC-D08CC1B43244}"/>
    <cellStyle name="_Currency_FCAR 364-day 2" xfId="1327" xr:uid="{B13BCABD-4BC0-4E08-854E-360BBA64B2E6}"/>
    <cellStyle name="_Currency_FCAR 364-day 2 2" xfId="1328" xr:uid="{0FC9537B-7469-4AD1-83C1-E966DB26428F}"/>
    <cellStyle name="_Currency_FCAR 364-day 2 2 2" xfId="1329" xr:uid="{14697549-5AFC-4721-AD4C-8DD52DE8291D}"/>
    <cellStyle name="_Currency_FCAR 364-day 2 3" xfId="1330" xr:uid="{81E45F0D-DBBE-459D-8126-3EBD665AACDF}"/>
    <cellStyle name="_Currency_FCAR 364-day 3" xfId="1331" xr:uid="{E5D25EF3-DC0E-432B-8CFF-7900244BFAA8}"/>
    <cellStyle name="_Currency_FCAR 364-day 3 2" xfId="1332" xr:uid="{0DAD54A8-B817-40CF-8545-9CBD49ADC24D}"/>
    <cellStyle name="_Currency_FCAR 364-day 4" xfId="1333" xr:uid="{6B1750F2-6D8A-43B4-A003-93FC568548B4}"/>
    <cellStyle name="_Currency_FCAR 5-year" xfId="1334" xr:uid="{DC7D6EE6-05CD-4EAA-B451-F8591C25EB84}"/>
    <cellStyle name="_Currency_FCAR 5-year 2" xfId="1335" xr:uid="{EA9177F6-F362-40B7-B274-8626DB9AE464}"/>
    <cellStyle name="_Currency_FCAR 5-year 2 2" xfId="1336" xr:uid="{69E915BF-B92A-4D4C-A0CC-CDEEECD7EE04}"/>
    <cellStyle name="_Currency_FCAR 5-year 2 2 2" xfId="1337" xr:uid="{7AE20308-889C-41D5-80C3-BDAA1E79D60E}"/>
    <cellStyle name="_Currency_FCAR 5-year 2 3" xfId="1338" xr:uid="{1A1FFA9B-4755-455A-8930-E5DD95EB0561}"/>
    <cellStyle name="_Currency_FCAR 5-year 3" xfId="1339" xr:uid="{3AB24752-E68D-4B54-9C58-DBB31EAF4BA5}"/>
    <cellStyle name="_Currency_FCAR 5-year 3 2" xfId="1340" xr:uid="{EC69439C-FA4A-4072-9305-1E776E9665BC}"/>
    <cellStyle name="_Currency_FCAR 5-year 4" xfId="1341" xr:uid="{EF0841CF-B5E2-4CBE-987F-375F2AF5CF38}"/>
    <cellStyle name="_Currency_FCC Zeus" xfId="1342" xr:uid="{D1F62C27-B515-4405-983D-A5EBFF882775}"/>
    <cellStyle name="_Currency_FCC Zeus 2" xfId="1343" xr:uid="{7BF03CB5-07D4-45BF-B261-0A6FB95CCB66}"/>
    <cellStyle name="_Currency_FCC Zeus 2 2" xfId="1344" xr:uid="{AA7100BC-748C-4D7E-A990-4A21DD6D0506}"/>
    <cellStyle name="_Currency_FCC Zeus 2 2 2" xfId="1345" xr:uid="{43B91E90-A9D8-463A-89BF-27955606CF77}"/>
    <cellStyle name="_Currency_FCC Zeus 2 3" xfId="1346" xr:uid="{7D7B87CF-A158-41AF-BFBA-43E87422631D}"/>
    <cellStyle name="_Currency_FCC Zeus 3" xfId="1347" xr:uid="{6F44F224-4909-44E7-AB82-0F6D657CAF4F}"/>
    <cellStyle name="_Currency_FCC Zeus 3 2" xfId="1348" xr:uid="{D6612AA7-FC9D-4B64-8C95-0984C180ED8F}"/>
    <cellStyle name="_Currency_FCC Zeus 4" xfId="1349" xr:uid="{28E25AFA-5781-47F4-BCA8-7F3523CAA399}"/>
    <cellStyle name="_Currency_Flagstar 2007-1A C AF4" xfId="1350" xr:uid="{D709BE3A-EE8D-434D-912E-296F3F628E82}"/>
    <cellStyle name="_Currency_Flagstar 2007-1A C AF4 2" xfId="1351" xr:uid="{21C5FF2C-05B1-4F7A-9228-D2F2238D4AEB}"/>
    <cellStyle name="_Currency_Flagstar 2007-1A C AF4 2 2" xfId="1352" xr:uid="{234EB118-B455-4F47-81E9-2850926CE843}"/>
    <cellStyle name="_Currency_Flagstar 2007-1A C AF4 2 2 2" xfId="1353" xr:uid="{F0953A89-A0E2-4752-939D-5BB9D9208F49}"/>
    <cellStyle name="_Currency_Flagstar 2007-1A C AF4 2 3" xfId="1354" xr:uid="{90026E33-F65A-43D7-A9EB-31AE0396217F}"/>
    <cellStyle name="_Currency_Flagstar 2007-1A C AF4 3" xfId="1355" xr:uid="{21861553-09BD-4C68-807B-20FE5D9763E4}"/>
    <cellStyle name="_Currency_Flagstar 2007-1A C AF4 3 2" xfId="1356" xr:uid="{6550EE2E-FABD-4FDB-8624-F273E8C1AC06}"/>
    <cellStyle name="_Currency_Flagstar 2007-1A C AF4 4" xfId="1357" xr:uid="{840FEFC7-1AED-4849-8C35-D443DD29CEAE}"/>
    <cellStyle name="_Currency_Florida consensus estimates" xfId="1358" xr:uid="{3A7CEACD-EF89-408E-911E-2A8FA3CE9978}"/>
    <cellStyle name="_Currency_Florida consensus estimates 2" xfId="1359" xr:uid="{294B84D7-C705-4561-A17B-1A77DF9038E5}"/>
    <cellStyle name="_Currency_Florida consensus estimates 3" xfId="1360" xr:uid="{B991CC25-9016-4B9A-B21F-09D900A3F552}"/>
    <cellStyle name="_Currency_Florida consensus estimates_shadow publication 2010.12" xfId="1361" xr:uid="{8F315113-4C9C-4147-ABEA-238D928ED929}"/>
    <cellStyle name="_Currency_Florida consensus estimates_shadow publication 2010.12 2" xfId="1362" xr:uid="{01BB2893-7E99-4289-8FDA-18552047CE00}"/>
    <cellStyle name="_Currency_Florida consensus estimates_Synthese cumul 300910" xfId="1363" xr:uid="{21258B9F-9194-410E-8A62-55453C24CE22}"/>
    <cellStyle name="_Currency_Florida consensus estimates_Synthese cumul 300910 2" xfId="1364" xr:uid="{9EA2CD3A-E72E-4444-8101-3D87EF34EC0F}"/>
    <cellStyle name="_Currency_Gerard 1 -20 " xfId="1365" xr:uid="{87ADDCB9-8EFB-4B10-9F88-4A3D11110048}"/>
    <cellStyle name="_Currency_Gerard 1 -20  2" xfId="1366" xr:uid="{8C218B5D-0859-4308-BDBB-0ECB6A7F4970}"/>
    <cellStyle name="_Currency_Gerard 1 -20  2 2" xfId="1367" xr:uid="{8D227A80-80B1-4011-8289-4D12FDBE8632}"/>
    <cellStyle name="_Currency_Gerard 1 -20  2 2 2" xfId="1368" xr:uid="{CF7C296D-979C-4F71-ABCA-73AD73CCF0E9}"/>
    <cellStyle name="_Currency_Gerard 1 -20  2 3" xfId="1369" xr:uid="{89609AC9-BB44-4391-B1E7-348609E0A330}"/>
    <cellStyle name="_Currency_Gerard 1 -20  3" xfId="1370" xr:uid="{690500DA-9D9C-47CD-958F-DB8600A02648}"/>
    <cellStyle name="_Currency_Gerard 1 -20  3 2" xfId="1371" xr:uid="{640F4F76-FBFF-4502-A496-4A80B33A21B8}"/>
    <cellStyle name="_Currency_Gerard 1 -20  4" xfId="1372" xr:uid="{339961E1-3AEB-491D-B9A0-18D5383CFDC1}"/>
    <cellStyle name="_Currency_Gerard 1 -20 _ABS Deal Tracer - Q3 2008" xfId="1373" xr:uid="{7D3AF88C-7210-4030-820C-11637E3C42F2}"/>
    <cellStyle name="_Currency_Gerard 1 -20 _ABS Deal Tracer - Q3 2008 2" xfId="1374" xr:uid="{850F950B-E1BE-486B-87D5-8321AEB24EF1}"/>
    <cellStyle name="_Currency_Gerard 1 -20 _ABS Deal Tracer - Q3 2008 2 2" xfId="1375" xr:uid="{69F6D401-E996-4198-A705-090AAE9BA03D}"/>
    <cellStyle name="_Currency_Gerard 1 -20 _ABS Deal Tracer - Q3 2008 2 2 2" xfId="1376" xr:uid="{CC4D21FD-446D-4DD7-9AB3-FA0C898420A1}"/>
    <cellStyle name="_Currency_Gerard 1 -20 _ABS Deal Tracer - Q3 2008 2 3" xfId="1377" xr:uid="{0F6095B0-C204-49A9-A089-CAE0CB8815C5}"/>
    <cellStyle name="_Currency_Gerard 1 -20 _ABS Deal Tracer - Q3 2008 3" xfId="1378" xr:uid="{5D07C063-E407-4F82-B029-4D3F63516E13}"/>
    <cellStyle name="_Currency_Gerard 1 -20 _ABS Deal Tracer - Q3 2008 3 2" xfId="1379" xr:uid="{F960F2E7-A046-489D-B21B-6CDA89BDC3DA}"/>
    <cellStyle name="_Currency_Gerard 1 -20 _ABS Deal Tracer - Q3 2008 4" xfId="1380" xr:uid="{64148150-C6C9-4220-AAF4-EE8625A0943D}"/>
    <cellStyle name="_Currency_Gerard 1 -20 _Aerium - Chester" xfId="1381" xr:uid="{3BA3B28F-57EB-431B-B041-0CDA52228FE0}"/>
    <cellStyle name="_Currency_Gerard 1 -20 _Aerium - Chester 2" xfId="1382" xr:uid="{228AB29D-3EEE-4401-98A8-8887FAF4A9FB}"/>
    <cellStyle name="_Currency_Gerard 1 -20 _Aerium - Chester 2 2" xfId="1383" xr:uid="{BD8A7B7B-CD84-4BAC-9990-C02A2E9603FB}"/>
    <cellStyle name="_Currency_Gerard 1 -20 _Aerium - Chester 2 2 2" xfId="1384" xr:uid="{3DE8BB18-F4A2-435C-A7BD-EEF8EC868B7C}"/>
    <cellStyle name="_Currency_Gerard 1 -20 _Aerium - Chester 2 3" xfId="1385" xr:uid="{E7098C97-EB24-483D-B67F-0A73F3226A2A}"/>
    <cellStyle name="_Currency_Gerard 1 -20 _Aerium - Chester 3" xfId="1386" xr:uid="{F997F6EA-878E-42C7-AB4E-6BB607C9F0F5}"/>
    <cellStyle name="_Currency_Gerard 1 -20 _Aerium - Chester 3 2" xfId="1387" xr:uid="{0F15C97C-BEFC-408B-8F7C-254AA5A0563B}"/>
    <cellStyle name="_Currency_Gerard 1 -20 _Aerium - Chester 4" xfId="1388" xr:uid="{B505D2CB-B021-4846-843E-1E3F3021313E}"/>
    <cellStyle name="_Currency_Gerard 1 -20 _Aerium - Mercoeur" xfId="1389" xr:uid="{0A52868C-C3EA-4BC8-9B74-EB890CC56651}"/>
    <cellStyle name="_Currency_Gerard 1 -20 _Aerium - Mercoeur 2" xfId="1390" xr:uid="{A1FBC7B2-645C-4825-B9B2-E815DAA4D9B1}"/>
    <cellStyle name="_Currency_Gerard 1 -20 _Aerium - Mercoeur 2 2" xfId="1391" xr:uid="{31E57FAD-1C77-4357-8556-B2C8883582BF}"/>
    <cellStyle name="_Currency_Gerard 1 -20 _Aerium - Mercoeur 2 2 2" xfId="1392" xr:uid="{2A1CF6FC-AF93-4AA4-B2E3-9AA4E7A80AA4}"/>
    <cellStyle name="_Currency_Gerard 1 -20 _Aerium - Mercoeur 2 3" xfId="1393" xr:uid="{17845F72-B7EB-46DD-883A-4DFA5807889A}"/>
    <cellStyle name="_Currency_Gerard 1 -20 _Aerium - Mercoeur 3" xfId="1394" xr:uid="{D5444436-58A6-44FC-8352-B2E34C60389A}"/>
    <cellStyle name="_Currency_Gerard 1 -20 _Aerium - Mercoeur 3 2" xfId="1395" xr:uid="{6F98B756-0FEB-4CAD-B1C3-2A4F93432631}"/>
    <cellStyle name="_Currency_Gerard 1 -20 _Aerium - Mercoeur 4" xfId="1396" xr:uid="{11B48543-2503-4014-A57D-B25295A2715B}"/>
    <cellStyle name="_Currency_Gerard 1 -20 _Babcock &amp; Brown Air Funding I" xfId="1397" xr:uid="{E641BA54-16BA-411D-9D35-CD085752CFCA}"/>
    <cellStyle name="_Currency_Gerard 1 -20 _Babcock &amp; Brown Air Funding I 2" xfId="1398" xr:uid="{A9EB1AF7-868E-4959-921C-4BC104AA8607}"/>
    <cellStyle name="_Currency_Gerard 1 -20 _Babcock &amp; Brown Air Funding I 2 2" xfId="1399" xr:uid="{7BD4F07A-3E3D-4CF0-A41D-082666F09415}"/>
    <cellStyle name="_Currency_Gerard 1 -20 _Babcock &amp; Brown Air Funding I 2 2 2" xfId="1400" xr:uid="{0FEBE5F2-D211-4084-9134-B0C8EDF24E4E}"/>
    <cellStyle name="_Currency_Gerard 1 -20 _Babcock &amp; Brown Air Funding I 2 3" xfId="1401" xr:uid="{50A09AB9-41FE-4CBE-841E-8918AE51DAC8}"/>
    <cellStyle name="_Currency_Gerard 1 -20 _Babcock &amp; Brown Air Funding I 3" xfId="1402" xr:uid="{07E611EF-411C-4EA7-80A2-51B6AEEAE576}"/>
    <cellStyle name="_Currency_Gerard 1 -20 _Babcock &amp; Brown Air Funding I 3 2" xfId="1403" xr:uid="{DC7EE537-46C3-488F-A842-EF5BD404D0EB}"/>
    <cellStyle name="_Currency_Gerard 1 -20 _Babcock &amp; Brown Air Funding I 4" xfId="1404" xr:uid="{3FE86FB8-F6CA-46DB-9A61-05D89B90007C}"/>
    <cellStyle name="_Currency_Gerard 1 -20 _FCAR 364-day" xfId="1405" xr:uid="{8D61796C-FCAF-4900-B070-C32A51DDBD34}"/>
    <cellStyle name="_Currency_Gerard 1 -20 _FCAR 364-day 2" xfId="1406" xr:uid="{5FAD6BC4-E28B-4F42-BBB5-8BB2E0CCEEDC}"/>
    <cellStyle name="_Currency_Gerard 1 -20 _FCAR 364-day 2 2" xfId="1407" xr:uid="{D92A6578-978B-4AD4-9BD0-6D51CC08D9C8}"/>
    <cellStyle name="_Currency_Gerard 1 -20 _FCAR 364-day 2 2 2" xfId="1408" xr:uid="{6CAC5D01-E421-4945-911B-2AD00B0D1837}"/>
    <cellStyle name="_Currency_Gerard 1 -20 _FCAR 364-day 2 3" xfId="1409" xr:uid="{8EBDA29E-178A-4B94-AB35-C4CBA3C505E5}"/>
    <cellStyle name="_Currency_Gerard 1 -20 _FCAR 364-day 3" xfId="1410" xr:uid="{97030847-F40A-4D46-A7F7-B9A656FC42AE}"/>
    <cellStyle name="_Currency_Gerard 1 -20 _FCAR 364-day 3 2" xfId="1411" xr:uid="{19D9E72D-789F-4126-A775-51EC634FCA14}"/>
    <cellStyle name="_Currency_Gerard 1 -20 _FCAR 364-day 4" xfId="1412" xr:uid="{296E4D3A-DCAF-4A9D-A336-70C09135E2EC}"/>
    <cellStyle name="_Currency_Gerard 1 -20 _FCAR 5-year" xfId="1413" xr:uid="{4DEEDFDB-D16A-4370-A9BF-8B9F5035BD1C}"/>
    <cellStyle name="_Currency_Gerard 1 -20 _FCAR 5-year 2" xfId="1414" xr:uid="{7631D86B-7E68-45A6-BDE4-D93F15F97322}"/>
    <cellStyle name="_Currency_Gerard 1 -20 _FCAR 5-year 2 2" xfId="1415" xr:uid="{B68B066A-CB99-4A1E-9230-F241CFE8D44D}"/>
    <cellStyle name="_Currency_Gerard 1 -20 _FCAR 5-year 2 2 2" xfId="1416" xr:uid="{ED77212A-6446-4665-9999-5025FE1ABEAA}"/>
    <cellStyle name="_Currency_Gerard 1 -20 _FCAR 5-year 2 3" xfId="1417" xr:uid="{232C720E-8F7A-4895-BCA9-5B3029777265}"/>
    <cellStyle name="_Currency_Gerard 1 -20 _FCAR 5-year 3" xfId="1418" xr:uid="{0E65D505-D86A-446D-AEA3-FA0A3D27A44F}"/>
    <cellStyle name="_Currency_Gerard 1 -20 _FCAR 5-year 3 2" xfId="1419" xr:uid="{FED2A640-E7B9-48BB-9D56-F97719D990B6}"/>
    <cellStyle name="_Currency_Gerard 1 -20 _FCAR 5-year 4" xfId="1420" xr:uid="{92E999D9-67B7-4ACC-9336-E123FEE8F76D}"/>
    <cellStyle name="_Currency_Gerard 1 -20 _FCC Zeus" xfId="1421" xr:uid="{B952B389-81A3-4692-80B0-BAE9C0FD6933}"/>
    <cellStyle name="_Currency_Gerard 1 -20 _FCC Zeus 2" xfId="1422" xr:uid="{D808A65F-2957-422B-8858-28348F3D69E5}"/>
    <cellStyle name="_Currency_Gerard 1 -20 _FCC Zeus 2 2" xfId="1423" xr:uid="{6037FB83-FEC6-4414-BDA4-3E79762D8A76}"/>
    <cellStyle name="_Currency_Gerard 1 -20 _FCC Zeus 2 2 2" xfId="1424" xr:uid="{4EA84450-9BE2-4733-AD23-53A741C71D0F}"/>
    <cellStyle name="_Currency_Gerard 1 -20 _FCC Zeus 2 3" xfId="1425" xr:uid="{DC6AA831-99F7-41D3-BFA7-AF2CBFADFAAF}"/>
    <cellStyle name="_Currency_Gerard 1 -20 _FCC Zeus 3" xfId="1426" xr:uid="{2CF1C23A-6A9A-4D6B-9F9E-69669EB43AE5}"/>
    <cellStyle name="_Currency_Gerard 1 -20 _FCC Zeus 3 2" xfId="1427" xr:uid="{A4894E04-60B9-4D5A-8F53-36304777D530}"/>
    <cellStyle name="_Currency_Gerard 1 -20 _FCC Zeus 4" xfId="1428" xr:uid="{D2F8C122-CA86-45CE-8D5A-F97F2EA184FE}"/>
    <cellStyle name="_Currency_Gerard 1 -20 _Flagstar 2007-1A C AF4" xfId="1429" xr:uid="{709813CE-2211-4EEC-9B5C-C2955657E713}"/>
    <cellStyle name="_Currency_Gerard 1 -20 _Flagstar 2007-1A C AF4 2" xfId="1430" xr:uid="{23EE0B9A-7508-44B8-B152-491EB1670C8A}"/>
    <cellStyle name="_Currency_Gerard 1 -20 _Flagstar 2007-1A C AF4 2 2" xfId="1431" xr:uid="{54C03483-7CBC-4DF2-8AAE-2E1E35784EA8}"/>
    <cellStyle name="_Currency_Gerard 1 -20 _Flagstar 2007-1A C AF4 2 2 2" xfId="1432" xr:uid="{8DBC425A-1588-4E67-B3BD-395514392E9F}"/>
    <cellStyle name="_Currency_Gerard 1 -20 _Flagstar 2007-1A C AF4 2 3" xfId="1433" xr:uid="{94566C57-BA21-4D13-86CB-3692BE1BBED4}"/>
    <cellStyle name="_Currency_Gerard 1 -20 _Flagstar 2007-1A C AF4 3" xfId="1434" xr:uid="{D7BAC883-C189-403D-882D-C319253709C5}"/>
    <cellStyle name="_Currency_Gerard 1 -20 _Flagstar 2007-1A C AF4 3 2" xfId="1435" xr:uid="{682E5132-977E-4177-B7DE-47CB29354D8D}"/>
    <cellStyle name="_Currency_Gerard 1 -20 _Flagstar 2007-1A C AF4 4" xfId="1436" xr:uid="{4EC98B24-ADD6-467A-990E-29F06E43E4A6}"/>
    <cellStyle name="_Currency_Gerard 1 -20 _ItalFinance SV2" xfId="1437" xr:uid="{0D7F9E15-8E25-4BF7-B35E-6D1C3CBE8070}"/>
    <cellStyle name="_Currency_Gerard 1 -20 _ItalFinance SV2 2" xfId="1438" xr:uid="{8D1A88E8-9306-44B5-B71F-1B12CD9D11DC}"/>
    <cellStyle name="_Currency_Gerard 1 -20 _ItalFinance SV2 2 2" xfId="1439" xr:uid="{1E5A61E1-4D4F-4246-A042-8BA1E407A9E4}"/>
    <cellStyle name="_Currency_Gerard 1 -20 _ItalFinance SV2 2 2 2" xfId="1440" xr:uid="{48F1BF55-B9C1-4661-AEE7-1A0DD6BAB3C8}"/>
    <cellStyle name="_Currency_Gerard 1 -20 _ItalFinance SV2 2 3" xfId="1441" xr:uid="{2D0DF27C-49C2-4ED4-98B1-E395051706C2}"/>
    <cellStyle name="_Currency_Gerard 1 -20 _ItalFinance SV2 3" xfId="1442" xr:uid="{C514B54B-42E4-4C48-8B3A-195378711A4A}"/>
    <cellStyle name="_Currency_Gerard 1 -20 _ItalFinance SV2 3 2" xfId="1443" xr:uid="{B815EDF4-004F-4961-B647-48C514EF16C4}"/>
    <cellStyle name="_Currency_Gerard 1 -20 _ItalFinance SV2 4" xfId="1444" xr:uid="{7605DFFA-3C52-400B-978B-70C1FB9AE69A}"/>
    <cellStyle name="_Currency_Gerard 1 -20 _Meliadi SaRL" xfId="1445" xr:uid="{A2BFD8D3-8EC3-4E6E-84A9-1A5183FA38EE}"/>
    <cellStyle name="_Currency_Gerard 1 -20 _Meliadi SaRL 2" xfId="1446" xr:uid="{A6B8EC45-622B-4A88-B518-4AFD1381CA35}"/>
    <cellStyle name="_Currency_Gerard 1 -20 _Meliadi SaRL 2 2" xfId="1447" xr:uid="{DA669E82-DE2E-454C-AF06-4AFBB2E912F9}"/>
    <cellStyle name="_Currency_Gerard 1 -20 _Meliadi SaRL 2 2 2" xfId="1448" xr:uid="{59C3E567-3FEC-4824-8074-AD64B4BAEE1B}"/>
    <cellStyle name="_Currency_Gerard 1 -20 _Meliadi SaRL 2 3" xfId="1449" xr:uid="{62C41277-6368-4BC7-9BC5-EE5A46CE9CA3}"/>
    <cellStyle name="_Currency_Gerard 1 -20 _Meliadi SaRL 3" xfId="1450" xr:uid="{C491FA68-2417-490C-90D1-755BBDF7E54F}"/>
    <cellStyle name="_Currency_Gerard 1 -20 _Meliadi SaRL 3 2" xfId="1451" xr:uid="{E8D59A95-E8C4-4573-853D-AE673DC449FE}"/>
    <cellStyle name="_Currency_Gerard 1 -20 _Meliadi SaRL 4" xfId="1452" xr:uid="{94FC633F-0228-4718-80E7-2E3732A46D80}"/>
    <cellStyle name="_Currency_Gerard 1 -20 _Sheet1" xfId="1453" xr:uid="{3E19F6EB-9846-44D6-9F2D-A1FB0E687647}"/>
    <cellStyle name="_Currency_Gerard 1 -20 _Sheet1 2" xfId="1454" xr:uid="{565EC251-407D-46CF-B4A1-3BD36C988F63}"/>
    <cellStyle name="_Currency_Gerard 1 -20 _Sheet1 2 2" xfId="1455" xr:uid="{850D0281-758A-4FAF-82A7-4497D80AA6F7}"/>
    <cellStyle name="_Currency_Gerard 1 -20 _Sheet1 2 2 2" xfId="1456" xr:uid="{F2E85ABF-563F-42A2-B066-73EDC68D0DF2}"/>
    <cellStyle name="_Currency_Gerard 1 -20 _Sheet1 2 3" xfId="1457" xr:uid="{C1EF4FBD-B50C-4406-AB91-F9C269BFE59F}"/>
    <cellStyle name="_Currency_Gerard 1 -20 _Sheet1 3" xfId="1458" xr:uid="{7D3C78DF-5A41-4F9B-82DD-6BF0C6858EDC}"/>
    <cellStyle name="_Currency_Gerard 1 -20 _Sheet1 3 2" xfId="1459" xr:uid="{E9923741-8E75-4FB5-B953-D0A1B242A1E6}"/>
    <cellStyle name="_Currency_Gerard 1 -20 _Sheet1 4" xfId="1460" xr:uid="{AAE99250-9A50-4955-9B07-743F416BD2AF}"/>
    <cellStyle name="_Currency_Gerard 1 -20 _Template" xfId="1461" xr:uid="{72898E37-077D-45E0-AF17-9B6E3CBB37DD}"/>
    <cellStyle name="_Currency_Gerard 1 -20 _Template 2" xfId="1462" xr:uid="{17AFFA53-1930-442A-B6BD-CBD39A5B1755}"/>
    <cellStyle name="_Currency_Gerard 1 -20 _Template 2 2" xfId="1463" xr:uid="{958AB852-D5A0-43A5-B245-F53C4EF3F64A}"/>
    <cellStyle name="_Currency_Gerard 1 -20 _Template 2 2 2" xfId="1464" xr:uid="{CC62DD25-2022-4507-A07E-4A11716324CA}"/>
    <cellStyle name="_Currency_Gerard 1 -20 _Template 2 3" xfId="1465" xr:uid="{C77FB552-EB23-4574-9F0F-DD211C0B9307}"/>
    <cellStyle name="_Currency_Gerard 1 -20 _Template 3" xfId="1466" xr:uid="{9E888712-CC15-4BBA-99B5-B669BF1C5B22}"/>
    <cellStyle name="_Currency_Gerard 1 -20 _Template 3 2" xfId="1467" xr:uid="{26C68454-EE94-414A-8F46-52803C9AEF53}"/>
    <cellStyle name="_Currency_Gerard 1 -20 _Template 4" xfId="1468" xr:uid="{650B8945-792D-4942-94FA-4D30817710FD}"/>
    <cellStyle name="_Currency_ItalFinance SV2" xfId="1469" xr:uid="{BC857515-5990-4F68-94EC-5C49D8CE7615}"/>
    <cellStyle name="_Currency_ItalFinance SV2 2" xfId="1470" xr:uid="{DE978466-FEFE-4A8E-B253-F3F0DE69C5F6}"/>
    <cellStyle name="_Currency_ItalFinance SV2 2 2" xfId="1471" xr:uid="{F4356E75-CE03-4611-AC54-EB08D2AE2A23}"/>
    <cellStyle name="_Currency_ItalFinance SV2 2 2 2" xfId="1472" xr:uid="{27732D2F-000E-4CFA-8E5B-530C6E385643}"/>
    <cellStyle name="_Currency_ItalFinance SV2 2 3" xfId="1473" xr:uid="{3479E5AA-3E9F-41CD-8F1B-BF242A4C4115}"/>
    <cellStyle name="_Currency_ItalFinance SV2 3" xfId="1474" xr:uid="{A735FE9D-E297-488C-A07C-E9FFD11CC540}"/>
    <cellStyle name="_Currency_ItalFinance SV2 3 2" xfId="1475" xr:uid="{E413F572-791E-49A2-BB55-3DC2A081BCD0}"/>
    <cellStyle name="_Currency_ItalFinance SV2 4" xfId="1476" xr:uid="{2D8B826B-EDEF-4906-B620-EA1DEF865D8E}"/>
    <cellStyle name="_Currency_LBO (Post IM)" xfId="1477" xr:uid="{04810C72-EFD1-4EA1-9B30-3D5AFBEA6785}"/>
    <cellStyle name="_Currency_LBO (Post IM) 2" xfId="1478" xr:uid="{456FBE1A-44DF-4389-8E46-360C885E74B4}"/>
    <cellStyle name="_Currency_LBO (Post IM) 3" xfId="1479" xr:uid="{058D0613-1225-48EF-84F9-F369D9BA6BBD}"/>
    <cellStyle name="_Currency_LBO (Post IM)_shadow publication 2010.12" xfId="1480" xr:uid="{FC1B4357-6265-46F0-972F-F4E2994BB4C5}"/>
    <cellStyle name="_Currency_LBO (Post IM)_shadow publication 2010.12 2" xfId="1481" xr:uid="{CFFA6D94-9FBA-41D9-9D1A-261646014E89}"/>
    <cellStyle name="_Currency_LBO (Post IM)_Synthese cumul 300910" xfId="1482" xr:uid="{F3AF5237-2C38-43E7-B157-927D71DBB58E}"/>
    <cellStyle name="_Currency_LBO (Post IM)_Synthese cumul 300910 2" xfId="1483" xr:uid="{AE905F28-C8CA-4A7E-8F7E-4FFDB7F03273}"/>
    <cellStyle name="_Currency_lbo_short_form" xfId="1484" xr:uid="{2C76822C-A653-4BE8-8EEF-594BB4CADB33}"/>
    <cellStyle name="_Currency_lbo_short_form 2" xfId="1485" xr:uid="{423A45A1-5D0F-4424-ADC9-6C1FEF69BA14}"/>
    <cellStyle name="_Currency_lbo_short_form 3" xfId="1486" xr:uid="{27E9277E-244D-4CDC-B4C3-E84F04F26310}"/>
    <cellStyle name="_Currency_lbo_short_form_shadow publication 2010.12" xfId="1487" xr:uid="{489A56A0-8A89-4EAC-872C-A37FFB7FEDF3}"/>
    <cellStyle name="_Currency_lbo_short_form_shadow publication 2010.12 2" xfId="1488" xr:uid="{13206694-2243-4F2E-900B-7CBBC49246DC}"/>
    <cellStyle name="_Currency_lbo_short_form_Synthese cumul 300910" xfId="1489" xr:uid="{9CA2F874-89C2-4E01-A858-08E65526D4CE}"/>
    <cellStyle name="_Currency_lbo_short_form_Synthese cumul 300910 2" xfId="1490" xr:uid="{B92859D6-346B-450D-AD9F-19C57E2CFB19}"/>
    <cellStyle name="_Currency_Meliadi SaRL" xfId="1491" xr:uid="{4CC6AF6B-C440-45A0-BC6C-56525997807D}"/>
    <cellStyle name="_Currency_Meliadi SaRL 2" xfId="1492" xr:uid="{60D8C3A9-4C4D-4FBF-A125-5B020C69D2E1}"/>
    <cellStyle name="_Currency_Meliadi SaRL 2 2" xfId="1493" xr:uid="{94EAA4B6-7877-46C4-88AA-90AE0DC7FCEE}"/>
    <cellStyle name="_Currency_Meliadi SaRL 2 2 2" xfId="1494" xr:uid="{503C675B-407B-4C44-AFC5-AD8AF7950DB7}"/>
    <cellStyle name="_Currency_Meliadi SaRL 2 3" xfId="1495" xr:uid="{D65E7383-E517-4444-BA85-4D9B422679B6}"/>
    <cellStyle name="_Currency_Meliadi SaRL 3" xfId="1496" xr:uid="{AAA08BA7-618E-4DDD-8315-C827AF2344B4}"/>
    <cellStyle name="_Currency_Meliadi SaRL 3 2" xfId="1497" xr:uid="{C57E945C-D64B-455B-9126-0B0E57BF4B56}"/>
    <cellStyle name="_Currency_Meliadi SaRL 4" xfId="1498" xr:uid="{EA8D5162-8609-492C-9957-E98C22E189CF}"/>
    <cellStyle name="_Currency_Prepayment-WAL Assumptions" xfId="1499" xr:uid="{5D32C999-0665-48C0-BE1B-97D56884E54F}"/>
    <cellStyle name="_Currency_RApres 4.02.02" xfId="1500" xr:uid="{5CB89A74-2F91-4547-87E5-4E4899B91C68}"/>
    <cellStyle name="_Currency_Relative Contribution Analysis 04" xfId="1501" xr:uid="{A87498FF-43C7-4D28-AC3A-365E720EF87E}"/>
    <cellStyle name="_Currency_Relative Contribution Analysis 04 2" xfId="1502" xr:uid="{16D8CFFD-6DA0-4EC1-AADD-93C368D92C23}"/>
    <cellStyle name="_Currency_Relative Contribution Analysis 04 3" xfId="1503" xr:uid="{A69461FC-D8A2-42EF-AE4B-00E8B4CFA27E}"/>
    <cellStyle name="_Currency_Relative Contribution Analysis 04_shadow publication 2010.12" xfId="1504" xr:uid="{CFE7088C-E667-43AD-8F6B-0A6B755B8465}"/>
    <cellStyle name="_Currency_Relative Contribution Analysis 04_shadow publication 2010.12 2" xfId="1505" xr:uid="{1E92A94E-62C0-4DDA-AA9E-0107F2B3A8F2}"/>
    <cellStyle name="_Currency_Relative Contribution Analysis 04_Synthese cumul 300910" xfId="1506" xr:uid="{8B6CFC52-B4F2-40E5-BC88-1558ACE37995}"/>
    <cellStyle name="_Currency_Relative Contribution Analysis 04_Synthese cumul 300910 2" xfId="1507" xr:uid="{733621C6-8426-4987-A509-078C8AD4B295}"/>
    <cellStyle name="_Currency_Royal Kansas  DCF2" xfId="1508" xr:uid="{1E0349FD-FC51-4A4D-B2E2-95E32C8AE679}"/>
    <cellStyle name="_Currency_Royal Kansas  DCF2 2" xfId="1509" xr:uid="{D10BB244-141D-497B-A5DF-5B065BCA5554}"/>
    <cellStyle name="_Currency_Royal Kansas  DCF2 3" xfId="1510" xr:uid="{7833AC14-9153-4436-99F7-38E1752E7F83}"/>
    <cellStyle name="_Currency_Royal Kansas  DCF2_shadow publication 2010.12" xfId="1511" xr:uid="{61850707-254C-4FC5-9064-016B7353213D}"/>
    <cellStyle name="_Currency_Royal Kansas  DCF2_shadow publication 2010.12 2" xfId="1512" xr:uid="{B0904172-A938-40B4-9F7D-8EEF03838285}"/>
    <cellStyle name="_Currency_Royal Kansas  DCF2_Synthese cumul 300910" xfId="1513" xr:uid="{53183C37-33E5-427C-8FD3-B5406863704C}"/>
    <cellStyle name="_Currency_Royal Kansas  DCF2_Synthese cumul 300910 2" xfId="1514" xr:uid="{27669D2A-BC68-427B-8868-ADEF717AE3A0}"/>
    <cellStyle name="_Currency_shadow publication 2010.12" xfId="1515" xr:uid="{B7236394-7927-451B-9F36-27631753A301}"/>
    <cellStyle name="_Currency_shadow publication 2010.12 2" xfId="1516" xr:uid="{AF2FC57D-1A1E-4BE0-A298-CB0B4EC4EE1A}"/>
    <cellStyle name="_Currency_Sheet1" xfId="1517" xr:uid="{CECD149E-D372-48BD-89B9-CAA58913A97D}"/>
    <cellStyle name="_Currency_Sheet1 2" xfId="1518" xr:uid="{3DEF9B1E-A566-4454-A9CF-20BC3906EF4B}"/>
    <cellStyle name="_Currency_Sheet1 2 2" xfId="1519" xr:uid="{57373B6C-9B9C-479D-9370-5B93CEBB5CF1}"/>
    <cellStyle name="_Currency_Sheet1 2 2 2" xfId="1520" xr:uid="{D1C67EF3-D2A8-4CCF-8952-25AB366E2459}"/>
    <cellStyle name="_Currency_Sheet1 2 3" xfId="1521" xr:uid="{D16D58E5-705D-42F0-B8D0-B58BC64FF08B}"/>
    <cellStyle name="_Currency_Sheet1 3" xfId="1522" xr:uid="{12DD2BBE-47A0-4995-973A-52A56D3FC11B}"/>
    <cellStyle name="_Currency_Sheet1 3 2" xfId="1523" xr:uid="{F3951868-3CAA-40AE-82B2-9F1C5054D573}"/>
    <cellStyle name="_Currency_Sheet1 4" xfId="1524" xr:uid="{A5ED7E17-03F1-4E1D-B0DE-C93E8F6631C2}"/>
    <cellStyle name="_Currency_Sketch5 - Montana Impact" xfId="1525" xr:uid="{9D35DD41-827A-490D-A145-E97C6E045CEE}"/>
    <cellStyle name="_Currency_Sketch5 - Montana Impact 2" xfId="1526" xr:uid="{C7A0B8F0-9E0A-4BCE-AE0D-9A57BE624EA0}"/>
    <cellStyle name="_Currency_Sketch5 - Montana Impact 3" xfId="1527" xr:uid="{5143A70B-DC09-416E-95D8-17030F669185}"/>
    <cellStyle name="_Currency_Sketch5 - Montana Impact_shadow publication 2010.12" xfId="1528" xr:uid="{080FA23F-D31E-4C0F-81E9-18FCE73DD3CF}"/>
    <cellStyle name="_Currency_Sketch5 - Montana Impact_shadow publication 2010.12 2" xfId="1529" xr:uid="{75A49FC8-F2D9-445E-BDB2-A0F3ECDE923D}"/>
    <cellStyle name="_Currency_Sketch5 - Montana Impact_Synthese cumul 300910" xfId="1530" xr:uid="{B729998E-ECF1-4FB9-92BA-8E4EFA335486}"/>
    <cellStyle name="_Currency_Sketch5 - Montana Impact_Synthese cumul 300910 2" xfId="1531" xr:uid="{07286406-66B5-4510-9D5E-94CBAE25E271}"/>
    <cellStyle name="_Currency_Synthese cumul 300910" xfId="1532" xr:uid="{2B5D6ADF-9A75-49D1-B5F3-D613B16E5814}"/>
    <cellStyle name="_Currency_Synthese cumul 300910 2" xfId="1533" xr:uid="{8160C175-7E73-46A7-944C-DC47481D168E}"/>
    <cellStyle name="_Currency_Template" xfId="1534" xr:uid="{34E9F0F4-CD76-4D30-87F3-9C147E0DEDD3}"/>
    <cellStyle name="_Currency_Template 2" xfId="1535" xr:uid="{62B1967B-D9B6-4B4D-9EB7-9F19DCACA372}"/>
    <cellStyle name="_Currency_Template 2 2" xfId="1536" xr:uid="{6B2D637F-ECA1-4F8A-8922-EECE6E7C96CA}"/>
    <cellStyle name="_Currency_Template 2 2 2" xfId="1537" xr:uid="{163EF25E-5271-4035-89FF-173B10CE0CBF}"/>
    <cellStyle name="_Currency_Template 2 3" xfId="1538" xr:uid="{7937DACC-4C92-4CDA-A1D2-1206E5C137FC}"/>
    <cellStyle name="_Currency_Template 3" xfId="1539" xr:uid="{4890B1D1-1AB0-4685-87FF-D5BA7FB49AF6}"/>
    <cellStyle name="_Currency_Template 3 2" xfId="1540" xr:uid="{649719A8-12C8-4E5E-93BF-85F993E967E1}"/>
    <cellStyle name="_Currency_Template 4" xfId="1541" xr:uid="{8B31DD6A-0359-49FA-8223-04A3693F9C51}"/>
    <cellStyle name="_Currency_Tenants &amp; Costs" xfId="1542" xr:uid="{70115F3E-1FC2-4CEF-9D30-D4CAF7893FEC}"/>
    <cellStyle name="_Currency_Tenants &amp; Costs 2" xfId="1543" xr:uid="{E6F59648-8902-42A1-84B3-0AAA2084DF74}"/>
    <cellStyle name="_Currency_Tenants &amp; Costs 2 2" xfId="1544" xr:uid="{3B4BB16A-BCE9-4149-A801-719192EFFDC3}"/>
    <cellStyle name="_Currency_Tenants &amp; Costs 2 2 2" xfId="1545" xr:uid="{88C4A524-AEDE-4B66-9188-6504E876865E}"/>
    <cellStyle name="_Currency_Tenants &amp; Costs 2 3" xfId="1546" xr:uid="{7455FD46-7494-4B97-A10B-542463032E6C}"/>
    <cellStyle name="_Currency_Tenants &amp; Costs 3" xfId="1547" xr:uid="{6EF956AA-9CA9-4899-BE89-6959C4C177BF}"/>
    <cellStyle name="_Currency_Tenants &amp; Costs 3 2" xfId="1548" xr:uid="{C0D937F4-77C8-44EF-BC4D-0153CAE1114D}"/>
    <cellStyle name="_Currency_Tenants &amp; Costs 4" xfId="1549" xr:uid="{94E826FE-EF4D-449C-84F2-34BDF9EEC8E0}"/>
    <cellStyle name="_Currency_Tenants &amp; Costs_ABS Deal Tracer - Q3 2008" xfId="1550" xr:uid="{A95F52C7-7840-4215-A20F-D24111A88027}"/>
    <cellStyle name="_Currency_Tenants &amp; Costs_ABS Deal Tracer - Q3 2008 2" xfId="1551" xr:uid="{87302BC4-25FE-4425-8CA9-A9A6945574F4}"/>
    <cellStyle name="_Currency_Tenants &amp; Costs_ABS Deal Tracer - Q3 2008 2 2" xfId="1552" xr:uid="{B64EB6D6-8CE1-4CD5-83AF-FC8A06ED7E66}"/>
    <cellStyle name="_Currency_Tenants &amp; Costs_ABS Deal Tracer - Q3 2008 2 2 2" xfId="1553" xr:uid="{352C4EF2-6B6E-4F8A-B492-EA7EF103CF39}"/>
    <cellStyle name="_Currency_Tenants &amp; Costs_ABS Deal Tracer - Q3 2008 2 3" xfId="1554" xr:uid="{A0F5274A-955A-4E2E-B329-10FAEB4B1F4D}"/>
    <cellStyle name="_Currency_Tenants &amp; Costs_ABS Deal Tracer - Q3 2008 3" xfId="1555" xr:uid="{ECC3025C-4123-4D20-B773-75F1142733B6}"/>
    <cellStyle name="_Currency_Tenants &amp; Costs_ABS Deal Tracer - Q3 2008 3 2" xfId="1556" xr:uid="{8F516980-0267-49D4-8E5B-F1CEB77FB984}"/>
    <cellStyle name="_Currency_Tenants &amp; Costs_ABS Deal Tracer - Q3 2008 4" xfId="1557" xr:uid="{F41726B3-F615-4C37-B4E4-30D784DD4A52}"/>
    <cellStyle name="_Currency_Tenants &amp; Costs_Aerium - Chester" xfId="1558" xr:uid="{1341981C-8AF6-4260-BAAD-A2F6EE404964}"/>
    <cellStyle name="_Currency_Tenants &amp; Costs_Aerium - Chester 2" xfId="1559" xr:uid="{6FD345B1-ECD5-46A7-91B2-ABD439DF5072}"/>
    <cellStyle name="_Currency_Tenants &amp; Costs_Aerium - Chester 2 2" xfId="1560" xr:uid="{1AF44A1E-BB0A-4EC6-8A9F-CDBE11461853}"/>
    <cellStyle name="_Currency_Tenants &amp; Costs_Aerium - Chester 2 2 2" xfId="1561" xr:uid="{92E0F8AF-509F-40A7-A592-02D04D860902}"/>
    <cellStyle name="_Currency_Tenants &amp; Costs_Aerium - Chester 2 3" xfId="1562" xr:uid="{3CAA489B-EEFA-4A4D-BDE5-5BC88C1B3392}"/>
    <cellStyle name="_Currency_Tenants &amp; Costs_Aerium - Chester 3" xfId="1563" xr:uid="{7507B1A3-E1C3-4D37-A81F-11A500E6A052}"/>
    <cellStyle name="_Currency_Tenants &amp; Costs_Aerium - Chester 3 2" xfId="1564" xr:uid="{7E717967-09E0-4844-ABE0-241D01CC6FC6}"/>
    <cellStyle name="_Currency_Tenants &amp; Costs_Aerium - Chester 4" xfId="1565" xr:uid="{5E7F0952-ACF9-43D7-A452-2F7208719129}"/>
    <cellStyle name="_Currency_Tenants &amp; Costs_Aerium - Mercoeur" xfId="1566" xr:uid="{EC88C1BB-0B77-499A-997E-AA887A8D0D38}"/>
    <cellStyle name="_Currency_Tenants &amp; Costs_Aerium - Mercoeur 2" xfId="1567" xr:uid="{7C5076C7-1D0D-439B-A6F9-CDF36355D476}"/>
    <cellStyle name="_Currency_Tenants &amp; Costs_Aerium - Mercoeur 2 2" xfId="1568" xr:uid="{90FD0D0A-1C67-459C-9330-D13C23F28500}"/>
    <cellStyle name="_Currency_Tenants &amp; Costs_Aerium - Mercoeur 2 2 2" xfId="1569" xr:uid="{BC2C956C-8F71-4C6E-AD8F-0465472EA48A}"/>
    <cellStyle name="_Currency_Tenants &amp; Costs_Aerium - Mercoeur 2 3" xfId="1570" xr:uid="{2B37B182-24D1-45E6-ACDF-06DF3DC0F30F}"/>
    <cellStyle name="_Currency_Tenants &amp; Costs_Aerium - Mercoeur 3" xfId="1571" xr:uid="{9D9AD350-7EDB-4C1F-9DC4-7595D699535D}"/>
    <cellStyle name="_Currency_Tenants &amp; Costs_Aerium - Mercoeur 3 2" xfId="1572" xr:uid="{0C9C3DB5-4E3F-4339-9E0A-184F0C3EC955}"/>
    <cellStyle name="_Currency_Tenants &amp; Costs_Aerium - Mercoeur 4" xfId="1573" xr:uid="{E8E552D6-BF1B-4262-BB80-FF29AFB56E40}"/>
    <cellStyle name="_Currency_Tenants &amp; Costs_Babcock &amp; Brown Air Funding I" xfId="1574" xr:uid="{C769C860-3740-4A22-9F10-C6A8110E01F8}"/>
    <cellStyle name="_Currency_Tenants &amp; Costs_Babcock &amp; Brown Air Funding I 2" xfId="1575" xr:uid="{0FF7A33E-4BA4-4871-BBDF-76AACDCEF00A}"/>
    <cellStyle name="_Currency_Tenants &amp; Costs_Babcock &amp; Brown Air Funding I 2 2" xfId="1576" xr:uid="{6728FAFD-E1C7-4DBB-8327-B73959EFE65D}"/>
    <cellStyle name="_Currency_Tenants &amp; Costs_Babcock &amp; Brown Air Funding I 2 2 2" xfId="1577" xr:uid="{6F784AB1-3E09-48B9-B53E-9C2A48A162A6}"/>
    <cellStyle name="_Currency_Tenants &amp; Costs_Babcock &amp; Brown Air Funding I 2 3" xfId="1578" xr:uid="{C29C9260-A5EC-493D-9816-652E35ADE669}"/>
    <cellStyle name="_Currency_Tenants &amp; Costs_Babcock &amp; Brown Air Funding I 3" xfId="1579" xr:uid="{AD7430A9-8EC4-4314-8D47-EC071601C7BB}"/>
    <cellStyle name="_Currency_Tenants &amp; Costs_Babcock &amp; Brown Air Funding I 3 2" xfId="1580" xr:uid="{F6E10513-010C-402C-89B3-A2F4684C10C9}"/>
    <cellStyle name="_Currency_Tenants &amp; Costs_Babcock &amp; Brown Air Funding I 4" xfId="1581" xr:uid="{317A45BA-AAB5-4F23-AD2A-1AF4385FD34F}"/>
    <cellStyle name="_Currency_Tenants &amp; Costs_FCAR 364-day" xfId="1582" xr:uid="{45F81461-C4F6-40B6-AB0A-A570010257B2}"/>
    <cellStyle name="_Currency_Tenants &amp; Costs_FCAR 364-day 2" xfId="1583" xr:uid="{24446C20-AB76-4F07-A191-5F23D03D5386}"/>
    <cellStyle name="_Currency_Tenants &amp; Costs_FCAR 364-day 2 2" xfId="1584" xr:uid="{F6BBCCF7-C8D0-4D72-91ED-10D6892DA4BC}"/>
    <cellStyle name="_Currency_Tenants &amp; Costs_FCAR 364-day 2 2 2" xfId="1585" xr:uid="{AC2D05CF-F511-4E8E-A44C-8CB00A878C16}"/>
    <cellStyle name="_Currency_Tenants &amp; Costs_FCAR 364-day 2 3" xfId="1586" xr:uid="{E8CDB04A-32F1-4637-A017-CE0C95DF6F61}"/>
    <cellStyle name="_Currency_Tenants &amp; Costs_FCAR 364-day 3" xfId="1587" xr:uid="{BBA6AC63-946E-4003-8279-4E6F515C87B1}"/>
    <cellStyle name="_Currency_Tenants &amp; Costs_FCAR 364-day 3 2" xfId="1588" xr:uid="{1CB7A061-0F6E-48CC-8395-4CC32399E367}"/>
    <cellStyle name="_Currency_Tenants &amp; Costs_FCAR 364-day 4" xfId="1589" xr:uid="{EC15735F-6DB0-4468-8608-E63DC7B70E88}"/>
    <cellStyle name="_Currency_Tenants &amp; Costs_FCAR 5-year" xfId="1590" xr:uid="{1AF5FD2B-9148-4B34-83EB-5A17D3D30C4B}"/>
    <cellStyle name="_Currency_Tenants &amp; Costs_FCAR 5-year 2" xfId="1591" xr:uid="{693DFA20-AAD8-48E0-B593-BB5DCD586B48}"/>
    <cellStyle name="_Currency_Tenants &amp; Costs_FCAR 5-year 2 2" xfId="1592" xr:uid="{70B69025-BA4C-4941-A331-F7B491DDE1C7}"/>
    <cellStyle name="_Currency_Tenants &amp; Costs_FCAR 5-year 2 2 2" xfId="1593" xr:uid="{55B19D8D-5219-4577-AB16-9B81430DB7A5}"/>
    <cellStyle name="_Currency_Tenants &amp; Costs_FCAR 5-year 2 3" xfId="1594" xr:uid="{73508C7C-544F-4FC6-BA3C-7AA826C96819}"/>
    <cellStyle name="_Currency_Tenants &amp; Costs_FCAR 5-year 3" xfId="1595" xr:uid="{0296F8E0-605A-4A7C-AC15-7D215E652485}"/>
    <cellStyle name="_Currency_Tenants &amp; Costs_FCAR 5-year 3 2" xfId="1596" xr:uid="{AAEF7508-D4B9-4D9D-A88F-405E26732BBA}"/>
    <cellStyle name="_Currency_Tenants &amp; Costs_FCAR 5-year 4" xfId="1597" xr:uid="{C4791714-ED4B-44D0-99F2-B8B9B6AD0DD5}"/>
    <cellStyle name="_Currency_Tenants &amp; Costs_FCC Zeus" xfId="1598" xr:uid="{2A22B81C-B590-4745-8239-4CEC172C15EC}"/>
    <cellStyle name="_Currency_Tenants &amp; Costs_FCC Zeus 2" xfId="1599" xr:uid="{D3A0A204-FEFD-486A-B2E4-DDC8B89A22D5}"/>
    <cellStyle name="_Currency_Tenants &amp; Costs_FCC Zeus 2 2" xfId="1600" xr:uid="{73627794-8B23-4A71-8A4C-63516F8E3F3C}"/>
    <cellStyle name="_Currency_Tenants &amp; Costs_FCC Zeus 2 2 2" xfId="1601" xr:uid="{24F20DD3-2C0E-4C86-B4B2-BA8E929C1813}"/>
    <cellStyle name="_Currency_Tenants &amp; Costs_FCC Zeus 2 3" xfId="1602" xr:uid="{C8F2FD2D-BB19-43BE-834A-37CF975E8160}"/>
    <cellStyle name="_Currency_Tenants &amp; Costs_FCC Zeus 3" xfId="1603" xr:uid="{AE4814FF-1845-425C-99FF-ACB0D98FA6F6}"/>
    <cellStyle name="_Currency_Tenants &amp; Costs_FCC Zeus 3 2" xfId="1604" xr:uid="{043F3AFF-8897-4394-B57E-D0F1D834FB0E}"/>
    <cellStyle name="_Currency_Tenants &amp; Costs_FCC Zeus 4" xfId="1605" xr:uid="{D4EAC09C-1FB9-4289-87B7-EDD9EF50113D}"/>
    <cellStyle name="_Currency_Tenants &amp; Costs_Flagstar 2007-1A C AF4" xfId="1606" xr:uid="{D561FDA1-318D-4E14-BF92-A0E3DF2FAD55}"/>
    <cellStyle name="_Currency_Tenants &amp; Costs_Flagstar 2007-1A C AF4 2" xfId="1607" xr:uid="{364107A7-7E76-4622-8DD3-3FF1B9B63409}"/>
    <cellStyle name="_Currency_Tenants &amp; Costs_Flagstar 2007-1A C AF4 2 2" xfId="1608" xr:uid="{C745D466-FF33-4D6E-ABE6-1C2E1326037C}"/>
    <cellStyle name="_Currency_Tenants &amp; Costs_Flagstar 2007-1A C AF4 2 2 2" xfId="1609" xr:uid="{213E494F-9B2D-44F9-8CE8-93307ADB4CE2}"/>
    <cellStyle name="_Currency_Tenants &amp; Costs_Flagstar 2007-1A C AF4 2 3" xfId="1610" xr:uid="{AAEFF08A-7F19-4306-8B39-8CFFEDA91063}"/>
    <cellStyle name="_Currency_Tenants &amp; Costs_Flagstar 2007-1A C AF4 3" xfId="1611" xr:uid="{9803503D-F101-4F5A-9AFB-57185742AB20}"/>
    <cellStyle name="_Currency_Tenants &amp; Costs_Flagstar 2007-1A C AF4 3 2" xfId="1612" xr:uid="{46DB4352-0E32-4877-A159-FF9A113A3D67}"/>
    <cellStyle name="_Currency_Tenants &amp; Costs_Flagstar 2007-1A C AF4 4" xfId="1613" xr:uid="{B8B5676A-E62D-4BB2-92B8-04224970058B}"/>
    <cellStyle name="_Currency_Tenants &amp; Costs_ItalFinance SV2" xfId="1614" xr:uid="{A4331E85-43E8-41F7-9B3B-44D925C463D6}"/>
    <cellStyle name="_Currency_Tenants &amp; Costs_ItalFinance SV2 2" xfId="1615" xr:uid="{E45FD572-90E5-44E9-8B02-5182E730DAC6}"/>
    <cellStyle name="_Currency_Tenants &amp; Costs_ItalFinance SV2 2 2" xfId="1616" xr:uid="{012F3DC4-5D8E-4BC0-9C45-EB433CCCB84C}"/>
    <cellStyle name="_Currency_Tenants &amp; Costs_ItalFinance SV2 2 2 2" xfId="1617" xr:uid="{81882C64-3374-428B-AB52-B5B649379E0C}"/>
    <cellStyle name="_Currency_Tenants &amp; Costs_ItalFinance SV2 2 3" xfId="1618" xr:uid="{1F03CDB5-F6D4-4B6E-AAE7-5AC95C10E7A6}"/>
    <cellStyle name="_Currency_Tenants &amp; Costs_ItalFinance SV2 3" xfId="1619" xr:uid="{06B882A2-233E-49F6-8284-CC1B213C99FF}"/>
    <cellStyle name="_Currency_Tenants &amp; Costs_ItalFinance SV2 3 2" xfId="1620" xr:uid="{6FE41100-1E7C-4E7F-B232-9D3E833398EC}"/>
    <cellStyle name="_Currency_Tenants &amp; Costs_ItalFinance SV2 4" xfId="1621" xr:uid="{1E37A96B-A7DB-4C4C-9671-F1FA8EE0DE4D}"/>
    <cellStyle name="_Currency_Tenants &amp; Costs_Meliadi SaRL" xfId="1622" xr:uid="{705D955E-B405-44A8-93D4-1EB64EC4C60C}"/>
    <cellStyle name="_Currency_Tenants &amp; Costs_Meliadi SaRL 2" xfId="1623" xr:uid="{B0B2E6E9-F89D-4403-AB3E-72096ED14B2B}"/>
    <cellStyle name="_Currency_Tenants &amp; Costs_Meliadi SaRL 2 2" xfId="1624" xr:uid="{A30CE57D-3132-43AB-A462-E7C6690D882F}"/>
    <cellStyle name="_Currency_Tenants &amp; Costs_Meliadi SaRL 2 2 2" xfId="1625" xr:uid="{D913AC15-4327-4B55-911C-24355884D425}"/>
    <cellStyle name="_Currency_Tenants &amp; Costs_Meliadi SaRL 2 3" xfId="1626" xr:uid="{C2881E5F-5F86-4646-A231-93E1B76B3DE6}"/>
    <cellStyle name="_Currency_Tenants &amp; Costs_Meliadi SaRL 3" xfId="1627" xr:uid="{695134B9-556F-4015-B33B-E504DD17405F}"/>
    <cellStyle name="_Currency_Tenants &amp; Costs_Meliadi SaRL 3 2" xfId="1628" xr:uid="{BDBBA063-E409-497A-B44D-1A12A9227EE9}"/>
    <cellStyle name="_Currency_Tenants &amp; Costs_Meliadi SaRL 4" xfId="1629" xr:uid="{57F6FF58-5C71-488B-9D13-58B8DA99927A}"/>
    <cellStyle name="_Currency_Tenants &amp; Costs_Sheet1" xfId="1630" xr:uid="{BB7335BA-83D7-4FC7-ADA9-4965F0C8F02F}"/>
    <cellStyle name="_Currency_Tenants &amp; Costs_Sheet1 2" xfId="1631" xr:uid="{C1C51C66-6F79-4EE1-AFA8-24668146BFDE}"/>
    <cellStyle name="_Currency_Tenants &amp; Costs_Sheet1 2 2" xfId="1632" xr:uid="{B1D86AF1-6B77-4E50-AF7D-ADD8CF17F335}"/>
    <cellStyle name="_Currency_Tenants &amp; Costs_Sheet1 2 2 2" xfId="1633" xr:uid="{75569D1B-67F4-463F-9AC2-2844E6EE1AD7}"/>
    <cellStyle name="_Currency_Tenants &amp; Costs_Sheet1 2 3" xfId="1634" xr:uid="{EFE38746-AEF7-45DF-94EC-A94D0FDD12F6}"/>
    <cellStyle name="_Currency_Tenants &amp; Costs_Sheet1 3" xfId="1635" xr:uid="{79860169-C09C-48A8-B63C-1E89AD59F75D}"/>
    <cellStyle name="_Currency_Tenants &amp; Costs_Sheet1 3 2" xfId="1636" xr:uid="{4585E035-F4A1-4929-AE2A-42486078262B}"/>
    <cellStyle name="_Currency_Tenants &amp; Costs_Sheet1 4" xfId="1637" xr:uid="{4ECD44D2-51E2-4252-8DDF-F8A0B3706141}"/>
    <cellStyle name="_Currency_Tenants &amp; Costs_Template" xfId="1638" xr:uid="{87B2E8A6-1FFE-4E95-8AB5-6C97B712B749}"/>
    <cellStyle name="_Currency_Tenants &amp; Costs_Template 2" xfId="1639" xr:uid="{F77D65BE-08F1-4D39-ADB3-689DBB203DC9}"/>
    <cellStyle name="_Currency_Tenants &amp; Costs_Template 2 2" xfId="1640" xr:uid="{4017AB1D-C502-439F-A781-3534B5B916F7}"/>
    <cellStyle name="_Currency_Tenants &amp; Costs_Template 2 2 2" xfId="1641" xr:uid="{D631AA1B-3CD5-4912-B413-2AEDAB57CC03}"/>
    <cellStyle name="_Currency_Tenants &amp; Costs_Template 2 3" xfId="1642" xr:uid="{92B40414-3EA1-47EF-A458-461410E5BF67}"/>
    <cellStyle name="_Currency_Tenants &amp; Costs_Template 3" xfId="1643" xr:uid="{B6A3E232-F20C-4625-A57E-B7849E611FC8}"/>
    <cellStyle name="_Currency_Tenants &amp; Costs_Template 3 2" xfId="1644" xr:uid="{9448A965-5FE9-47DE-BFCE-6E7ADCB2C1C2}"/>
    <cellStyle name="_Currency_Tenants &amp; Costs_Template 4" xfId="1645" xr:uid="{74E41554-C5CA-4790-BF21-42A8097E2C3A}"/>
    <cellStyle name="_Currency_Yield calculation worksheet 1a" xfId="1646" xr:uid="{9B5C2623-8496-49A4-99F1-49673E9AB429}"/>
    <cellStyle name="_CurrencySpace" xfId="1647" xr:uid="{747E709C-08AD-423D-89AD-67F658465CF2}"/>
    <cellStyle name="_CurrencySpace 2" xfId="1648" xr:uid="{F679602D-6F16-447A-B2E1-F103FE2011E6}"/>
    <cellStyle name="_CurrencySpace 2 2" xfId="1649" xr:uid="{126FF99C-8F37-4377-8A9A-89AEC2C961D1}"/>
    <cellStyle name="_CurrencySpace 2 2 2" xfId="1650" xr:uid="{BDA05FD3-7EC1-42CE-8D1F-11F12EFB2A3B}"/>
    <cellStyle name="_CurrencySpace 2 3" xfId="1651" xr:uid="{FB3A0399-B74A-41A7-B1FE-B692CB36190F}"/>
    <cellStyle name="_CurrencySpace 2 4" xfId="1652" xr:uid="{F1770270-7D1E-4C88-B42A-BE487D30A965}"/>
    <cellStyle name="_CurrencySpace 3" xfId="1653" xr:uid="{61FBE6BF-6654-43BF-A074-9B75D59ED11F}"/>
    <cellStyle name="_CurrencySpace 3 2" xfId="1654" xr:uid="{B06F5C69-B799-4680-A64C-F02B66E794FF}"/>
    <cellStyle name="_CurrencySpace 3 3" xfId="1655" xr:uid="{54B2BD27-B742-47BD-A5A1-D4DE2E827247}"/>
    <cellStyle name="_CurrencySpace 3 4" xfId="1656" xr:uid="{AC8CEBCD-C16D-455B-8CD1-B33DD553B146}"/>
    <cellStyle name="_CurrencySpace 4" xfId="1657" xr:uid="{13AE5EB0-7D42-44D3-8B9E-038278F08878}"/>
    <cellStyle name="_CurrencySpace 5" xfId="1658" xr:uid="{5C10992D-8205-4288-92FC-BD63127599D5}"/>
    <cellStyle name="_CurrencySpace_45647 - Annexe 6a au 31 03 2011 v2" xfId="1659" xr:uid="{0D4B0950-79D2-44A8-AFA0-E3E09639FF43}"/>
    <cellStyle name="_CurrencySpace_45647 - Annexe 6a au 31 03 2011 v2 2" xfId="1660" xr:uid="{8A525F95-BE0C-4629-9EDB-92EE0AFB2E6D}"/>
    <cellStyle name="_CurrencySpace_Agregate schedules" xfId="1661" xr:uid="{02EFEB5D-87C6-4E23-A396-D8DE27424EA9}"/>
    <cellStyle name="_CurrencySpace_Annexe 6 Détail comptes" xfId="1662" xr:uid="{F6ECB89A-F056-4552-8321-D8C8A8871A31}"/>
    <cellStyle name="_CurrencySpace_Annexe 6 Détail comptes 2" xfId="1663" xr:uid="{B177FB19-38D0-4300-B99E-936829BCF7DF}"/>
    <cellStyle name="_CurrencySpace_CC Tracking Model 10-feb (nov results)" xfId="1664" xr:uid="{7AA19564-80D4-442E-8611-A4B51EDEEE1B}"/>
    <cellStyle name="_CurrencySpace_CC Tracking Model 10-feb (nov results) 2" xfId="1665" xr:uid="{301A7046-EF77-4D3F-B14C-6D3B138937B3}"/>
    <cellStyle name="_CurrencySpace_CC Tracking Model 10-feb (nov results) 2 2" xfId="1666" xr:uid="{44A551CF-1049-4720-82AE-B2F87B9570A9}"/>
    <cellStyle name="_CurrencySpace_CC Tracking Model 10-feb (nov results) 2_CONFIGURATION" xfId="1667" xr:uid="{8F85A622-1149-4897-BB77-90CF904B698B}"/>
    <cellStyle name="_CurrencySpace_CC Tracking Model 10-feb (nov results) 2_CONTROLES" xfId="1668" xr:uid="{23430C22-9C6A-49B1-9A5A-FE7C6A588C0F}"/>
    <cellStyle name="_CurrencySpace_CC Tracking Model 10-feb (nov results) 2_Degas HFTO" xfId="1669" xr:uid="{291C9956-1927-4B03-B529-9479CAB3FF7A}"/>
    <cellStyle name="_CurrencySpace_CC Tracking Model 10-feb (nov results) 2_Sheet2" xfId="1670" xr:uid="{694787CE-BA2C-421D-954B-E69E587B8AF8}"/>
    <cellStyle name="_CurrencySpace_CC Tracking Model 10-feb (nov results) 3" xfId="1671" xr:uid="{919D3D36-92FB-4317-ACBA-2D798F94EDCB}"/>
    <cellStyle name="_CurrencySpace_CC Tracking Model 10-feb (nov results) 4" xfId="1672" xr:uid="{18121EF0-13FB-43B1-9929-AB0794A258FF}"/>
    <cellStyle name="_CurrencySpace_CC Tracking Model 10-feb (nov results) 5" xfId="1673" xr:uid="{A93A849B-D126-4313-BD49-94BE85A659ED}"/>
    <cellStyle name="_CurrencySpace_CC Tracking Model 13-feb (dec results)" xfId="1674" xr:uid="{21529493-CE1B-4692-BFC7-ADFFBAA05871}"/>
    <cellStyle name="_CurrencySpace_CC Tracking Model 13-feb (dec results) 2" xfId="1675" xr:uid="{ED4949FB-A07F-4E5B-A56B-25F224951E02}"/>
    <cellStyle name="_CurrencySpace_CC Tracking Model 13-feb (dec results) 2 2" xfId="1676" xr:uid="{326A17DB-E950-4FCE-9C44-7272CFE26ABF}"/>
    <cellStyle name="_CurrencySpace_CC Tracking Model 13-feb (dec results) 2_CONFIGURATION" xfId="1677" xr:uid="{3084C287-E8A1-47EB-B7C7-4C46D873EA7B}"/>
    <cellStyle name="_CurrencySpace_CC Tracking Model 13-feb (dec results) 2_CONTROLES" xfId="1678" xr:uid="{564C8666-7222-4F75-9402-30615E0617B8}"/>
    <cellStyle name="_CurrencySpace_CC Tracking Model 13-feb (dec results) 2_Degas HFTO" xfId="1679" xr:uid="{53DBBEEA-7525-46A7-9DAA-E9700648F9CE}"/>
    <cellStyle name="_CurrencySpace_CC Tracking Model 13-feb (dec results) 2_Sheet2" xfId="1680" xr:uid="{D1F57706-5C24-41F5-B4B1-91798161277A}"/>
    <cellStyle name="_CurrencySpace_CC Tracking Model 13-feb (dec results) 3" xfId="1681" xr:uid="{714CD7CB-B4AC-4317-BE79-AC583FCB2F7D}"/>
    <cellStyle name="_CurrencySpace_CC Tracking Model 13-feb (dec results) 4" xfId="1682" xr:uid="{E2982EC5-343B-49A1-A6D7-1F668FC94029}"/>
    <cellStyle name="_CurrencySpace_CC Tracking Model 13-feb (dec results) 5" xfId="1683" xr:uid="{BE5EC730-A333-4096-86BD-B1580CC96F26}"/>
    <cellStyle name="_CurrencySpace_Cost Calc" xfId="1684" xr:uid="{296061B3-FEE9-4F07-9426-57181E6979D7}"/>
    <cellStyle name="_CurrencySpace_Cost Calc 2" xfId="1685" xr:uid="{7D7BF109-D5F8-4C0F-B40C-94D566B0C632}"/>
    <cellStyle name="_CurrencySpace_Cost Calc 2 2" xfId="1686" xr:uid="{C66AE875-9A96-44CB-9F27-3897BF4F4C33}"/>
    <cellStyle name="_CurrencySpace_Cost Calc 2 2 2" xfId="1687" xr:uid="{D62ACBF3-2D93-4500-8F6F-C172C784D0DA}"/>
    <cellStyle name="_CurrencySpace_Cost Calc 2 3" xfId="1688" xr:uid="{C27861F2-5603-4C3A-8E66-9640623D1A4B}"/>
    <cellStyle name="_CurrencySpace_Cost Calc 3" xfId="1689" xr:uid="{426743CD-48ED-48DC-925B-D46F0C7B0BB7}"/>
    <cellStyle name="_CurrencySpace_Cost Calc 3 2" xfId="1690" xr:uid="{1414D3E2-D40A-429B-9F5B-C53976D357A5}"/>
    <cellStyle name="_CurrencySpace_Cost Calc 4" xfId="1691" xr:uid="{2863C7CD-F67C-410A-ADE3-5F23D03CE8A4}"/>
    <cellStyle name="_CurrencySpace_Cost Calc_ABS Deal Tracer - Q3 2008" xfId="1692" xr:uid="{456F5317-F3F0-4126-8598-8F96C159F5DD}"/>
    <cellStyle name="_CurrencySpace_Cost Calc_ABS Deal Tracer - Q3 2008 2" xfId="1693" xr:uid="{3906B59C-EED9-4F16-A887-B71A17BF9CF2}"/>
    <cellStyle name="_CurrencySpace_Cost Calc_ABS Deal Tracer - Q3 2008 2 2" xfId="1694" xr:uid="{D9D08046-5B67-46D7-8D78-779DF13C3E33}"/>
    <cellStyle name="_CurrencySpace_Cost Calc_ABS Deal Tracer - Q3 2008 2 2 2" xfId="1695" xr:uid="{F4812D2E-3464-4F1B-8763-824A2248DAF5}"/>
    <cellStyle name="_CurrencySpace_Cost Calc_ABS Deal Tracer - Q3 2008 2 3" xfId="1696" xr:uid="{924B9299-9531-4B01-AD65-FC80B825CA5E}"/>
    <cellStyle name="_CurrencySpace_Cost Calc_ABS Deal Tracer - Q3 2008 3" xfId="1697" xr:uid="{8FE3FD97-E364-4BBB-AEE7-883E7FBA2495}"/>
    <cellStyle name="_CurrencySpace_Cost Calc_ABS Deal Tracer - Q3 2008 3 2" xfId="1698" xr:uid="{0ED275A6-DB7E-4024-A4AF-B86403730BBB}"/>
    <cellStyle name="_CurrencySpace_Cost Calc_ABS Deal Tracer - Q3 2008 4" xfId="1699" xr:uid="{914AD943-6CB7-45A9-9EED-AD7BE5F14E6F}"/>
    <cellStyle name="_CurrencySpace_Cost Calc_Aerium - Chester" xfId="1700" xr:uid="{69A0D8AE-30A8-4634-A027-1873479B235F}"/>
    <cellStyle name="_CurrencySpace_Cost Calc_Aerium - Chester 2" xfId="1701" xr:uid="{015731D2-B879-4F2D-B06C-781B279E49C7}"/>
    <cellStyle name="_CurrencySpace_Cost Calc_Aerium - Chester 2 2" xfId="1702" xr:uid="{AD205EA5-F369-4099-80ED-DBD2DE59AF7F}"/>
    <cellStyle name="_CurrencySpace_Cost Calc_Aerium - Chester 2 2 2" xfId="1703" xr:uid="{FD19D0DA-2599-4BB0-AF68-FA0BDCB18CA2}"/>
    <cellStyle name="_CurrencySpace_Cost Calc_Aerium - Chester 2 3" xfId="1704" xr:uid="{98ABD7D3-023B-420F-8D8C-366193B70135}"/>
    <cellStyle name="_CurrencySpace_Cost Calc_Aerium - Chester 3" xfId="1705" xr:uid="{5040C290-FBF3-4AE4-8925-44A22DB3B287}"/>
    <cellStyle name="_CurrencySpace_Cost Calc_Aerium - Chester 3 2" xfId="1706" xr:uid="{54532337-52B9-4F9B-8B35-83A6B5F17F85}"/>
    <cellStyle name="_CurrencySpace_Cost Calc_Aerium - Chester 4" xfId="1707" xr:uid="{ECD73C9F-AD19-43EE-BFAB-F5CC03809D19}"/>
    <cellStyle name="_CurrencySpace_Cost Calc_Aerium - Mercoeur" xfId="1708" xr:uid="{F2D46D14-8BBA-4FEE-B6AD-C26A2740E278}"/>
    <cellStyle name="_CurrencySpace_Cost Calc_Aerium - Mercoeur 2" xfId="1709" xr:uid="{6429E6A1-D463-4BB3-8895-B95413DD8E57}"/>
    <cellStyle name="_CurrencySpace_Cost Calc_Aerium - Mercoeur 2 2" xfId="1710" xr:uid="{D73AA3CF-CA35-4387-B749-28D495444DEE}"/>
    <cellStyle name="_CurrencySpace_Cost Calc_Aerium - Mercoeur 2 2 2" xfId="1711" xr:uid="{2DEF5F78-CC4C-4CF2-90EC-4543730521B2}"/>
    <cellStyle name="_CurrencySpace_Cost Calc_Aerium - Mercoeur 2 3" xfId="1712" xr:uid="{F01A91E4-3FE6-4FB3-9179-A2F8B39C4AF3}"/>
    <cellStyle name="_CurrencySpace_Cost Calc_Aerium - Mercoeur 3" xfId="1713" xr:uid="{E4B12BA7-D136-4E3A-880C-16CA0D30C0F9}"/>
    <cellStyle name="_CurrencySpace_Cost Calc_Aerium - Mercoeur 3 2" xfId="1714" xr:uid="{622939EF-9AD6-4312-914F-E803D0CB0120}"/>
    <cellStyle name="_CurrencySpace_Cost Calc_Aerium - Mercoeur 4" xfId="1715" xr:uid="{00CCD8C8-BC27-4F27-A070-4B24839EEF04}"/>
    <cellStyle name="_CurrencySpace_Cost Calc_Babcock &amp; Brown Air Funding I" xfId="1716" xr:uid="{B74BE165-419B-4291-B7DD-699DB62D3BC2}"/>
    <cellStyle name="_CurrencySpace_Cost Calc_Babcock &amp; Brown Air Funding I 2" xfId="1717" xr:uid="{846E744F-1F86-46F8-96F7-BC5AC9C3C7A0}"/>
    <cellStyle name="_CurrencySpace_Cost Calc_Babcock &amp; Brown Air Funding I 2 2" xfId="1718" xr:uid="{D9EDF9E7-6668-4DAB-A771-57337CFFAEC3}"/>
    <cellStyle name="_CurrencySpace_Cost Calc_Babcock &amp; Brown Air Funding I 2 2 2" xfId="1719" xr:uid="{3241E07E-1015-4477-8093-9FAA613AAFDE}"/>
    <cellStyle name="_CurrencySpace_Cost Calc_Babcock &amp; Brown Air Funding I 2 3" xfId="1720" xr:uid="{78894974-936C-4154-8A69-906F4EBF7D2C}"/>
    <cellStyle name="_CurrencySpace_Cost Calc_Babcock &amp; Brown Air Funding I 3" xfId="1721" xr:uid="{E55B78A7-0A9E-4184-A24C-E9707B8DF452}"/>
    <cellStyle name="_CurrencySpace_Cost Calc_Babcock &amp; Brown Air Funding I 3 2" xfId="1722" xr:uid="{FD311A18-477D-4943-8783-04B012DBCDB9}"/>
    <cellStyle name="_CurrencySpace_Cost Calc_Babcock &amp; Brown Air Funding I 4" xfId="1723" xr:uid="{89C802A0-35FF-4F29-A0B1-F5C209292265}"/>
    <cellStyle name="_CurrencySpace_Cost Calc_FCAR 364-day" xfId="1724" xr:uid="{73332000-0647-4CF7-902F-6C934F5B6B77}"/>
    <cellStyle name="_CurrencySpace_Cost Calc_FCAR 364-day 2" xfId="1725" xr:uid="{9ACE0CBD-6BDE-4BB1-B01C-55F1E19ED743}"/>
    <cellStyle name="_CurrencySpace_Cost Calc_FCAR 364-day 2 2" xfId="1726" xr:uid="{56FD3AEA-155C-4804-9C26-F82AEEF9781C}"/>
    <cellStyle name="_CurrencySpace_Cost Calc_FCAR 364-day 2 2 2" xfId="1727" xr:uid="{414AD561-12C8-4AC4-9891-DE31F0D5C285}"/>
    <cellStyle name="_CurrencySpace_Cost Calc_FCAR 364-day 2 3" xfId="1728" xr:uid="{6B5F1231-B9B2-4F2F-B8AB-0E2427D8736E}"/>
    <cellStyle name="_CurrencySpace_Cost Calc_FCAR 364-day 3" xfId="1729" xr:uid="{FBA3DCDB-D07A-426A-9FBF-5D1E0C4BDE52}"/>
    <cellStyle name="_CurrencySpace_Cost Calc_FCAR 364-day 3 2" xfId="1730" xr:uid="{C0504577-2A6A-4825-AB7A-FEE7344E4E2F}"/>
    <cellStyle name="_CurrencySpace_Cost Calc_FCAR 364-day 4" xfId="1731" xr:uid="{6BD41198-217C-4B0C-AF71-E2CD0340A8F6}"/>
    <cellStyle name="_CurrencySpace_Cost Calc_FCAR 5-year" xfId="1732" xr:uid="{6FBD884E-9771-48BA-8FC1-CA8371303566}"/>
    <cellStyle name="_CurrencySpace_Cost Calc_FCAR 5-year 2" xfId="1733" xr:uid="{32C738AB-D9D9-4D62-BE7A-DF1A1CDF5E97}"/>
    <cellStyle name="_CurrencySpace_Cost Calc_FCAR 5-year 2 2" xfId="1734" xr:uid="{78F37B12-58E9-468E-8210-A4A7B73A3F7F}"/>
    <cellStyle name="_CurrencySpace_Cost Calc_FCAR 5-year 2 2 2" xfId="1735" xr:uid="{F6AC026C-E211-4C82-A90E-B01164339C80}"/>
    <cellStyle name="_CurrencySpace_Cost Calc_FCAR 5-year 2 3" xfId="1736" xr:uid="{C909123E-10BE-4876-AE3D-850FA05FD234}"/>
    <cellStyle name="_CurrencySpace_Cost Calc_FCAR 5-year 3" xfId="1737" xr:uid="{28D0A411-E961-4F02-A7D8-A4595A295E9D}"/>
    <cellStyle name="_CurrencySpace_Cost Calc_FCAR 5-year 3 2" xfId="1738" xr:uid="{36FB03FC-964C-4DF5-AD71-1DDBF496FEA1}"/>
    <cellStyle name="_CurrencySpace_Cost Calc_FCAR 5-year 4" xfId="1739" xr:uid="{26251CD4-B029-48F2-BF02-2A70FF65D254}"/>
    <cellStyle name="_CurrencySpace_Cost Calc_FCC Zeus" xfId="1740" xr:uid="{96DB5DCE-5874-4333-A0FF-A5FB32E72A57}"/>
    <cellStyle name="_CurrencySpace_Cost Calc_FCC Zeus 2" xfId="1741" xr:uid="{B825BE6C-2B21-4766-98EE-DF2A77BDD0BB}"/>
    <cellStyle name="_CurrencySpace_Cost Calc_FCC Zeus 2 2" xfId="1742" xr:uid="{8341EB4D-C9E4-428A-812F-AFBDC55341C7}"/>
    <cellStyle name="_CurrencySpace_Cost Calc_FCC Zeus 2 2 2" xfId="1743" xr:uid="{5AB1486C-06CD-4F6F-92E6-B166BBC49F37}"/>
    <cellStyle name="_CurrencySpace_Cost Calc_FCC Zeus 2 3" xfId="1744" xr:uid="{7761922D-9EB8-4733-BD8F-55B261C23A4B}"/>
    <cellStyle name="_CurrencySpace_Cost Calc_FCC Zeus 3" xfId="1745" xr:uid="{F30E0E30-98CC-4200-A3BF-44D0FC51A271}"/>
    <cellStyle name="_CurrencySpace_Cost Calc_FCC Zeus 3 2" xfId="1746" xr:uid="{6808CC14-3083-4EBD-A1AD-C0A9B0273FAB}"/>
    <cellStyle name="_CurrencySpace_Cost Calc_FCC Zeus 4" xfId="1747" xr:uid="{EF1A1A25-74F5-4542-A23A-50EC9D52DAC8}"/>
    <cellStyle name="_CurrencySpace_Cost Calc_Flagstar 2007-1A C AF4" xfId="1748" xr:uid="{4F5D0E49-04F3-4982-B05F-871615628BC5}"/>
    <cellStyle name="_CurrencySpace_Cost Calc_Flagstar 2007-1A C AF4 2" xfId="1749" xr:uid="{D87AFE67-859F-40CE-A7C7-60AC153C5EAF}"/>
    <cellStyle name="_CurrencySpace_Cost Calc_Flagstar 2007-1A C AF4 2 2" xfId="1750" xr:uid="{113C8519-2EC7-4063-83BA-09AF6B4F6894}"/>
    <cellStyle name="_CurrencySpace_Cost Calc_Flagstar 2007-1A C AF4 2 2 2" xfId="1751" xr:uid="{15984DD6-78A9-4966-9662-88C8B0CBF02F}"/>
    <cellStyle name="_CurrencySpace_Cost Calc_Flagstar 2007-1A C AF4 2 3" xfId="1752" xr:uid="{865600BF-8FF0-4EAB-91CA-57472B43DF51}"/>
    <cellStyle name="_CurrencySpace_Cost Calc_Flagstar 2007-1A C AF4 3" xfId="1753" xr:uid="{EC472A46-BE39-4BB8-AEC6-0BE6B39AD963}"/>
    <cellStyle name="_CurrencySpace_Cost Calc_Flagstar 2007-1A C AF4 3 2" xfId="1754" xr:uid="{4F81482B-1BAA-4C61-9A3E-B30595EE69B5}"/>
    <cellStyle name="_CurrencySpace_Cost Calc_Flagstar 2007-1A C AF4 4" xfId="1755" xr:uid="{4D3110D5-7985-48F1-A2F1-1AFD45F37B4E}"/>
    <cellStyle name="_CurrencySpace_Cost Calc_ItalFinance SV2" xfId="1756" xr:uid="{CCC6F070-CF33-44FE-89FD-3EE70075C54C}"/>
    <cellStyle name="_CurrencySpace_Cost Calc_ItalFinance SV2 2" xfId="1757" xr:uid="{9CA9D214-699E-48FA-83D4-177498338D80}"/>
    <cellStyle name="_CurrencySpace_Cost Calc_ItalFinance SV2 2 2" xfId="1758" xr:uid="{8718D54A-5519-436E-8455-FE22DCD79F80}"/>
    <cellStyle name="_CurrencySpace_Cost Calc_ItalFinance SV2 2 2 2" xfId="1759" xr:uid="{DE27EAE6-A3EC-4769-AE9B-651CDFA6BA9D}"/>
    <cellStyle name="_CurrencySpace_Cost Calc_ItalFinance SV2 2 3" xfId="1760" xr:uid="{882BB6F6-46C3-43DF-BA14-D72FC20ED851}"/>
    <cellStyle name="_CurrencySpace_Cost Calc_ItalFinance SV2 3" xfId="1761" xr:uid="{7CC114FF-DB71-4346-B474-AF5D933665A4}"/>
    <cellStyle name="_CurrencySpace_Cost Calc_ItalFinance SV2 3 2" xfId="1762" xr:uid="{E6CE88D3-AC93-4987-A609-031C18848126}"/>
    <cellStyle name="_CurrencySpace_Cost Calc_ItalFinance SV2 4" xfId="1763" xr:uid="{8E563A4A-8A82-4C61-B7B5-82FACA584861}"/>
    <cellStyle name="_CurrencySpace_Cost Calc_Meliadi SaRL" xfId="1764" xr:uid="{65F909B1-E734-47EB-AE22-4D215A0362C2}"/>
    <cellStyle name="_CurrencySpace_Cost Calc_Meliadi SaRL 2" xfId="1765" xr:uid="{B7B21DDD-C117-438B-B4F9-343B00455661}"/>
    <cellStyle name="_CurrencySpace_Cost Calc_Meliadi SaRL 2 2" xfId="1766" xr:uid="{F56189EB-5281-4A5E-AED6-31AC896C359F}"/>
    <cellStyle name="_CurrencySpace_Cost Calc_Meliadi SaRL 2 2 2" xfId="1767" xr:uid="{3563FEFC-BC2A-4F9E-B268-0FB97324B1BC}"/>
    <cellStyle name="_CurrencySpace_Cost Calc_Meliadi SaRL 2 3" xfId="1768" xr:uid="{56C2DBD9-87CC-4EC2-869B-F24752BCCC7F}"/>
    <cellStyle name="_CurrencySpace_Cost Calc_Meliadi SaRL 3" xfId="1769" xr:uid="{F36C9337-3AC1-424C-AFBA-C721F99A6159}"/>
    <cellStyle name="_CurrencySpace_Cost Calc_Meliadi SaRL 3 2" xfId="1770" xr:uid="{15C3E2E1-9B96-4B7B-A9BD-E4119F53133A}"/>
    <cellStyle name="_CurrencySpace_Cost Calc_Meliadi SaRL 4" xfId="1771" xr:uid="{3C505227-EBED-4EC2-A9CC-0C1E3DDBD100}"/>
    <cellStyle name="_CurrencySpace_Cost Calc_Sheet1" xfId="1772" xr:uid="{4BB18F9F-3F08-4DD7-A48D-37FC4FEB061A}"/>
    <cellStyle name="_CurrencySpace_Cost Calc_Sheet1 2" xfId="1773" xr:uid="{56F5881D-8F39-414B-AEEE-EE7B3B94AF4E}"/>
    <cellStyle name="_CurrencySpace_Cost Calc_Sheet1 2 2" xfId="1774" xr:uid="{3F2AB4BB-4EA2-43F1-8C03-11DA7E6C7CD8}"/>
    <cellStyle name="_CurrencySpace_Cost Calc_Sheet1 2 2 2" xfId="1775" xr:uid="{851929A6-50A4-49B5-B3F2-DA532C0D82F6}"/>
    <cellStyle name="_CurrencySpace_Cost Calc_Sheet1 2 3" xfId="1776" xr:uid="{5C8C10D8-F362-417F-AEF8-4C4A8333756C}"/>
    <cellStyle name="_CurrencySpace_Cost Calc_Sheet1 3" xfId="1777" xr:uid="{B487A0F6-FA3F-4CC7-92A3-AE03A3A75D32}"/>
    <cellStyle name="_CurrencySpace_Cost Calc_Sheet1 3 2" xfId="1778" xr:uid="{8974988E-FC57-4587-94D7-9277C91338C0}"/>
    <cellStyle name="_CurrencySpace_Cost Calc_Sheet1 4" xfId="1779" xr:uid="{CD477882-A932-4213-8DB3-1D1F92C1858A}"/>
    <cellStyle name="_CurrencySpace_Cost Calc_Template" xfId="1780" xr:uid="{285212D0-9892-43C6-B083-FECDCF8B7FF7}"/>
    <cellStyle name="_CurrencySpace_Cost Calc_Template 2" xfId="1781" xr:uid="{85F89DA7-9F56-4261-A0E8-0BA7654FD33A}"/>
    <cellStyle name="_CurrencySpace_Cost Calc_Template 2 2" xfId="1782" xr:uid="{108E2F76-DADD-4C86-9F7E-2C6D5BF66A28}"/>
    <cellStyle name="_CurrencySpace_Cost Calc_Template 2 2 2" xfId="1783" xr:uid="{31600D84-3EED-4681-BD9C-FDCEC920C7D1}"/>
    <cellStyle name="_CurrencySpace_Cost Calc_Template 2 3" xfId="1784" xr:uid="{86ED640C-0F3B-4857-BCA4-39FACCE735EA}"/>
    <cellStyle name="_CurrencySpace_Cost Calc_Template 3" xfId="1785" xr:uid="{8686F3E2-490B-4031-8D73-AD55C1672FAD}"/>
    <cellStyle name="_CurrencySpace_Cost Calc_Template 3 2" xfId="1786" xr:uid="{88456FBF-558C-400B-811A-B76850739A5F}"/>
    <cellStyle name="_CurrencySpace_Cost Calc_Template 4" xfId="1787" xr:uid="{259C9DE1-3254-420E-9851-96AA209219DC}"/>
    <cellStyle name="_CurrencySpace_dcf" xfId="1788" xr:uid="{B967697F-2E97-49DD-89B4-64BDAF413323}"/>
    <cellStyle name="_CurrencySpace_dcf 2" xfId="1789" xr:uid="{BAEB5441-B2F7-4C5A-BFC0-9338101B465D}"/>
    <cellStyle name="_CurrencySpace_dcf 2 2" xfId="1790" xr:uid="{7A1943A2-CACC-4D19-85A1-0DC0F9B381BA}"/>
    <cellStyle name="_CurrencySpace_dcf 2_CONFIGURATION" xfId="1791" xr:uid="{4357810B-5C83-4CB0-9DC0-1EFD51B4A135}"/>
    <cellStyle name="_CurrencySpace_dcf 2_CONTROLES" xfId="1792" xr:uid="{9A26F905-87F0-4F72-9E39-3061385E9C13}"/>
    <cellStyle name="_CurrencySpace_dcf 2_Degas HFTO" xfId="1793" xr:uid="{A1A2BD54-6121-4977-AC9C-26C5B5A5C173}"/>
    <cellStyle name="_CurrencySpace_dcf 2_Sheet2" xfId="1794" xr:uid="{90A03917-B0D6-4726-8FCE-3E33C611449E}"/>
    <cellStyle name="_CurrencySpace_dcf 3" xfId="1795" xr:uid="{E955A1C3-8CDF-4A40-ABFB-3F8D6D3DE149}"/>
    <cellStyle name="_CurrencySpace_dcf 4" xfId="1796" xr:uid="{DC49694E-FF6F-4B15-890A-68B6CFB153AD}"/>
    <cellStyle name="_CurrencySpace_dcf 5" xfId="1797" xr:uid="{873EB6FC-F82F-4879-A498-A8A0D33B791B}"/>
    <cellStyle name="_CurrencySpace_Exclusion Karma" xfId="1798" xr:uid="{B3F3A8C7-4DA7-4ED9-8131-68F368ED341A}"/>
    <cellStyle name="_CurrencySpace_Exposition des titres souverains (zone euro) au 31.12.2011 V4" xfId="1799" xr:uid="{26413B9B-3EB0-43A1-B498-D81E68663A89}"/>
    <cellStyle name="_CurrencySpace_Exposition des titres souverains (zone euro) au 31.12.2011 V4 2" xfId="1800" xr:uid="{506BD98B-9CD1-450C-952C-DC777E0E6A5E}"/>
    <cellStyle name="_CurrencySpace_Gerard 1 -20 " xfId="1801" xr:uid="{467661C8-6564-4E4D-82CE-AD5D93A3C85C}"/>
    <cellStyle name="_CurrencySpace_Gerard 1 -20  2" xfId="1802" xr:uid="{6E9BB946-8AEA-4A8A-9A06-9E18C3A5C559}"/>
    <cellStyle name="_CurrencySpace_Gerard 1 -20  2 2" xfId="1803" xr:uid="{ADAC4018-F89C-49F5-808F-DDB28062EAA9}"/>
    <cellStyle name="_CurrencySpace_Gerard 1 -20  2 2 2" xfId="1804" xr:uid="{6F7907A8-091B-47D9-9767-76A5BAB08B54}"/>
    <cellStyle name="_CurrencySpace_Gerard 1 -20  2 3" xfId="1805" xr:uid="{0356263D-4BD8-4C3A-8649-DCAAF6B28F38}"/>
    <cellStyle name="_CurrencySpace_Gerard 1 -20  3" xfId="1806" xr:uid="{8D665494-2572-4FF7-92F5-A91C5A873B2B}"/>
    <cellStyle name="_CurrencySpace_Gerard 1 -20  3 2" xfId="1807" xr:uid="{0047070A-D765-4FA2-8BB2-CDDEDED859F0}"/>
    <cellStyle name="_CurrencySpace_Gerard 1 -20  4" xfId="1808" xr:uid="{44589AE4-1705-48FE-83EF-FB3F60A6C3A3}"/>
    <cellStyle name="_CurrencySpace_Gerard 1 -20 _Degas HFTO" xfId="1809" xr:uid="{E049A793-DF81-46CB-90C2-43E117AE0899}"/>
    <cellStyle name="_CurrencySpace_LBO (Post IM)" xfId="1810" xr:uid="{F97684CC-0DAC-4F4E-B026-992B6E694611}"/>
    <cellStyle name="_CurrencySpace_LBO (Post IM) 2" xfId="1811" xr:uid="{DE6BC45B-6467-454C-8819-C720244E1961}"/>
    <cellStyle name="_CurrencySpace_LBO (Post IM) 2 2" xfId="1812" xr:uid="{13929252-6C88-4A32-8AF6-A32C72072204}"/>
    <cellStyle name="_CurrencySpace_LBO (Post IM) 2_CONFIGURATION" xfId="1813" xr:uid="{E3CDF707-58AE-4F40-98D5-1CABB64010EB}"/>
    <cellStyle name="_CurrencySpace_LBO (Post IM) 2_CONTROLES" xfId="1814" xr:uid="{0D137D1D-AEDC-4D3E-A68F-80007B12292A}"/>
    <cellStyle name="_CurrencySpace_LBO (Post IM) 2_Degas HFTO" xfId="1815" xr:uid="{8EF2C8FC-B883-400C-9659-6C774733EB15}"/>
    <cellStyle name="_CurrencySpace_LBO (Post IM) 2_Sheet2" xfId="1816" xr:uid="{FBBDCBCC-8FB6-4971-A5DE-73265AE36E7A}"/>
    <cellStyle name="_CurrencySpace_LBO (Post IM) 3" xfId="1817" xr:uid="{8CBD5200-603E-4077-A6A6-85ABE8C17F97}"/>
    <cellStyle name="_CurrencySpace_LBO (Post IM) 4" xfId="1818" xr:uid="{19DF4220-745C-4E50-BF5B-3E0F37156F95}"/>
    <cellStyle name="_CurrencySpace_LBO (Post IM) 5" xfId="1819" xr:uid="{6EFBBB9C-E7B3-47EF-ABBA-AF33E7882B7F}"/>
    <cellStyle name="_CurrencySpace_Prepayment-WAL Assumptions" xfId="1820" xr:uid="{42D7FFEB-FA4D-4F81-A742-A6E77D0C24BA}"/>
    <cellStyle name="_CurrencySpace_RApres 4.02.02" xfId="1821" xr:uid="{10CC5956-7986-4E31-8680-444461F42CDF}"/>
    <cellStyle name="_CurrencySpace_shadow publication 2010.12" xfId="1822" xr:uid="{5F4D9726-5929-4B53-8267-B3B866D1B534}"/>
    <cellStyle name="_CurrencySpace_shadow publication 2010.12 2" xfId="1823" xr:uid="{40E9D59F-C834-4B5B-ADA2-EE21D9330596}"/>
    <cellStyle name="_CurrencySpace_Synthese cumul 300910" xfId="1824" xr:uid="{F349DD78-5363-46BD-888B-8FEB839C067E}"/>
    <cellStyle name="_CurrencySpace_Synthese cumul 300910 2" xfId="1825" xr:uid="{DE622D45-86FB-4DB7-AEC5-EC6EB9DC7F55}"/>
    <cellStyle name="_CurrencySpace_Tenants &amp; Costs" xfId="1826" xr:uid="{6DEE1471-65A7-44C0-93C3-EB369545ED8E}"/>
    <cellStyle name="_CurrencySpace_Tenants &amp; Costs 2" xfId="1827" xr:uid="{7B75F393-90D0-4833-A135-D41A3B95B340}"/>
    <cellStyle name="_CurrencySpace_Tenants &amp; Costs 2 2" xfId="1828" xr:uid="{38E3FB92-84CE-4840-AA17-D2F16645537D}"/>
    <cellStyle name="_CurrencySpace_Tenants &amp; Costs 2 2 2" xfId="1829" xr:uid="{9FC4D806-2A1D-4721-A1B1-FAEC25DAECC6}"/>
    <cellStyle name="_CurrencySpace_Tenants &amp; Costs 2 3" xfId="1830" xr:uid="{78CB8367-B44C-41D4-8F52-9274DDB1E7CB}"/>
    <cellStyle name="_CurrencySpace_Tenants &amp; Costs 3" xfId="1831" xr:uid="{15D974D7-3690-4B9A-8FEA-7C02B7B67D21}"/>
    <cellStyle name="_CurrencySpace_Tenants &amp; Costs 3 2" xfId="1832" xr:uid="{52C38B0D-8B8C-439E-BCCE-8951B82C4AA8}"/>
    <cellStyle name="_CurrencySpace_Tenants &amp; Costs 4" xfId="1833" xr:uid="{53479E55-AF20-4315-8E07-8792ADE2A025}"/>
    <cellStyle name="_CurrencySpace_Tenants &amp; Costs_ABS Deal Tracer - Q3 2008" xfId="1834" xr:uid="{0627B72E-36D5-40D2-AF87-104E4F9F0158}"/>
    <cellStyle name="_CurrencySpace_Tenants &amp; Costs_ABS Deal Tracer - Q3 2008 2" xfId="1835" xr:uid="{1EDB6978-0BED-46AA-A9DC-D8335E912B02}"/>
    <cellStyle name="_CurrencySpace_Tenants &amp; Costs_ABS Deal Tracer - Q3 2008 2 2" xfId="1836" xr:uid="{960D0EDD-6652-4A7B-A839-3287043A4728}"/>
    <cellStyle name="_CurrencySpace_Tenants &amp; Costs_ABS Deal Tracer - Q3 2008 2 2 2" xfId="1837" xr:uid="{39295F20-BF86-489D-834C-A18D289BE1F4}"/>
    <cellStyle name="_CurrencySpace_Tenants &amp; Costs_ABS Deal Tracer - Q3 2008 2 3" xfId="1838" xr:uid="{CF41D989-FE7F-4AB6-9EAB-4DCB308EB286}"/>
    <cellStyle name="_CurrencySpace_Tenants &amp; Costs_ABS Deal Tracer - Q3 2008 3" xfId="1839" xr:uid="{0CBC6601-0F09-46DD-8455-103AB0BB71E2}"/>
    <cellStyle name="_CurrencySpace_Tenants &amp; Costs_ABS Deal Tracer - Q3 2008 3 2" xfId="1840" xr:uid="{C61E45E8-961F-434D-AFC0-EE009CF7D3B8}"/>
    <cellStyle name="_CurrencySpace_Tenants &amp; Costs_ABS Deal Tracer - Q3 2008 4" xfId="1841" xr:uid="{6D2086E7-2AE8-43CB-A391-E5B8F6FA8BC7}"/>
    <cellStyle name="_CurrencySpace_Tenants &amp; Costs_Aerium - Chester" xfId="1842" xr:uid="{C2053791-E77C-49A1-A40B-B6AAB69350A4}"/>
    <cellStyle name="_CurrencySpace_Tenants &amp; Costs_Aerium - Chester 2" xfId="1843" xr:uid="{765A6B51-E5C8-4B97-9336-6D0CBA1480B6}"/>
    <cellStyle name="_CurrencySpace_Tenants &amp; Costs_Aerium - Chester 2 2" xfId="1844" xr:uid="{C7F71F04-CA0B-475A-A3F6-1045CF6547A5}"/>
    <cellStyle name="_CurrencySpace_Tenants &amp; Costs_Aerium - Chester 2 2 2" xfId="1845" xr:uid="{3C03B35C-85E2-4614-B23D-F5D2ABC79453}"/>
    <cellStyle name="_CurrencySpace_Tenants &amp; Costs_Aerium - Chester 2 3" xfId="1846" xr:uid="{363EF1F9-91C8-4DCD-87BE-BEA599DD2C90}"/>
    <cellStyle name="_CurrencySpace_Tenants &amp; Costs_Aerium - Chester 3" xfId="1847" xr:uid="{608E006B-2C2B-4C7B-A864-61C3ABAA4759}"/>
    <cellStyle name="_CurrencySpace_Tenants &amp; Costs_Aerium - Chester 3 2" xfId="1848" xr:uid="{929099C4-01C8-4293-8773-843DDDE60F91}"/>
    <cellStyle name="_CurrencySpace_Tenants &amp; Costs_Aerium - Chester 4" xfId="1849" xr:uid="{0DD0C10C-09CF-4E77-9363-18877E1D7B37}"/>
    <cellStyle name="_CurrencySpace_Tenants &amp; Costs_Aerium - Mercoeur" xfId="1850" xr:uid="{BEEB07EC-DFEC-4F3C-A5A6-E60F83E4D6B6}"/>
    <cellStyle name="_CurrencySpace_Tenants &amp; Costs_Aerium - Mercoeur 2" xfId="1851" xr:uid="{E235595B-74BC-4EB0-8F4F-C812D87A3761}"/>
    <cellStyle name="_CurrencySpace_Tenants &amp; Costs_Aerium - Mercoeur 2 2" xfId="1852" xr:uid="{84800C03-744B-4FDC-8C3D-1C7761EC2B27}"/>
    <cellStyle name="_CurrencySpace_Tenants &amp; Costs_Aerium - Mercoeur 2 2 2" xfId="1853" xr:uid="{A2241ACD-5A52-4CDF-A3C6-65CBE615FFDE}"/>
    <cellStyle name="_CurrencySpace_Tenants &amp; Costs_Aerium - Mercoeur 2 3" xfId="1854" xr:uid="{C4E6644E-AB4D-4C6A-8A0F-A6E36AD50BCA}"/>
    <cellStyle name="_CurrencySpace_Tenants &amp; Costs_Aerium - Mercoeur 3" xfId="1855" xr:uid="{A5A1ECD6-AD39-42E5-8884-9B018880C151}"/>
    <cellStyle name="_CurrencySpace_Tenants &amp; Costs_Aerium - Mercoeur 3 2" xfId="1856" xr:uid="{A603A53A-2CA3-4263-8B22-9373E5445620}"/>
    <cellStyle name="_CurrencySpace_Tenants &amp; Costs_Aerium - Mercoeur 4" xfId="1857" xr:uid="{B55E44B0-6910-4CAB-B650-A853A6560018}"/>
    <cellStyle name="_CurrencySpace_Tenants &amp; Costs_Babcock &amp; Brown Air Funding I" xfId="1858" xr:uid="{FAAF22A8-66F6-438F-AEDF-CE39D42CD3B2}"/>
    <cellStyle name="_CurrencySpace_Tenants &amp; Costs_Babcock &amp; Brown Air Funding I 2" xfId="1859" xr:uid="{D9AA172F-8D5B-42C3-B936-51B74C1542DF}"/>
    <cellStyle name="_CurrencySpace_Tenants &amp; Costs_Babcock &amp; Brown Air Funding I 2 2" xfId="1860" xr:uid="{495744EB-3353-4C83-82A1-0F540A7BDEAA}"/>
    <cellStyle name="_CurrencySpace_Tenants &amp; Costs_Babcock &amp; Brown Air Funding I 2 2 2" xfId="1861" xr:uid="{A104CB97-76B0-4A58-8FD9-9DE5A1F40EAE}"/>
    <cellStyle name="_CurrencySpace_Tenants &amp; Costs_Babcock &amp; Brown Air Funding I 2 3" xfId="1862" xr:uid="{A7D6A634-0DC1-4501-B9DD-3B8894548B3B}"/>
    <cellStyle name="_CurrencySpace_Tenants &amp; Costs_Babcock &amp; Brown Air Funding I 3" xfId="1863" xr:uid="{2498013F-372A-4DE3-9CEE-CF5CDD3306A6}"/>
    <cellStyle name="_CurrencySpace_Tenants &amp; Costs_Babcock &amp; Brown Air Funding I 3 2" xfId="1864" xr:uid="{2D7BE2D6-101B-45B3-AE33-BEC7435AA913}"/>
    <cellStyle name="_CurrencySpace_Tenants &amp; Costs_Babcock &amp; Brown Air Funding I 4" xfId="1865" xr:uid="{856473F7-F302-40C1-B845-A251AFD15803}"/>
    <cellStyle name="_CurrencySpace_Tenants &amp; Costs_FCAR 364-day" xfId="1866" xr:uid="{68FABF84-D3FB-4559-8932-CB79A5702490}"/>
    <cellStyle name="_CurrencySpace_Tenants &amp; Costs_FCAR 364-day 2" xfId="1867" xr:uid="{24CDC3CA-C112-4F10-B752-2EBBD85549C7}"/>
    <cellStyle name="_CurrencySpace_Tenants &amp; Costs_FCAR 364-day 2 2" xfId="1868" xr:uid="{9ED15A01-FE07-41FA-BA4E-E03955720BB2}"/>
    <cellStyle name="_CurrencySpace_Tenants &amp; Costs_FCAR 364-day 2 2 2" xfId="1869" xr:uid="{ACC3E9D0-272A-440D-884A-E4D769D2D29E}"/>
    <cellStyle name="_CurrencySpace_Tenants &amp; Costs_FCAR 364-day 2 3" xfId="1870" xr:uid="{51DC32F5-6420-4256-A82E-F0E9955475AD}"/>
    <cellStyle name="_CurrencySpace_Tenants &amp; Costs_FCAR 364-day 3" xfId="1871" xr:uid="{3E791E19-F564-401C-AFC7-B9038AABD0DE}"/>
    <cellStyle name="_CurrencySpace_Tenants &amp; Costs_FCAR 364-day 3 2" xfId="1872" xr:uid="{F4C7451C-A2BD-430F-819E-D537AAD0EAA1}"/>
    <cellStyle name="_CurrencySpace_Tenants &amp; Costs_FCAR 364-day 4" xfId="1873" xr:uid="{95B7137E-C3BE-48FD-AC98-7C7AD71E3FC6}"/>
    <cellStyle name="_CurrencySpace_Tenants &amp; Costs_FCAR 5-year" xfId="1874" xr:uid="{797C3F24-9190-4DD6-BC96-E5D66CA638E0}"/>
    <cellStyle name="_CurrencySpace_Tenants &amp; Costs_FCAR 5-year 2" xfId="1875" xr:uid="{548F070D-D11C-4F0A-8815-4E3D342FBA1C}"/>
    <cellStyle name="_CurrencySpace_Tenants &amp; Costs_FCAR 5-year 2 2" xfId="1876" xr:uid="{E2EBFC71-3491-4B9A-92AC-6892ECF025CF}"/>
    <cellStyle name="_CurrencySpace_Tenants &amp; Costs_FCAR 5-year 2 2 2" xfId="1877" xr:uid="{779BC8B9-E019-403C-B31F-5E9884ACF67F}"/>
    <cellStyle name="_CurrencySpace_Tenants &amp; Costs_FCAR 5-year 2 3" xfId="1878" xr:uid="{B62790E2-FB72-4A71-836E-0AE7A5249DEA}"/>
    <cellStyle name="_CurrencySpace_Tenants &amp; Costs_FCAR 5-year 3" xfId="1879" xr:uid="{76DA83C6-3780-4614-AD5D-720443295BBF}"/>
    <cellStyle name="_CurrencySpace_Tenants &amp; Costs_FCAR 5-year 3 2" xfId="1880" xr:uid="{FB3E4A29-3A9D-446E-B191-A2B166F2EBA9}"/>
    <cellStyle name="_CurrencySpace_Tenants &amp; Costs_FCAR 5-year 4" xfId="1881" xr:uid="{1DDA752E-2731-4684-BD80-936325EDE19C}"/>
    <cellStyle name="_CurrencySpace_Tenants &amp; Costs_FCC Zeus" xfId="1882" xr:uid="{88749574-F092-4312-AA42-AFBE86EA2D2D}"/>
    <cellStyle name="_CurrencySpace_Tenants &amp; Costs_FCC Zeus 2" xfId="1883" xr:uid="{13709381-6AD2-4070-817D-FC12C58FCAFA}"/>
    <cellStyle name="_CurrencySpace_Tenants &amp; Costs_FCC Zeus 2 2" xfId="1884" xr:uid="{BCCDDBC6-EF12-4395-AD31-A166BA1A9B4F}"/>
    <cellStyle name="_CurrencySpace_Tenants &amp; Costs_FCC Zeus 2 2 2" xfId="1885" xr:uid="{B984AC3E-F31D-4A5B-8119-A6D5F6687159}"/>
    <cellStyle name="_CurrencySpace_Tenants &amp; Costs_FCC Zeus 2 3" xfId="1886" xr:uid="{3932D98E-648D-4FF2-B2EE-FF6985CA8470}"/>
    <cellStyle name="_CurrencySpace_Tenants &amp; Costs_FCC Zeus 3" xfId="1887" xr:uid="{5DC69425-005A-4C1A-83C3-903ACCCD0458}"/>
    <cellStyle name="_CurrencySpace_Tenants &amp; Costs_FCC Zeus 3 2" xfId="1888" xr:uid="{161FEA30-4143-416F-8B42-1930B0818D66}"/>
    <cellStyle name="_CurrencySpace_Tenants &amp; Costs_FCC Zeus 4" xfId="1889" xr:uid="{4C7B318A-7A0B-489B-A1F6-9F4F7BEA7F8C}"/>
    <cellStyle name="_CurrencySpace_Tenants &amp; Costs_Flagstar 2007-1A C AF4" xfId="1890" xr:uid="{E6B6BF10-78A8-48A6-9DA3-38E9C2F05DC0}"/>
    <cellStyle name="_CurrencySpace_Tenants &amp; Costs_Flagstar 2007-1A C AF4 2" xfId="1891" xr:uid="{D9225A21-73DC-46FA-B425-22B598BFA639}"/>
    <cellStyle name="_CurrencySpace_Tenants &amp; Costs_Flagstar 2007-1A C AF4 2 2" xfId="1892" xr:uid="{82179CD3-F491-48FC-9D71-C8970B1703E4}"/>
    <cellStyle name="_CurrencySpace_Tenants &amp; Costs_Flagstar 2007-1A C AF4 2 2 2" xfId="1893" xr:uid="{8A390F8E-CD94-484C-9A06-F067BAA3A1FD}"/>
    <cellStyle name="_CurrencySpace_Tenants &amp; Costs_Flagstar 2007-1A C AF4 2 3" xfId="1894" xr:uid="{9EBF2588-EC79-41A2-BD14-500C46F39774}"/>
    <cellStyle name="_CurrencySpace_Tenants &amp; Costs_Flagstar 2007-1A C AF4 3" xfId="1895" xr:uid="{C600D78E-ED18-4987-9CC1-66AC4A848285}"/>
    <cellStyle name="_CurrencySpace_Tenants &amp; Costs_Flagstar 2007-1A C AF4 3 2" xfId="1896" xr:uid="{D28C4122-2BF9-4749-962D-6EB18F555B12}"/>
    <cellStyle name="_CurrencySpace_Tenants &amp; Costs_Flagstar 2007-1A C AF4 4" xfId="1897" xr:uid="{13F5C330-A64A-49E2-BB95-E74DF72F110F}"/>
    <cellStyle name="_CurrencySpace_Tenants &amp; Costs_ItalFinance SV2" xfId="1898" xr:uid="{9CC97A1E-DCED-42F0-85EF-51B5310EC7FB}"/>
    <cellStyle name="_CurrencySpace_Tenants &amp; Costs_ItalFinance SV2 2" xfId="1899" xr:uid="{74FB64A6-8D0B-40EE-87A6-036C7953A485}"/>
    <cellStyle name="_CurrencySpace_Tenants &amp; Costs_ItalFinance SV2 2 2" xfId="1900" xr:uid="{C9AE9D77-AA4F-432B-9581-C054DA3F8183}"/>
    <cellStyle name="_CurrencySpace_Tenants &amp; Costs_ItalFinance SV2 2 2 2" xfId="1901" xr:uid="{694F33D4-17DB-428F-BDB5-C8A773922D48}"/>
    <cellStyle name="_CurrencySpace_Tenants &amp; Costs_ItalFinance SV2 2 3" xfId="1902" xr:uid="{6703196C-7D13-4A4F-A363-0DFBE234FA64}"/>
    <cellStyle name="_CurrencySpace_Tenants &amp; Costs_ItalFinance SV2 3" xfId="1903" xr:uid="{897EBEE7-FA26-4F8C-BE66-937DEE2E5480}"/>
    <cellStyle name="_CurrencySpace_Tenants &amp; Costs_ItalFinance SV2 3 2" xfId="1904" xr:uid="{90994134-A376-40D6-9959-292EC6F27A43}"/>
    <cellStyle name="_CurrencySpace_Tenants &amp; Costs_ItalFinance SV2 4" xfId="1905" xr:uid="{BD9D6C21-4CE9-451D-97F0-BFFAB5993905}"/>
    <cellStyle name="_CurrencySpace_Tenants &amp; Costs_Meliadi SaRL" xfId="1906" xr:uid="{F12FF4C1-0F5F-40E7-B536-5C2C4B384207}"/>
    <cellStyle name="_CurrencySpace_Tenants &amp; Costs_Meliadi SaRL 2" xfId="1907" xr:uid="{35608DFC-C8F0-4401-B839-B14EBD96E50B}"/>
    <cellStyle name="_CurrencySpace_Tenants &amp; Costs_Meliadi SaRL 2 2" xfId="1908" xr:uid="{E014F80F-27B6-4E4D-9663-DBD561C4CA49}"/>
    <cellStyle name="_CurrencySpace_Tenants &amp; Costs_Meliadi SaRL 2 2 2" xfId="1909" xr:uid="{8431CEA0-557F-4A1B-A215-00F76C788447}"/>
    <cellStyle name="_CurrencySpace_Tenants &amp; Costs_Meliadi SaRL 2 3" xfId="1910" xr:uid="{D64D0662-514D-4450-8787-9399B8EE8173}"/>
    <cellStyle name="_CurrencySpace_Tenants &amp; Costs_Meliadi SaRL 3" xfId="1911" xr:uid="{56FBD66A-8596-4876-B309-325A332DB8CD}"/>
    <cellStyle name="_CurrencySpace_Tenants &amp; Costs_Meliadi SaRL 3 2" xfId="1912" xr:uid="{E994B704-0A9B-4E3C-86E1-891C3D5F9C59}"/>
    <cellStyle name="_CurrencySpace_Tenants &amp; Costs_Meliadi SaRL 4" xfId="1913" xr:uid="{02A7F846-2F11-4C6E-BF90-0DD6D5ED3421}"/>
    <cellStyle name="_CurrencySpace_Tenants &amp; Costs_Sheet1" xfId="1914" xr:uid="{B69C80EE-A97E-4C3C-A9CD-60D56C006617}"/>
    <cellStyle name="_CurrencySpace_Tenants &amp; Costs_Sheet1 2" xfId="1915" xr:uid="{086D8407-23D1-4988-8CB0-F915B22C764C}"/>
    <cellStyle name="_CurrencySpace_Tenants &amp; Costs_Sheet1 2 2" xfId="1916" xr:uid="{5342EE4C-FB2B-4F71-9E91-3406F83CBAFF}"/>
    <cellStyle name="_CurrencySpace_Tenants &amp; Costs_Sheet1 2 2 2" xfId="1917" xr:uid="{10029391-4E4B-44E3-9D9F-BA830C13B9E6}"/>
    <cellStyle name="_CurrencySpace_Tenants &amp; Costs_Sheet1 2 3" xfId="1918" xr:uid="{7586E38B-630A-4CB2-B4F2-FB5D56060E99}"/>
    <cellStyle name="_CurrencySpace_Tenants &amp; Costs_Sheet1 3" xfId="1919" xr:uid="{C288F959-105E-43C6-9C76-F18B387C8D7B}"/>
    <cellStyle name="_CurrencySpace_Tenants &amp; Costs_Sheet1 3 2" xfId="1920" xr:uid="{CE117D41-AC5E-4B54-BE21-8CB0B7D6076C}"/>
    <cellStyle name="_CurrencySpace_Tenants &amp; Costs_Sheet1 4" xfId="1921" xr:uid="{6B361866-81B7-4495-9E06-CE3AAF7D216A}"/>
    <cellStyle name="_CurrencySpace_Tenants &amp; Costs_Template" xfId="1922" xr:uid="{6166822E-F5BB-48E8-A862-9590E3FD13F0}"/>
    <cellStyle name="_CurrencySpace_Tenants &amp; Costs_Template 2" xfId="1923" xr:uid="{CEF5A98A-55AD-4C50-B729-CCD9FCC11D36}"/>
    <cellStyle name="_CurrencySpace_Tenants &amp; Costs_Template 2 2" xfId="1924" xr:uid="{D94B9856-D6AA-4DD2-8446-62EACF0B91C6}"/>
    <cellStyle name="_CurrencySpace_Tenants &amp; Costs_Template 2 2 2" xfId="1925" xr:uid="{C5A766A6-D726-4D68-A963-928426587DC6}"/>
    <cellStyle name="_CurrencySpace_Tenants &amp; Costs_Template 2 3" xfId="1926" xr:uid="{0FD44FA8-F6F8-49BF-968F-0736DC4801E7}"/>
    <cellStyle name="_CurrencySpace_Tenants &amp; Costs_Template 3" xfId="1927" xr:uid="{A5BED932-456C-4AAE-BBB9-441EC97E6E71}"/>
    <cellStyle name="_CurrencySpace_Tenants &amp; Costs_Template 3 2" xfId="1928" xr:uid="{C58A1D73-1B7B-49E8-B6A6-A46E554D275A}"/>
    <cellStyle name="_CurrencySpace_Tenants &amp; Costs_Template 4" xfId="1929" xr:uid="{707D737E-16F8-4C3A-BEC9-0B455DE8619C}"/>
    <cellStyle name="_CurrencySpace_Yield calculation worksheet 1a" xfId="1930" xr:uid="{3B414928-4BDC-4428-A040-A81FB9F0F5B7}"/>
    <cellStyle name="_Data" xfId="1931" xr:uid="{A2FA92EA-DDBE-448D-B8CA-117D88D4DDA1}"/>
    <cellStyle name="_Data 2" xfId="1932" xr:uid="{5A4AF80B-26D6-43B0-8073-C1ACF3725A7B}"/>
    <cellStyle name="_Data 2 2" xfId="1933" xr:uid="{40085C2A-04E7-4EAF-AEFF-68A18562CADA}"/>
    <cellStyle name="_Data 3" xfId="1934" xr:uid="{CC696545-26C5-499E-9B60-369E04016821}"/>
    <cellStyle name="_Data Control" xfId="1935" xr:uid="{73561DD7-8522-442C-8940-20C8F945BCBE}"/>
    <cellStyle name="_Data Control 2" xfId="1936" xr:uid="{70726680-B0D5-423A-98E9-4380FAC1F94A}"/>
    <cellStyle name="_Data Control_17-Juste valeur en annexe" xfId="1937" xr:uid="{901699A9-8071-4251-900A-2D73A81913DD}"/>
    <cellStyle name="_Data Control_2 - Appendices to be completed by the entities" xfId="1938" xr:uid="{F7702E5C-595C-494C-8BB5-180E7CEEE49B}"/>
    <cellStyle name="_Data Control_2 - Appendix 11 Dérivés crédit  300611 V2 UK" xfId="1939" xr:uid="{0ABA28D2-41B4-4C33-894A-FBFA3828B7D3}"/>
    <cellStyle name="_Data Control_2 - Appendix 7d  envoi 200911 GB" xfId="1940" xr:uid="{258F1DB3-4B15-4BE1-8DA0-F216AEC98D0D}"/>
    <cellStyle name="_Data Control_2 - Appendix 7e envoi160911" xfId="1941" xr:uid="{F0AB2259-3A55-4DD7-9D0E-4DD928D06586}"/>
    <cellStyle name="_Data Control_3 - Annexes d'information et notices" xfId="1942" xr:uid="{E9FC4BCC-3213-4AA2-B17A-5D4AE019CEBE}"/>
    <cellStyle name="_Data Control_Annexe 16 - Titre classé en L&amp;R" xfId="1943" xr:uid="{4C329BD6-A542-490C-8BAD-E69818CFA122}"/>
    <cellStyle name="_Data Control_Annexe 1c" xfId="1944" xr:uid="{B37C201F-AB8D-41CE-8EAD-2C329A3EC3D9}"/>
    <cellStyle name="_Data Control_Annexe 7c (2)" xfId="1945" xr:uid="{349D1D51-7AE9-4342-A1AD-E0356513FE84}"/>
    <cellStyle name="_Data Control_annexe 7c mise à jour uk" xfId="1946" xr:uid="{9059E27E-E45E-4F4E-A0F4-48D3E0B84A7B}"/>
    <cellStyle name="_Data Control_Annexes FR" xfId="1947" xr:uid="{F9C2A835-F80B-4B32-8F60-7B5D61374EDC}"/>
    <cellStyle name="_Data Control_Appendix 7d" xfId="1948" xr:uid="{7F69BA19-B0CD-4CE3-B761-AC54F68A69B5}"/>
    <cellStyle name="_Data Control_Cadrage conso" xfId="1949" xr:uid="{06E9DBE5-2D12-4D30-AE39-0FE46F4535A3}"/>
    <cellStyle name="_Data Control_Instructions appendix 7c" xfId="1950" xr:uid="{3B151B18-5A7F-4754-A4A0-35FDD9560D28}"/>
    <cellStyle name="_data starbird_200803_v1404 adj" xfId="1951" xr:uid="{B6382B35-8E64-4D09-AE31-B8F4B598452E}"/>
    <cellStyle name="_data starbird_200803_v1404 adj 2" xfId="1952" xr:uid="{C397B8D6-2D8E-4834-8709-881B40B44CCD}"/>
    <cellStyle name="_data starbird_200803_v1404 adj 2 2" xfId="1953" xr:uid="{55ADA61E-691C-41B0-83BA-4DC2D3AF6533}"/>
    <cellStyle name="_data starbird_200803_v1404 adj 2 2 2" xfId="1954" xr:uid="{C54BE4A5-A257-4FC9-94E1-C33E8ABF6130}"/>
    <cellStyle name="_data starbird_200803_v1404 adj 2 3" xfId="1955" xr:uid="{5E207A4A-0986-44D0-A8EC-92392B6DC688}"/>
    <cellStyle name="_data starbird_200803_v1404 adj 3" xfId="1956" xr:uid="{EF19FC56-D51F-4259-B77C-20E6CE5A0E6A}"/>
    <cellStyle name="_data starbird_200803_v1404 adj 3 2" xfId="1957" xr:uid="{AE2D6E33-9812-430C-ABDC-6C0F32C3CB2A}"/>
    <cellStyle name="_data starbird_200803_v1404 adj 4" xfId="1958" xr:uid="{6BA01767-C7A7-4C94-BF94-F657495BC40B}"/>
    <cellStyle name="_data starbird_200803_v1404 adj_Annexe 7c (2)" xfId="1959" xr:uid="{64479CA6-18EB-476A-95F4-FA718FB648B8}"/>
    <cellStyle name="_data starbird_200803_v1404 adj_annexe 7c mise à jour uk" xfId="1960" xr:uid="{455F1456-6CE1-4E50-BDFD-01E91E4E591B}"/>
    <cellStyle name="_Data_Annexe 7c (2)" xfId="1961" xr:uid="{E8183915-DDBD-46AA-BDD1-D5058A0EDE8B}"/>
    <cellStyle name="_Data_annexe 7c mise à jour uk" xfId="1962" xr:uid="{2BFFA575-FAFC-4FE6-8D99-29DA4EA134D8}"/>
    <cellStyle name="_Data_Cadrage conso" xfId="1963" xr:uid="{F2FFEAC2-0837-4AA0-A3ED-0E0FCE525325}"/>
    <cellStyle name="_Deal Analysis - Main" xfId="1964" xr:uid="{5D51B55D-293C-4A6B-AA6F-ABBD82A75A9C}"/>
    <cellStyle name="_Diversey Harbor - AMBAC request old complete" xfId="1965" xr:uid="{1D07FC23-D154-4124-BC4A-2764C39A191C}"/>
    <cellStyle name="_Diversey Harbor - Ischus request - S&amp;U" xfId="1966" xr:uid="{58FE30FE-158E-4BCD-8968-18B28EF3BFFB}"/>
    <cellStyle name="_dobrasil 09-2006 reçu" xfId="1967" xr:uid="{1B502755-EF1B-492C-BA45-8A984ABCB46F}"/>
    <cellStyle name="_dobrasil 09-2006 reçu_Annexe AFS_ Taiwan vie_BNPP Q12010" xfId="1968" xr:uid="{ABA6496F-6CD3-4AA9-B218-D985374E7861}"/>
    <cellStyle name="_dobrasil 12-2006 reçu" xfId="1969" xr:uid="{558FAAC8-027C-44F6-8DC0-CAC3CDEF6C16}"/>
    <cellStyle name="_dobrasil 12-2006 reçu_Annexe AFS_ Taiwan vie_BNPP Q12010" xfId="1970" xr:uid="{0B652686-6191-42C0-B866-639EA7E0F6EA}"/>
    <cellStyle name="_Duke data" xfId="1971" xr:uid="{D28A1142-3508-47FE-AA0A-C68B8C36D784}"/>
    <cellStyle name="_Duke data_Degas HFTO" xfId="1972" xr:uid="{DAD46127-80F8-4AFA-A09E-02E92189BC95}"/>
    <cellStyle name="_Ea" xfId="1973" xr:uid="{AD6FD3AB-AF1A-4F99-9AB0-93FB0BF3FB60}"/>
    <cellStyle name="_ec Taird" xfId="1974" xr:uid="{4CF2B510-C152-4D58-AF06-A92C7ACCDA95}"/>
    <cellStyle name="_ec Taird RD Transco Coda-XL" xfId="1975" xr:uid="{6FAF6FDC-D0B8-4D07-99D8-1F1553200902}"/>
    <cellStyle name="_ec Taivie" xfId="1976" xr:uid="{117FD0AE-52AD-4F61-8241-20658DED9244}"/>
    <cellStyle name="_ec Taivie Coda-XL" xfId="1977" xr:uid="{D74364DA-8C72-4D57-B7BF-434A248BEBF3}"/>
    <cellStyle name="_ec Taivie Coda-XL2" xfId="1978" xr:uid="{7C62193E-026C-4892-AE69-69DE1C9DD21A}"/>
    <cellStyle name="_ec Taivie Coda-XL2 sans macro" xfId="1979" xr:uid="{0E3251FD-5D0E-4A0B-990F-80C764985D26}"/>
    <cellStyle name="_Effective Interest Rate" xfId="1980" xr:uid="{DD43E5FC-B5B3-4AF1-AA11-AF977A92ECAC}"/>
    <cellStyle name="_Effective Interest Rate 2" xfId="1981" xr:uid="{6BED130E-5ABE-4F5E-B9D4-BDE1A3F0CF57}"/>
    <cellStyle name="_Effective Interest Rate 2 2" xfId="1982" xr:uid="{040BDDCF-3FE9-40DA-B27D-BED582706E39}"/>
    <cellStyle name="_Effective Interest Rate 3" xfId="1983" xr:uid="{7B20E983-0080-4C88-9D39-2290835E10B3}"/>
    <cellStyle name="_Effective Interest Rate_Annexe 7c (2)" xfId="1984" xr:uid="{D161CE0C-4AF5-4C26-B9A7-D5F129F82EED}"/>
    <cellStyle name="_Effective Interest Rate_annexe 7c mise à jour uk" xfId="1985" xr:uid="{A793CA2C-E141-4834-9E9A-EA39ABF34334}"/>
    <cellStyle name="_Effective Interest Rate_Cadrage conso" xfId="1986" xr:uid="{6375A3A5-F606-47DC-9510-8F0E5706CD41}"/>
    <cellStyle name="_Elliott Model 07-05-06 Flip Book" xfId="1987" xr:uid="{FB58B58E-4D12-4FE6-84EF-D86AECAAB63C}"/>
    <cellStyle name="_ems10223_my" xfId="1988" xr:uid="{0CDD064C-C02B-43D1-9A6F-B3DA92DD1C5B}"/>
    <cellStyle name="_Epic (Industrious) Plc" xfId="1989" xr:uid="{0D94B626-6B00-4787-BCCE-976D4B52F54C}"/>
    <cellStyle name="_Epic (Industrious) Plc 2" xfId="1990" xr:uid="{C74BA336-6B15-4F73-838D-6F32B3AB9D92}"/>
    <cellStyle name="_Epic (Industrious) Plc 2 2" xfId="1991" xr:uid="{A0A038B1-99D3-4B61-8BD4-E0C3210E78FD}"/>
    <cellStyle name="_Epic (Industrious) Plc 2 2 2" xfId="1992" xr:uid="{91017421-A121-44F2-A3AF-D9B2A9A4D3A8}"/>
    <cellStyle name="_Epic (Industrious) Plc 2 3" xfId="1993" xr:uid="{31F52F60-3BDE-4CBE-8FD5-F08EE5FAFE34}"/>
    <cellStyle name="_Epic (Industrious) Plc 3" xfId="1994" xr:uid="{F601AAF6-55C5-4F7E-8577-90D853D73DF3}"/>
    <cellStyle name="_Epic (Industrious) Plc 3 2" xfId="1995" xr:uid="{9D5D8BE1-0637-4ECC-A47A-3235482BA170}"/>
    <cellStyle name="_Epic (Industrious) Plc 4" xfId="1996" xr:uid="{1DDBEBEE-DDB6-4677-9258-51516F757FD3}"/>
    <cellStyle name="_Epic (Industrious) Plc_Annexe 7c (2)" xfId="1997" xr:uid="{19F2C0DF-13B3-4BD8-ABE5-12766DD867BB}"/>
    <cellStyle name="_Epic (Industrious) Plc_annexe 7c mise à jour uk" xfId="1998" xr:uid="{3FF3909E-9B99-4E0D-8EF4-FC824FB8E030}"/>
    <cellStyle name="_e-plus debt - Machado1" xfId="1999" xr:uid="{1612C82F-B283-4C62-8DE4-BC2BB956C1DA}"/>
    <cellStyle name="_e-plus debt - Machado1 2" xfId="2000" xr:uid="{4A0FD361-0186-4BAC-BF26-5EFD8CF8CD6B}"/>
    <cellStyle name="_e-plus debt - Machado1 3" xfId="2001" xr:uid="{511FCC87-444D-4624-961B-729153D0440A}"/>
    <cellStyle name="_e-plus debt - Machado1_AFS" xfId="2002" xr:uid="{10429989-495B-4E29-B235-C1D22C671D7A}"/>
    <cellStyle name="_e-plus debt - Machado1_Cadrage conso" xfId="2003" xr:uid="{C0B4257D-D9B5-4C69-B165-FCBED494A271}"/>
    <cellStyle name="_e-plus debt - Machado1_Master états financiers de synthèse IFRS_201112 V0" xfId="2004" xr:uid="{3AE53810-B6E6-4BEB-B176-3C3019EE41FB}"/>
    <cellStyle name="_e-plus debt - Machado1_Q1_Fortis participations" xfId="2005" xr:uid="{46645189-7337-4E42-88AA-41052809606E}"/>
    <cellStyle name="_e-plus debt - Machado1_Q3 2011 Fortis - Minoritaires" xfId="2006" xr:uid="{BE4CFB26-5B49-4E65-8ECF-B1CAED4C18FE}"/>
    <cellStyle name="_e-plus debt - Machado1_Var Immo incorp Q2" xfId="2007" xr:uid="{73F1F931-CF87-46A5-9D38-1BB3FD7CE65A}"/>
    <cellStyle name="_ESP Funding I - Cashflows for UBS 07-06-2006" xfId="2008" xr:uid="{CC89C6BC-EAE9-475C-8E36-D803A89CC91F}"/>
    <cellStyle name="_Espagne_Dir_2005T4vFinal" xfId="2009" xr:uid="{821AD0A4-3E74-4B44-AC1C-659ACECF7D3A}"/>
    <cellStyle name="_Espagne_Dir_2005T4vFinalsymbad" xfId="2010" xr:uid="{4D937CEF-3F62-4C04-9C50-983B3DF89AFC}"/>
    <cellStyle name="_ESTIM_Italie_CENTROVITA" xfId="2011" xr:uid="{A70169C7-8056-4438-9251-9ABC5DD7DC6F}"/>
    <cellStyle name="_Estimé Ratio Fin 2007" xfId="2012" xr:uid="{09B88E1C-87BC-4778-8E34-C3EE649B70BA}"/>
    <cellStyle name="_Estimé Ratio Fin 2007 2" xfId="2013" xr:uid="{B699EBFB-EFF9-4DBD-A36A-8646A7ABB0C7}"/>
    <cellStyle name="_Estimé Ratio Fin 2007_AFS" xfId="2014" xr:uid="{D3FABDC5-23FE-4A51-8A19-F6583B40EC57}"/>
    <cellStyle name="_Estimé Ratio Fin 2007_Etat CA FPBII Fortis - 2011 Q1" xfId="2015" xr:uid="{B353418A-4A64-4F75-BC18-37B57CD944E4}"/>
    <cellStyle name="_Estimé Ratio Fin 2007_Etat CA FPBII Fortis - 2011 Q1_Q1_Fortis participations" xfId="2016" xr:uid="{8AF8AFD6-3FAB-4ECF-8AEF-CDA55C4AAEB5}"/>
    <cellStyle name="_Estimé Ratio Fin 2007_Etat CA FPBII Fortis - 2011 Q1_Var Immo incorp Q2" xfId="2017" xr:uid="{1D7931C9-719F-4BDC-B37D-28BB75AF4EFA}"/>
    <cellStyle name="_Estimé Ratio Fin 2007_Feuil1" xfId="2018" xr:uid="{02B63A35-E853-4487-BBEB-54B82357EE31}"/>
    <cellStyle name="_Estimé Ratio Fin 2007_Justificatifs -2011 Q1" xfId="2019" xr:uid="{011188C1-ADC8-4119-9D5D-A7872FF19190}"/>
    <cellStyle name="_Estimé Ratio Fin 2007_Q1_Fortis participations" xfId="2020" xr:uid="{BFFFD79F-1606-404F-8442-16BC8E4E4E79}"/>
    <cellStyle name="_Estimé Ratio Fin 2007_Q1_Fortis participations_Var Immo incorp Q2" xfId="2021" xr:uid="{8EC0A83B-F75B-43A1-9A3F-18D012CB0811}"/>
    <cellStyle name="_Estimé Ratio Fin 2007_Var Immo incorp Q2" xfId="2022" xr:uid="{A5CBA4F7-2061-4D83-94A5-5DCF98333E56}"/>
    <cellStyle name="_Etat CA FPBII Fortis - 2010 Q4" xfId="2023" xr:uid="{441F6856-F010-4B19-8554-B4BFD00EFFAA}"/>
    <cellStyle name="_Euro" xfId="2024" xr:uid="{BB7B50EA-C8F6-4444-8D72-3972D803DAD0}"/>
    <cellStyle name="_Euro 2" xfId="2025" xr:uid="{EA3B3750-B110-4E42-8C0C-35187AC47B19}"/>
    <cellStyle name="_Euro 2 2" xfId="2026" xr:uid="{61AE94DA-D702-4002-89E1-13A219090A3F}"/>
    <cellStyle name="_Euro 2 2 2" xfId="2027" xr:uid="{7B1CEDE4-D5A0-423B-AC94-231E5598B659}"/>
    <cellStyle name="_Euro 2 3" xfId="2028" xr:uid="{06468DB4-2531-4525-97BB-97F797B8E582}"/>
    <cellStyle name="_Euro 2 4" xfId="2029" xr:uid="{FA8D04B4-FCDF-4F7C-84EE-39B5C9EE26ED}"/>
    <cellStyle name="_Euro 3" xfId="2030" xr:uid="{965B2EAA-A78C-4369-B107-268A90C06841}"/>
    <cellStyle name="_Euro 3 2" xfId="2031" xr:uid="{9641A4A4-4634-43FF-B883-6BCE79BD9093}"/>
    <cellStyle name="_Euro 3 3" xfId="2032" xr:uid="{FC073E26-F777-41AD-A09B-6614DB7A8E63}"/>
    <cellStyle name="_Euro 3 4" xfId="2033" xr:uid="{2457D7EE-3E53-47C7-B1B0-F187E1BD5D8C}"/>
    <cellStyle name="_Euro 4" xfId="2034" xr:uid="{C97008B8-8700-4EF7-BD27-A89713F69EE8}"/>
    <cellStyle name="_Euro 5" xfId="2035" xr:uid="{F0E96295-F526-4D26-80F8-DF9315B2BA99}"/>
    <cellStyle name="_Euro_45647 - Annexe 6a au 31 03 2011 v2" xfId="2036" xr:uid="{1EF41C17-041E-4284-90FE-B4E9413FDF43}"/>
    <cellStyle name="_Euro_ABS Deal Tracer - Q3 2008" xfId="2037" xr:uid="{CC37DDCA-E149-4AE9-84C2-15A47E219739}"/>
    <cellStyle name="_Euro_ABS Deal Tracer - Q3 2008 2" xfId="2038" xr:uid="{06A87DF7-9D66-4D30-AAE7-B3C91777FAE7}"/>
    <cellStyle name="_Euro_ABS Deal Tracer - Q3 2008 2 2" xfId="2039" xr:uid="{6751CB32-DAA8-48CA-9B64-C509A25D700B}"/>
    <cellStyle name="_Euro_ABS Deal Tracer - Q3 2008 2 2 2" xfId="2040" xr:uid="{7C23F44A-5E49-42D1-AB80-8B0297536758}"/>
    <cellStyle name="_Euro_ABS Deal Tracer - Q3 2008 2 3" xfId="2041" xr:uid="{E097CCFD-E3E0-4FCC-B759-3333B54C6908}"/>
    <cellStyle name="_Euro_ABS Deal Tracer - Q3 2008 3" xfId="2042" xr:uid="{53F8339A-984B-4CE4-9176-418625A13D68}"/>
    <cellStyle name="_Euro_ABS Deal Tracer - Q3 2008 3 2" xfId="2043" xr:uid="{3437BB43-7F71-480F-B8FA-FC78291F0F8F}"/>
    <cellStyle name="_Euro_ABS Deal Tracer - Q3 2008 4" xfId="2044" xr:uid="{591CFB60-0BDE-419C-9A80-25D2B4D74A02}"/>
    <cellStyle name="_Euro_Aerium - Chester" xfId="2045" xr:uid="{8F98C992-7375-4AD4-939B-5F6019420B74}"/>
    <cellStyle name="_Euro_Aerium - Chester 2" xfId="2046" xr:uid="{B06DB101-B896-458C-A92C-0DF17C22556B}"/>
    <cellStyle name="_Euro_Aerium - Chester 2 2" xfId="2047" xr:uid="{5CC159E9-B5E7-45D7-812C-E6EACE873C02}"/>
    <cellStyle name="_Euro_Aerium - Chester 2 2 2" xfId="2048" xr:uid="{AD1CAD44-392E-444B-B7FD-945FB0A6597E}"/>
    <cellStyle name="_Euro_Aerium - Chester 2 3" xfId="2049" xr:uid="{22412E85-1052-4485-A54F-F12F511CC015}"/>
    <cellStyle name="_Euro_Aerium - Chester 3" xfId="2050" xr:uid="{1B7857FC-93F0-4A87-9237-AC943EDAB58C}"/>
    <cellStyle name="_Euro_Aerium - Chester 3 2" xfId="2051" xr:uid="{980AEBD8-63B3-4BA9-B67E-80659B4C9CB3}"/>
    <cellStyle name="_Euro_Aerium - Chester 4" xfId="2052" xr:uid="{154FF675-D21A-4251-98C6-4F62397BFDF5}"/>
    <cellStyle name="_Euro_Aerium - Mercoeur" xfId="2053" xr:uid="{4AD7135F-65EE-4F2A-80A4-E33D54DAF044}"/>
    <cellStyle name="_Euro_Aerium - Mercoeur 2" xfId="2054" xr:uid="{BBF44381-3DC3-4A6B-A868-35BBE7F85F23}"/>
    <cellStyle name="_Euro_Aerium - Mercoeur 2 2" xfId="2055" xr:uid="{DCF65C41-7A10-4664-854D-D254CD2E7908}"/>
    <cellStyle name="_Euro_Aerium - Mercoeur 2 2 2" xfId="2056" xr:uid="{64976908-EABE-45F2-BE86-36D4B67A773E}"/>
    <cellStyle name="_Euro_Aerium - Mercoeur 2 3" xfId="2057" xr:uid="{CEB0C932-50DD-481E-B147-2D8F57583ABC}"/>
    <cellStyle name="_Euro_Aerium - Mercoeur 3" xfId="2058" xr:uid="{B1EFED88-4C5A-430D-8A30-9E4C58E726E0}"/>
    <cellStyle name="_Euro_Aerium - Mercoeur 3 2" xfId="2059" xr:uid="{50B2A497-428E-4839-A42B-3E64C5062614}"/>
    <cellStyle name="_Euro_Aerium - Mercoeur 4" xfId="2060" xr:uid="{7CFC1B1C-410E-416A-9BE1-D7BF43314300}"/>
    <cellStyle name="_Euro_Annexe 6 Détail comptes" xfId="2061" xr:uid="{8AEF93D6-0EF1-4D92-AC17-35952E4B15CE}"/>
    <cellStyle name="_Euro_Babcock &amp; Brown Air Funding I" xfId="2062" xr:uid="{1B5FEA21-58D4-4EB2-AAE4-500111589A8E}"/>
    <cellStyle name="_Euro_Babcock &amp; Brown Air Funding I 2" xfId="2063" xr:uid="{FD5A1E55-1AA7-4F74-989A-FFACF4554F89}"/>
    <cellStyle name="_Euro_Babcock &amp; Brown Air Funding I 2 2" xfId="2064" xr:uid="{3FE7C6F4-ABED-4A50-9588-899E0205B3C2}"/>
    <cellStyle name="_Euro_Babcock &amp; Brown Air Funding I 2 2 2" xfId="2065" xr:uid="{9A08B88D-D3E5-4853-AD66-87C95F5A4F1F}"/>
    <cellStyle name="_Euro_Babcock &amp; Brown Air Funding I 2 3" xfId="2066" xr:uid="{7737F8AC-90AA-43C3-A841-5CE200CA5BB1}"/>
    <cellStyle name="_Euro_Babcock &amp; Brown Air Funding I 3" xfId="2067" xr:uid="{9136D370-2832-495D-B4B8-D930C37FFD2C}"/>
    <cellStyle name="_Euro_Babcock &amp; Brown Air Funding I 3 2" xfId="2068" xr:uid="{CA75EF38-C9C8-4DFC-9046-A6288F22B494}"/>
    <cellStyle name="_Euro_Babcock &amp; Brown Air Funding I 4" xfId="2069" xr:uid="{2179801D-671B-4124-80DA-A8A81B2F7D78}"/>
    <cellStyle name="_Euro_Exclusion Karma" xfId="2070" xr:uid="{BB8C56A5-81BF-4C1D-86B7-26515B0796A2}"/>
    <cellStyle name="_Euro_Exposition des titres souverains (zone euro) au 31.12.2011 V4" xfId="2071" xr:uid="{F73A7969-92D0-4393-A1DA-1123A9053619}"/>
    <cellStyle name="_Euro_FCAR 364-day" xfId="2072" xr:uid="{5B6E6CA6-D479-49D2-AF12-4A62C3C238EC}"/>
    <cellStyle name="_Euro_FCAR 364-day 2" xfId="2073" xr:uid="{2FA60666-F39D-46C0-A871-42F3A9EC267B}"/>
    <cellStyle name="_Euro_FCAR 364-day 2 2" xfId="2074" xr:uid="{2CD8205E-1CDD-4A85-9B95-B92EFF28B233}"/>
    <cellStyle name="_Euro_FCAR 364-day 2 2 2" xfId="2075" xr:uid="{82D2E7AD-2B67-40BC-968A-092266B19106}"/>
    <cellStyle name="_Euro_FCAR 364-day 2 3" xfId="2076" xr:uid="{45084DFC-F951-4149-AB95-8D780B7B33A5}"/>
    <cellStyle name="_Euro_FCAR 364-day 3" xfId="2077" xr:uid="{125E2F4C-98F6-4A6C-8EBE-3125FFA635E5}"/>
    <cellStyle name="_Euro_FCAR 364-day 3 2" xfId="2078" xr:uid="{2D7522F5-99B5-459B-8EF8-DE7161FD0821}"/>
    <cellStyle name="_Euro_FCAR 364-day 4" xfId="2079" xr:uid="{278F5772-5F51-4276-A57C-D6FB2080AD4A}"/>
    <cellStyle name="_Euro_FCAR 5-year" xfId="2080" xr:uid="{8FEE0B27-E1C1-4CC4-A96D-84BE54CE883B}"/>
    <cellStyle name="_Euro_FCAR 5-year 2" xfId="2081" xr:uid="{46286A28-5436-41DE-9DF4-EB2B09446B60}"/>
    <cellStyle name="_Euro_FCAR 5-year 2 2" xfId="2082" xr:uid="{4C5D297C-8280-4CBF-B0E8-B146E10DD3D6}"/>
    <cellStyle name="_Euro_FCAR 5-year 2 2 2" xfId="2083" xr:uid="{E2F9A0FF-E3F6-4590-9133-E575170FD85C}"/>
    <cellStyle name="_Euro_FCAR 5-year 2 3" xfId="2084" xr:uid="{3AE00058-DD3D-4901-94FF-8DB2BBE1677E}"/>
    <cellStyle name="_Euro_FCAR 5-year 3" xfId="2085" xr:uid="{1AAE4A5C-20D7-49A1-9146-E15A64B920FB}"/>
    <cellStyle name="_Euro_FCAR 5-year 3 2" xfId="2086" xr:uid="{B365896A-F87E-4AB3-89DF-CC393DC294BB}"/>
    <cellStyle name="_Euro_FCAR 5-year 4" xfId="2087" xr:uid="{EA16EAC3-2B7C-41A1-A33B-3AB54E426D87}"/>
    <cellStyle name="_Euro_FCC Zeus" xfId="2088" xr:uid="{7BE487C6-1DC5-4504-9963-64F8E5168D62}"/>
    <cellStyle name="_Euro_FCC Zeus 2" xfId="2089" xr:uid="{520EF298-5507-470F-B9BC-6BA5DB459F11}"/>
    <cellStyle name="_Euro_FCC Zeus 2 2" xfId="2090" xr:uid="{BF231FC7-5BCB-4D62-A67A-9B66C012ABB1}"/>
    <cellStyle name="_Euro_FCC Zeus 2 2 2" xfId="2091" xr:uid="{B5076936-D750-4B79-962A-EBC9A3B6C882}"/>
    <cellStyle name="_Euro_FCC Zeus 2 3" xfId="2092" xr:uid="{063C0289-FA81-4157-AFF9-54C95C36E5B9}"/>
    <cellStyle name="_Euro_FCC Zeus 3" xfId="2093" xr:uid="{C5C3552D-DCA7-4F2E-8B34-F00F637A73FA}"/>
    <cellStyle name="_Euro_FCC Zeus 3 2" xfId="2094" xr:uid="{C7A1C355-5C94-4663-A314-63EB2F535F58}"/>
    <cellStyle name="_Euro_FCC Zeus 4" xfId="2095" xr:uid="{9B932871-7075-44C1-9616-863C53B429C1}"/>
    <cellStyle name="_Euro_Flagstar 2007-1A C AF4" xfId="2096" xr:uid="{5089F525-5C12-4A75-9E5D-6B415F03264D}"/>
    <cellStyle name="_Euro_Flagstar 2007-1A C AF4 2" xfId="2097" xr:uid="{882251F8-691C-4570-BE61-A173AD2B7195}"/>
    <cellStyle name="_Euro_Flagstar 2007-1A C AF4 2 2" xfId="2098" xr:uid="{A3AC677F-259F-4379-A3FD-A664332008F7}"/>
    <cellStyle name="_Euro_Flagstar 2007-1A C AF4 2 2 2" xfId="2099" xr:uid="{8DE8FFD5-54F3-49DE-AD3A-DCA5AB656957}"/>
    <cellStyle name="_Euro_Flagstar 2007-1A C AF4 2 3" xfId="2100" xr:uid="{0A4626E6-8EC3-41E6-AE66-485B96FF4FFA}"/>
    <cellStyle name="_Euro_Flagstar 2007-1A C AF4 3" xfId="2101" xr:uid="{6A792CB9-B940-432C-B7CE-B05F419422F2}"/>
    <cellStyle name="_Euro_Flagstar 2007-1A C AF4 3 2" xfId="2102" xr:uid="{C801F6A5-2360-4CB9-B968-03504D2E902D}"/>
    <cellStyle name="_Euro_Flagstar 2007-1A C AF4 4" xfId="2103" xr:uid="{5A65E36A-0F78-4895-8F6A-CC2FCC4D2A65}"/>
    <cellStyle name="_Euro_ItalFinance SV2" xfId="2104" xr:uid="{0F78BB90-544E-45E0-BFBE-180BF34B52F4}"/>
    <cellStyle name="_Euro_ItalFinance SV2 2" xfId="2105" xr:uid="{3782EA16-B1DC-42CF-A854-262F63EE37DB}"/>
    <cellStyle name="_Euro_ItalFinance SV2 2 2" xfId="2106" xr:uid="{923E5BA8-D1CA-4C7F-A9E7-AE253551479B}"/>
    <cellStyle name="_Euro_ItalFinance SV2 2 2 2" xfId="2107" xr:uid="{3E0BA120-58E4-4D5B-8ECF-89D4FD275245}"/>
    <cellStyle name="_Euro_ItalFinance SV2 2 3" xfId="2108" xr:uid="{CBFBA55F-8ABB-4779-8D88-D8E7315BFA5F}"/>
    <cellStyle name="_Euro_ItalFinance SV2 3" xfId="2109" xr:uid="{9D446BC2-4632-40D4-9038-C4B9088A90CB}"/>
    <cellStyle name="_Euro_ItalFinance SV2 3 2" xfId="2110" xr:uid="{B08C901F-83B5-45A2-A1B9-33575379B076}"/>
    <cellStyle name="_Euro_ItalFinance SV2 4" xfId="2111" xr:uid="{1E0F432C-C4C9-4A48-B6B8-AEC22ACF3318}"/>
    <cellStyle name="_Euro_Meliadi SaRL" xfId="2112" xr:uid="{274C2F17-008B-4972-B135-0BA1D5D2462D}"/>
    <cellStyle name="_Euro_Meliadi SaRL 2" xfId="2113" xr:uid="{F1252CA8-69A4-4285-85DD-37A6EF291749}"/>
    <cellStyle name="_Euro_Meliadi SaRL 2 2" xfId="2114" xr:uid="{68A7A807-F8A1-4052-8374-18F575F913E7}"/>
    <cellStyle name="_Euro_Meliadi SaRL 2 2 2" xfId="2115" xr:uid="{6752E58D-8685-415E-92CF-6ECCF2D79562}"/>
    <cellStyle name="_Euro_Meliadi SaRL 2 3" xfId="2116" xr:uid="{F88C3794-0A90-4534-8457-32EA88F028ED}"/>
    <cellStyle name="_Euro_Meliadi SaRL 3" xfId="2117" xr:uid="{955E7E0D-48EC-4DAB-BE84-623C9CA1550E}"/>
    <cellStyle name="_Euro_Meliadi SaRL 3 2" xfId="2118" xr:uid="{64DC6632-DEDF-4B39-8E27-EADD150ADAA7}"/>
    <cellStyle name="_Euro_Meliadi SaRL 4" xfId="2119" xr:uid="{C92D600B-C0AB-4263-8985-F7824F0FD0D3}"/>
    <cellStyle name="_Euro_shadow publication 2010.12" xfId="2120" xr:uid="{14797296-2114-44F2-BC58-C11A9FFC78B2}"/>
    <cellStyle name="_Euro_shadow publication 2010.12 2" xfId="2121" xr:uid="{A24A385E-BA99-44D3-9668-7FDD23EC5EE8}"/>
    <cellStyle name="_Euro_Sheet1" xfId="2122" xr:uid="{3C4AE74D-B533-43A8-8307-81D18F78926A}"/>
    <cellStyle name="_Euro_Sheet1 2" xfId="2123" xr:uid="{3ACCB898-35FE-4B06-B069-2A4E801C010D}"/>
    <cellStyle name="_Euro_Sheet1 2 2" xfId="2124" xr:uid="{DD7EF96A-765A-4905-89F6-BD4E912946E9}"/>
    <cellStyle name="_Euro_Sheet1 2 2 2" xfId="2125" xr:uid="{09683110-0D3D-4A4A-81E7-A4952FCA8877}"/>
    <cellStyle name="_Euro_Sheet1 2 3" xfId="2126" xr:uid="{AF17C2CF-074C-4E39-8EAD-5343FA955AD6}"/>
    <cellStyle name="_Euro_Sheet1 3" xfId="2127" xr:uid="{2830B958-5658-4A35-B8D7-2032A25AE8CF}"/>
    <cellStyle name="_Euro_Sheet1 3 2" xfId="2128" xr:uid="{1BAAB242-01DE-4F7F-8F1C-985839B66354}"/>
    <cellStyle name="_Euro_Sheet1 4" xfId="2129" xr:uid="{7BFB5248-5313-4DBC-8CAC-F15A96EE9F99}"/>
    <cellStyle name="_Euro_Synthese cumul 300910" xfId="2130" xr:uid="{A1224364-5A39-4DA5-9EA2-9D69E126DBD3}"/>
    <cellStyle name="_Euro_Synthese cumul 300910 2" xfId="2131" xr:uid="{3CD2648C-A2D9-4FF3-A799-40A3F3B3D7D2}"/>
    <cellStyle name="_Euro_Template" xfId="2132" xr:uid="{5FC91DB4-E9EE-4776-9724-F096DE36ED6A}"/>
    <cellStyle name="_Euro_Template 2" xfId="2133" xr:uid="{E0A6B5CE-B194-4475-A61A-FDB714278C9A}"/>
    <cellStyle name="_Euro_Template 2 2" xfId="2134" xr:uid="{CF3DB17F-8DF4-4173-88BD-1E08D08722B3}"/>
    <cellStyle name="_Euro_Template 2 2 2" xfId="2135" xr:uid="{89098B84-C59E-4918-847C-7B4D7A260798}"/>
    <cellStyle name="_Euro_Template 2 3" xfId="2136" xr:uid="{43C9F655-2B50-4AFA-A6C8-171E47721CD4}"/>
    <cellStyle name="_Euro_Template 3" xfId="2137" xr:uid="{E9CEDE02-4CBC-4D3D-B6F3-52C8025311D1}"/>
    <cellStyle name="_Euro_Template 3 2" xfId="2138" xr:uid="{EF0FEF9B-396A-4DCA-9CA5-148F94F73C2B}"/>
    <cellStyle name="_Euro_Template 4" xfId="2139" xr:uid="{C0AABD59-F507-4DF2-9A18-84CAFE0DF24F}"/>
    <cellStyle name="_Example 1" xfId="2140" xr:uid="{12B36F4E-7F79-4B93-80BC-B9D9CDBA5FFB}"/>
    <cellStyle name="_Extracted_Stuff" xfId="2141" xr:uid="{5669EB3F-B0A6-4E92-995F-54D1FF72B2CE}"/>
    <cellStyle name="_F" xfId="2142" xr:uid="{41FCC2C5-83E6-46E6-9A01-8A0083E440FB}"/>
    <cellStyle name="_Factor Exposure" xfId="2143" xr:uid="{4097BB63-AE05-4AEA-9464-5407F9C1C56F}"/>
    <cellStyle name="_Feuil1" xfId="2144" xr:uid="{65357F18-B36D-473F-9575-1536E4C02911}"/>
    <cellStyle name="_Feuil1_Annexe AFS_ Taiwan vie_BNPP Q12010" xfId="2145" xr:uid="{3E6ADD04-C609-42C9-9B1C-B2B25FF304C4}"/>
    <cellStyle name="_fichier de travail" xfId="2146" xr:uid="{7A19B9E0-479A-4A01-BB6D-D94AFB154A42}"/>
    <cellStyle name="_fichier de travail_Annexe AFS_ Taiwan vie_BNPP Q12010" xfId="2147" xr:uid="{3E4DBE27-8A9A-4DF4-B3C7-2733624D1261}"/>
    <cellStyle name="_findomestic SpA Unieuro 06T3" xfId="2148" xr:uid="{6853FC07-95A4-4061-BFA7-F74B39DD1359}"/>
    <cellStyle name="_FITCH Conversion " xfId="2149" xr:uid="{F260B4E7-77BB-4AAF-9D7E-7D9E84627B2E}"/>
    <cellStyle name="_FITCH Conversion  2" xfId="2150" xr:uid="{4BF503DB-749D-4008-8F32-15C90D9228B2}"/>
    <cellStyle name="_FITCH Conversion  2 2" xfId="2151" xr:uid="{F44AECDB-4D39-4858-B8C0-7E7C49F73B3E}"/>
    <cellStyle name="_FITCH Conversion  3" xfId="2152" xr:uid="{8EADED11-B050-4EC0-98F8-0D932EBB8902}"/>
    <cellStyle name="_FITCH Conversion _Annexe 7c (2)" xfId="2153" xr:uid="{4A2B00BD-B831-45FD-B56A-A02C44C49AAA}"/>
    <cellStyle name="_FITCH Conversion _annexe 7c mise à jour uk" xfId="2154" xr:uid="{5F2E5F9F-792B-482C-929D-8C5F597B9FA6}"/>
    <cellStyle name="_FITCH Conversion _Cadrage conso" xfId="2155" xr:uid="{550F818B-FB74-4CF3-881D-174DA8CC800E}"/>
    <cellStyle name="_Fitch_MATRIX" xfId="2156" xr:uid="{82AD9C64-F08D-44DF-B9DB-94BF51D99A73}"/>
    <cellStyle name="_Fitch_VECTOR_Model" xfId="2157" xr:uid="{624B2EA5-4562-419E-BCF3-7E8AB6B94514}"/>
    <cellStyle name="_Fitch_VECTOR_Model_Correlation Matrix" xfId="2158" xr:uid="{5010E5F6-D6A1-4119-B343-68713110D0A3}"/>
    <cellStyle name="_Fitch_VECTOR_Model_Factor Exposure" xfId="2159" xr:uid="{AB526754-EAC1-43B3-A219-2DE2AFACDECE}"/>
    <cellStyle name="_Fitch_VECTOR_Model_Portfolio Definition" xfId="2160" xr:uid="{1406D0F5-94ED-44CB-AC24-383815F0387A}"/>
    <cellStyle name="_Fitch_VECTOR_Model_Recovery Rates" xfId="2161" xr:uid="{9DD80A0C-B12A-44BB-BFA5-8091167C8C8F}"/>
    <cellStyle name="_Fitch_VECTOR_Model2.0" xfId="2162" xr:uid="{50DD7E55-619B-4087-B0D9-E1FF237FE64B}"/>
    <cellStyle name="_Foglio di chiusura - Settembre 2002" xfId="2163" xr:uid="{10BA69CD-CDA4-42B1-94DA-F7F52E99924E}"/>
    <cellStyle name="_Friuladria 06T2" xfId="2164" xr:uid="{7024A09C-6C61-469D-AD26-4D05A68100EB}"/>
    <cellStyle name="_From Lebon suivi des TSSDI en ke 200712 prudentiel" xfId="2165" xr:uid="{B762B34B-46FE-4DB1-B737-03F402BE3E7C}"/>
    <cellStyle name="_From Levoisin Projection NDL at local level Q4_V2" xfId="2166" xr:uid="{F91169C3-5741-425D-A1BC-164662C284A6}"/>
    <cellStyle name="_getdata" xfId="2167" xr:uid="{5DE78E78-ED50-4D1F-A1C5-53F5E2C93FCB}"/>
    <cellStyle name="_GMAC GAP TLMKG 06T3 CONV. 5134 ok ctrl F&amp;M" xfId="2168" xr:uid="{144DD5E8-06D4-46F8-B97A-B8D96A9CE959}"/>
    <cellStyle name="_H-" xfId="2169" xr:uid="{9BD911BF-CDF9-4AB8-92CC-B249263EBC48}"/>
    <cellStyle name="_H - script" xfId="2170" xr:uid="{A292294D-CBE9-4EFB-9F51-BCD102DB19A5}"/>
    <cellStyle name="_H de T Inmo Gen 03-07 (real)" xfId="2171" xr:uid="{20D6A9D9-25F6-4729-848B-80F354BA7CC5}"/>
    <cellStyle name="_H de T Inmo Gen 03-07 (real)_Annexe AFS_ Taiwan vie_BNPP Q12010" xfId="2172" xr:uid="{431036F4-3EC0-4208-BDFB-0A6495B67B28}"/>
    <cellStyle name="_H de T Inmo Gen 06-07 (real)" xfId="2173" xr:uid="{802B2A49-D2CC-4B9E-9D5D-0385053653F5}"/>
    <cellStyle name="_H de T Inmo Gen 06-07 (real)_Annexe AFS_ Taiwan vie_BNPP Q12010" xfId="2174" xr:uid="{E00A54DE-67DE-4DB1-9A9B-265F58CF0C1A}"/>
    <cellStyle name="_Ha" xfId="2175" xr:uid="{897D2E43-ADCD-4486-B1DE-385A4A621BA3}"/>
    <cellStyle name="_Hapoalim_refresh_spreads" xfId="2176" xr:uid="{3FED6CC7-305E-463A-8A4B-174D7FE5DF53}"/>
    <cellStyle name="_Hapoalim_refresh_spreads 2" xfId="2177" xr:uid="{497BAD35-C8A6-4CC7-900C-375E0583E8F8}"/>
    <cellStyle name="_Hapoalim_refresh_spreads 2 2" xfId="2178" xr:uid="{E36DF9CE-8449-4B2E-B073-EFF228D903C9}"/>
    <cellStyle name="_Hapoalim_refresh_spreads 2 2 2" xfId="2179" xr:uid="{42BCDDDB-95E1-45D0-B8EE-05FFA9CA6528}"/>
    <cellStyle name="_Hapoalim_refresh_spreads 2 3" xfId="2180" xr:uid="{6CA9E0B1-37A5-4AC6-B8EB-B2D403DC15AB}"/>
    <cellStyle name="_Hapoalim_refresh_spreads 3" xfId="2181" xr:uid="{54ABAAD2-1AD6-4D1A-BF19-64A652AB205C}"/>
    <cellStyle name="_Hapoalim_refresh_spreads 3 2" xfId="2182" xr:uid="{E751221C-D256-4684-9730-DF55310C2A60}"/>
    <cellStyle name="_Hapoalim_refresh_spreads 4" xfId="2183" xr:uid="{AE18A578-33A8-4E3E-A77E-1B28BC0BDAEA}"/>
    <cellStyle name="_Hapoalim_refresh_spreads_Annexe 7c (2)" xfId="2184" xr:uid="{19C334E3-9EDB-4D4C-9B97-582AED645E61}"/>
    <cellStyle name="_Hapoalim_refresh_spreads_annexe 7c mise à jour uk" xfId="2185" xr:uid="{0DE084D9-8886-460B-AF3B-E360E69D7E1D}"/>
    <cellStyle name="_Heading" xfId="2186" xr:uid="{4FBEFA8F-2988-4709-ACF3-7E4CB3C7F647}"/>
    <cellStyle name="_Heading 2" xfId="2187" xr:uid="{D26BD241-444F-4470-8D12-E18856907378}"/>
    <cellStyle name="_Heading_~0950885" xfId="2188" xr:uid="{F9D4737C-E568-4993-9A68-3674ACC23C46}"/>
    <cellStyle name="_Heading_~5830458" xfId="2189" xr:uid="{FBC1BE28-61BB-4923-8B3A-B0EADB14FCDA}"/>
    <cellStyle name="_Heading_~8064952" xfId="2190" xr:uid="{4E70ABE0-B5F9-4810-B4BD-DD7A6DA01DA2}"/>
    <cellStyle name="_Heading_15 Wizard Operating Model" xfId="2191" xr:uid="{50B2E526-7BE3-4CEF-A710-79FC86903E2A}"/>
    <cellStyle name="_Heading_15 Wizard Operating Model 2" xfId="2192" xr:uid="{F121446F-53C3-4E1D-A75E-111A24D1B78A}"/>
    <cellStyle name="_Heading_15 Wizard Operating Model_Master états financiers de synthèse IFRS_201112 V0" xfId="2193" xr:uid="{F4EE038E-66B6-48E5-8682-2BDC9D0AF997}"/>
    <cellStyle name="_Heading_15 Wizard Operating Model_note 4 à insérer" xfId="2194" xr:uid="{9A95D345-DB36-41D4-AC01-89A1FC297E92}"/>
    <cellStyle name="_Heading_15 Wizard Operating Model_Queen III - PPA reversal Banking Book - 090630" xfId="2195" xr:uid="{8D713FAF-CC82-4378-B607-823D18840163}"/>
    <cellStyle name="_Heading_15 Wizard Operating Model_Queen III - PPA reversal Banking Book - 090630_21h" xfId="2196" xr:uid="{13A88DEA-F6AA-4411-A98F-B6245A4D84C3}"/>
    <cellStyle name="_Heading_15 Wizard Operating Model_Queen III - PPA reversal Banking Book - 090708h" xfId="2197" xr:uid="{D8ECED4B-A139-4F2E-B772-0F0D52238ADC}"/>
    <cellStyle name="_Heading_15 Wizard Operating Model_Queen III - PPA reversal Banking Book - 090709 10h08 vm" xfId="2198" xr:uid="{8D579324-85CE-4092-B304-03A576C3E28F}"/>
    <cellStyle name="_Heading_15 Wizard Operating Model_Queen III - PPA reversal Banking Book - 090709 12h vm" xfId="2199" xr:uid="{BBBC595F-C994-492A-B5EA-375013BDFDBD}"/>
    <cellStyle name="_Heading_15 Wizard Operating Model_Queen III - PPA reversal Banking Book - 090709 vm - à répartir" xfId="2200" xr:uid="{5900E81E-CE54-468B-A159-B701B43BC2B2}"/>
    <cellStyle name="_Heading_15 Wizard Operating Model_Queen III - PPA reversal Banking Book - 140709 17h modifié" xfId="2201" xr:uid="{FDCA0BB8-DC7E-461F-B2E8-2996BE373777}"/>
    <cellStyle name="_Heading_15 Wizard Operating Model_Queen III - PPA reversal Banking Book - 140709 18h modifié" xfId="2202" xr:uid="{49DE2D81-0176-4478-80B5-E1619932743C}"/>
    <cellStyle name="_Heading_15 Wizard Operating Model_Queen III - Rationalisation des Issued Debts - 090723" xfId="2203" xr:uid="{4C18AC5E-4ABF-4A26-9789-5A8B7CB50B02}"/>
    <cellStyle name="_Heading_CC 3 Yr Forecast to IPO Banks (1)" xfId="2204" xr:uid="{7F07C892-68A1-4696-8E93-5686AEECE8CB}"/>
    <cellStyle name="_Heading_CC 3 Yr Forecast to IPO Banks (1) 2" xfId="2205" xr:uid="{51E11901-2B88-46EE-B78A-4CE1CFD476E5}"/>
    <cellStyle name="_Heading_CC 3 Yr Forecast to IPO Banks (1)_~0950885" xfId="2206" xr:uid="{22681C08-73FE-400E-9856-686FE91DC693}"/>
    <cellStyle name="_Heading_CC 3 Yr Forecast to IPO Banks (1)_~5830458" xfId="2207" xr:uid="{37A32E49-E163-4335-AE93-45C76A32022F}"/>
    <cellStyle name="_Heading_CC 3 Yr Forecast to IPO Banks (1)_~8064952" xfId="2208" xr:uid="{711EA0FA-241E-417D-866E-00CAA2636449}"/>
    <cellStyle name="_Heading_CC 3 Yr Forecast to IPO Banks (1)_Fichier des tableaux ENG_EF_sc590" xfId="2209" xr:uid="{844FBBA4-0012-49C9-B486-640AF793C4D4}"/>
    <cellStyle name="_Heading_CC 3 Yr Forecast to IPO Banks (1)_Master états financiers de synthèse IFRS_201112 V0" xfId="2210" xr:uid="{8ED9CAA2-5881-48A9-AAE0-4286A3ABBDB4}"/>
    <cellStyle name="_Heading_CC 3 Yr Forecast to IPO Banks (1)_Queen III - PPA reversal Banking Book - 090630" xfId="2211" xr:uid="{B871BB5B-4E00-49C1-9053-B87D160FC237}"/>
    <cellStyle name="_Heading_CC 3 Yr Forecast to IPO Banks (1)_Queen III - PPA reversal Banking Book - 090630_21h" xfId="2212" xr:uid="{AAFE0BE4-7E71-4CF3-9C1B-4953908DD957}"/>
    <cellStyle name="_Heading_CC 3 Yr Forecast to IPO Banks (1)_Queen III - PPA reversal Banking Book - 090708h" xfId="2213" xr:uid="{CCF9C277-D9DE-490A-8FAC-1F4BEA9AD9E6}"/>
    <cellStyle name="_Heading_CC 3 Yr Forecast to IPO Banks (1)_Queen III - PPA reversal Banking Book - 090709 12h vm pour databook" xfId="2214" xr:uid="{82FCB809-CA00-4AAB-A4E6-8D7706DA1098}"/>
    <cellStyle name="_Heading_CC 3 Yr Forecast to IPO Banks (1)_Queen III - Rationalisation des Issued Debts - 090723" xfId="2215" xr:uid="{91CA67F0-0551-4BEC-8C47-3154725C08C5}"/>
    <cellStyle name="_Heading_CC 3 Yr Forecast to IPO Banks (1)_Tableauxà modifier dans états fin_gb_rev" xfId="2216" xr:uid="{FB8E2369-C038-440E-8D4C-5F8E29A0E9A3}"/>
    <cellStyle name="_Heading_Comps 24May02_Final" xfId="2217" xr:uid="{AC5B7EFB-B23F-408A-B549-B1C204D04786}"/>
    <cellStyle name="_Heading_Comps 24May02_Final 2" xfId="2218" xr:uid="{3D4DB726-75C6-4621-97DF-DA590473944F}"/>
    <cellStyle name="_Heading_Comps 24May02_Final_~0950885" xfId="2219" xr:uid="{E4E7BFAA-F1A0-4860-8E0F-C17BA9AFD2EC}"/>
    <cellStyle name="_Heading_Comps 24May02_Final_~5830458" xfId="2220" xr:uid="{799E4EF4-41D0-4895-AEF6-1C4CABDC91D2}"/>
    <cellStyle name="_Heading_Comps 24May02_Final_~8064952" xfId="2221" xr:uid="{D12A9099-BF12-4E43-87E9-4045E1F9DC08}"/>
    <cellStyle name="_Heading_Comps 24May02_Final_Fichier des tableaux ENG_EF_sc590" xfId="2222" xr:uid="{21E97E5D-C74D-465A-8800-276196204B07}"/>
    <cellStyle name="_Heading_Comps 24May02_Final_Master états financiers de synthèse IFRS_201112 V0" xfId="2223" xr:uid="{D8E94D67-6DA2-4E62-80F6-A70FDF1CDDF0}"/>
    <cellStyle name="_Heading_Comps 24May02_Final_Queen III - PPA reversal Banking Book - 090630" xfId="2224" xr:uid="{EBA6A50E-913E-4861-82EA-55897FE83911}"/>
    <cellStyle name="_Heading_Comps 24May02_Final_Queen III - PPA reversal Banking Book - 090630_21h" xfId="2225" xr:uid="{47E9A079-8F31-4DEA-930E-296EA2A1F1EA}"/>
    <cellStyle name="_Heading_Comps 24May02_Final_Queen III - PPA reversal Banking Book - 090708h" xfId="2226" xr:uid="{B4272DFD-ABCE-486D-AF10-355801159910}"/>
    <cellStyle name="_Heading_Comps 24May02_Final_Queen III - PPA reversal Banking Book - 090709 12h vm pour databook" xfId="2227" xr:uid="{055C7ECF-9EEF-48C8-A65D-B11E8DDB35C7}"/>
    <cellStyle name="_Heading_Comps 24May02_Final_Queen III - Rationalisation des Issued Debts - 090723" xfId="2228" xr:uid="{4CF7CE78-6D92-4186-BBDC-CFDB771FB40E}"/>
    <cellStyle name="_Heading_Comps 24May02_Final_Tableauxà modifier dans états fin_gb_rev" xfId="2229" xr:uid="{433325FA-D213-42A5-AEC9-01B1DFD22DD7}"/>
    <cellStyle name="_Heading_Exclusion Karma" xfId="2230" xr:uid="{C9C783FF-F8ED-4364-8F8F-F9ED18607BBF}"/>
    <cellStyle name="_Heading_Exposition des titres souverains (zone euro) au 31.12.2011 V4" xfId="2231" xr:uid="{1BDE548A-8D9E-4A25-8999-9DB79A25244D}"/>
    <cellStyle name="_Heading_Fichier des tableaux ENG_EF_sc590" xfId="2232" xr:uid="{B5C5BB44-D19D-4381-8A10-D704412B2206}"/>
    <cellStyle name="_Heading_Master états financiers de synthèse IFRS_201112 V0" xfId="2233" xr:uid="{A56BF4F6-7DDB-4365-BE55-1D61D513C2F7}"/>
    <cellStyle name="_Heading_Multi-Family Property Data Tape v1" xfId="2234" xr:uid="{9321D406-FA27-4D4D-B037-1C000F3F941B}"/>
    <cellStyle name="_Heading_Multi-Family Property Data Tape v1 2" xfId="2235" xr:uid="{369F6437-367A-48F4-B75A-E8E2169C1340}"/>
    <cellStyle name="_Heading_Multi-Family Property Data Tape v1 2 2" xfId="2236" xr:uid="{92DEED8F-CACE-4014-BC15-DBE2F7B0DEB3}"/>
    <cellStyle name="_Heading_Multi-Family Property Data Tape v1 2 2 2" xfId="2237" xr:uid="{BC0302F4-D13E-4EA9-81E1-90E7B68C8EA8}"/>
    <cellStyle name="_Heading_Multi-Family Property Data Tape v1 2 3" xfId="2238" xr:uid="{ECB672F9-AAAB-4211-8334-93F496190600}"/>
    <cellStyle name="_Heading_Multi-Family Property Data Tape v1 3" xfId="2239" xr:uid="{0E6C5A81-5FC2-4414-A662-BF0313ED62EB}"/>
    <cellStyle name="_Heading_Multi-Family Property Data Tape v1 3 2" xfId="2240" xr:uid="{77501AB9-581B-4217-BB4B-70B1BBB7839F}"/>
    <cellStyle name="_Heading_Multi-Family Property Data Tape v1 4" xfId="2241" xr:uid="{EE3347B2-8ECF-42DD-BFB1-83034655DBD6}"/>
    <cellStyle name="_Heading_Multi-Family Property Data Tape v1_Annexe 7c (2)" xfId="2242" xr:uid="{04DB42E5-1776-4D1A-9CAD-57961AC6FDA4}"/>
    <cellStyle name="_Heading_Multi-Family Property Data Tape v1_annexe 7c mise à jour uk" xfId="2243" xr:uid="{678B3B2E-5D5D-4441-AD2A-B2BE6AA0DAEB}"/>
    <cellStyle name="_Heading_prestemp" xfId="2244" xr:uid="{96C443F0-FC97-46F4-B0C0-3EC187259045}"/>
    <cellStyle name="_Heading_prestemp 2" xfId="2245" xr:uid="{9530F621-FAD5-4D03-B1DE-52B2C1FC2AFD}"/>
    <cellStyle name="_Heading_prestemp_~0950885" xfId="2246" xr:uid="{CAA726C1-A7AC-4402-A110-841944EDE9EA}"/>
    <cellStyle name="_Heading_prestemp_~5830458" xfId="2247" xr:uid="{969450E9-17BD-4DD6-92E0-B62BA15F2A0C}"/>
    <cellStyle name="_Heading_prestemp_~8064952" xfId="2248" xr:uid="{9D87653A-4746-4DC5-9664-4F8F900C56B4}"/>
    <cellStyle name="_Heading_prestemp_Fichier des tableaux ENG_EF_sc590" xfId="2249" xr:uid="{548FA86C-6DE7-461A-B413-748CCBFBB553}"/>
    <cellStyle name="_Heading_prestemp_Master états financiers de synthèse IFRS_201112 V0" xfId="2250" xr:uid="{C00DE2DA-814E-4958-B90E-97E9D7186803}"/>
    <cellStyle name="_Heading_prestemp_Queen III - PPA reversal Banking Book - 090630" xfId="2251" xr:uid="{BF15E3B1-FFD3-4181-B3BA-32BF24A5A4BB}"/>
    <cellStyle name="_Heading_prestemp_Queen III - PPA reversal Banking Book - 090630_21h" xfId="2252" xr:uid="{12549E64-36C6-42CA-96F6-C7F08235556F}"/>
    <cellStyle name="_Heading_prestemp_Queen III - PPA reversal Banking Book - 090708h" xfId="2253" xr:uid="{12433A95-9FAE-45E5-8992-1D1971F7C371}"/>
    <cellStyle name="_Heading_prestemp_Queen III - PPA reversal Banking Book - 090709 12h vm pour databook" xfId="2254" xr:uid="{205B7D26-E2A1-4D08-8001-7B2813C1BEE1}"/>
    <cellStyle name="_Heading_prestemp_Queen III - Rationalisation des Issued Debts - 090723" xfId="2255" xr:uid="{156E84B6-2AD4-44AD-BA35-F09706E8C139}"/>
    <cellStyle name="_Heading_prestemp_Tableauxà modifier dans états fin_gb_rev" xfId="2256" xr:uid="{615F27BA-41BF-4BE6-953E-DCB3DE9D5BEF}"/>
    <cellStyle name="_Heading_Queen III - PPA reversal Banking Book - 090630" xfId="2257" xr:uid="{FFA1EB3A-3AF9-4916-AAEA-C95F7AE983A4}"/>
    <cellStyle name="_Heading_Queen III - PPA reversal Banking Book - 090630_21h" xfId="2258" xr:uid="{0039E490-DB03-40DC-9A0B-495E19BF97D2}"/>
    <cellStyle name="_Heading_Queen III - PPA reversal Banking Book - 090708h" xfId="2259" xr:uid="{5BA8A194-0D7F-4146-9FA9-B364AF4A201C}"/>
    <cellStyle name="_Heading_Queen III - PPA reversal Banking Book - 090709 12h vm pour databook" xfId="2260" xr:uid="{9B3B2760-19AE-422B-BAB5-D887DDE914C5}"/>
    <cellStyle name="_Heading_Queen III - Rationalisation des Issued Debts - 090723" xfId="2261" xr:uid="{1080DCB8-1232-4C6E-BCA9-F366D38C5F24}"/>
    <cellStyle name="_Heading_Revenue Increase Decrease 04-08" xfId="2262" xr:uid="{88EAFFE6-CAE9-4706-BC2B-B50FE728EF67}"/>
    <cellStyle name="_Heading_Revenue Increase Decrease 04-08 2" xfId="2263" xr:uid="{C2EF51C8-BA9C-4A20-81D7-1992BA8E6C95}"/>
    <cellStyle name="_Heading_Revenue Increase Decrease 04-08_~0950885" xfId="2264" xr:uid="{8700E7A8-DDF0-4BD1-9227-4114E18863F0}"/>
    <cellStyle name="_Heading_Revenue Increase Decrease 04-08_~5830458" xfId="2265" xr:uid="{840F7A00-2D3D-4917-97A1-EA7B7CD63420}"/>
    <cellStyle name="_Heading_Revenue Increase Decrease 04-08_~8064952" xfId="2266" xr:uid="{22912AE5-7958-4133-9DE6-370A99EB5999}"/>
    <cellStyle name="_Heading_Revenue Increase Decrease 04-08_Fichier des tableaux ENG_EF_sc590" xfId="2267" xr:uid="{688D3BAC-E810-45F9-B4D1-78B95BF0A900}"/>
    <cellStyle name="_Heading_Revenue Increase Decrease 04-08_Master états financiers de synthèse IFRS_201112 V0" xfId="2268" xr:uid="{C74C9772-F8BC-41B3-B7D1-2BF0B3991DA7}"/>
    <cellStyle name="_Heading_Revenue Increase Decrease 04-08_Queen III - PPA reversal Banking Book - 090630" xfId="2269" xr:uid="{F9D5DC77-6B2D-4F8E-A5AE-C70E376B42E7}"/>
    <cellStyle name="_Heading_Revenue Increase Decrease 04-08_Queen III - PPA reversal Banking Book - 090630_21h" xfId="2270" xr:uid="{ED52432B-EDCD-4B89-9C7A-00EB5C3CB065}"/>
    <cellStyle name="_Heading_Revenue Increase Decrease 04-08_Queen III - PPA reversal Banking Book - 090708h" xfId="2271" xr:uid="{98A54FFC-D3E5-404B-9D62-08172DD52466}"/>
    <cellStyle name="_Heading_Revenue Increase Decrease 04-08_Queen III - PPA reversal Banking Book - 090709 12h vm pour databook" xfId="2272" xr:uid="{C2C0785D-ECDE-4138-BD3C-D95E70386D13}"/>
    <cellStyle name="_Heading_Revenue Increase Decrease 04-08_Queen III - Rationalisation des Issued Debts - 090723" xfId="2273" xr:uid="{F0336A18-40F3-4EA8-A07A-A21435108239}"/>
    <cellStyle name="_Heading_Revenue Increase Decrease 04-08_Tableauxà modifier dans états fin_gb_rev" xfId="2274" xr:uid="{F50D5C26-CC42-4B69-A4A1-D55151A68694}"/>
    <cellStyle name="_Heading_Tableauxà modifier dans états fin_gb_rev" xfId="2275" xr:uid="{951C882F-449A-45B4-818B-919230F4CAC7}"/>
    <cellStyle name="_Hh" xfId="2276" xr:uid="{97535E83-E352-4C50-ABE0-FA0D27050233}"/>
    <cellStyle name="_Highlight" xfId="2277" xr:uid="{614148E9-D4CC-4D1D-91E7-35366D601847}"/>
    <cellStyle name="_Highlight 10" xfId="2278" xr:uid="{EAA90CE8-E01D-4EF8-853E-2DF58439F281}"/>
    <cellStyle name="_Highlight 11" xfId="2279" xr:uid="{067414B6-EDAC-4590-B012-8E00A7D2E4B5}"/>
    <cellStyle name="_Highlight 12" xfId="2280" xr:uid="{1D6624DA-E432-4857-9EED-5A783EF7ACAA}"/>
    <cellStyle name="_Highlight 13" xfId="2281" xr:uid="{6700AADC-2006-4C54-91D6-EC53C83EE522}"/>
    <cellStyle name="_Highlight 14" xfId="2282" xr:uid="{31198683-8E48-4D5A-9BD0-82EDEC863E99}"/>
    <cellStyle name="_Highlight 15" xfId="2283" xr:uid="{EA17ED98-FBA8-422F-9AB9-C12CA60CB051}"/>
    <cellStyle name="_Highlight 16" xfId="2284" xr:uid="{10BABEA2-53FD-4D3C-A4EC-60F03B1BAF97}"/>
    <cellStyle name="_Highlight 17" xfId="2285" xr:uid="{AF2EB033-6E8E-4783-9A47-86FA64874C26}"/>
    <cellStyle name="_Highlight 2" xfId="2286" xr:uid="{4E112777-EB2F-4494-83A1-F5FF9C8FB0E6}"/>
    <cellStyle name="_Highlight 2 2" xfId="2287" xr:uid="{7391B553-D314-417E-A465-63EC112472BE}"/>
    <cellStyle name="_Highlight 2 2 2" xfId="2288" xr:uid="{DBB3C125-FB80-49DC-AB04-8D7579C0A61F}"/>
    <cellStyle name="_Highlight 2 3" xfId="2289" xr:uid="{4EEE06CA-FBAF-44C0-A5B7-6DBDC72C7FB5}"/>
    <cellStyle name="_Highlight 2_Degas HFTO" xfId="2290" xr:uid="{2C6983CC-B55A-4891-9007-A671FCA2423A}"/>
    <cellStyle name="_Highlight 3" xfId="2291" xr:uid="{F7ED74F2-3EB1-4FBC-A558-DFE9D93DA020}"/>
    <cellStyle name="_Highlight 3 2" xfId="2292" xr:uid="{79272458-1829-45E0-8FF7-382B4B10F195}"/>
    <cellStyle name="_Highlight 4" xfId="2293" xr:uid="{5169CF49-D4EB-4385-87CD-B0521CE4E3FC}"/>
    <cellStyle name="_Highlight 5" xfId="2294" xr:uid="{8356C985-534B-4617-8BB5-C66B17A11751}"/>
    <cellStyle name="_Highlight 6" xfId="2295" xr:uid="{64EB8785-916A-410F-93CF-C961859A0A18}"/>
    <cellStyle name="_Highlight 7" xfId="2296" xr:uid="{1F363D6D-38C2-4090-ACA6-A85F9CE2D1CF}"/>
    <cellStyle name="_Highlight 8" xfId="2297" xr:uid="{5721CCCB-4BD3-4644-8E6A-B6B96BF18323}"/>
    <cellStyle name="_Highlight 9" xfId="2298" xr:uid="{8FA6CA8B-A8FB-4310-A788-27E351B4C03F}"/>
    <cellStyle name="_Highlight_Caroline Model" xfId="2299" xr:uid="{3114BF03-8BD9-4D12-8BE8-76B39755BB1C}"/>
    <cellStyle name="_Highlight_Caroline Model 10" xfId="2300" xr:uid="{81667AC4-8BD2-477C-84AA-51A91E2FBEB5}"/>
    <cellStyle name="_Highlight_Caroline Model 11" xfId="2301" xr:uid="{2F520751-C052-44F5-9246-2F7D3E635013}"/>
    <cellStyle name="_Highlight_Caroline Model 12" xfId="2302" xr:uid="{B2AED63E-B470-49DB-86D2-9C320E792239}"/>
    <cellStyle name="_Highlight_Caroline Model 13" xfId="2303" xr:uid="{F4A24CF7-BE19-49C8-8ACF-AA4229D9E774}"/>
    <cellStyle name="_Highlight_Caroline Model 14" xfId="2304" xr:uid="{7197EEEA-147B-4BD2-B240-84911B5D61C3}"/>
    <cellStyle name="_Highlight_Caroline Model 15" xfId="2305" xr:uid="{12BC5847-3955-4430-A2E8-57D0314C56CD}"/>
    <cellStyle name="_Highlight_Caroline Model 16" xfId="2306" xr:uid="{C3A86AEA-3F48-47A9-BDC1-0CA202C996A0}"/>
    <cellStyle name="_Highlight_Caroline Model 17" xfId="2307" xr:uid="{B2B64EC5-4FEF-412B-B9A1-470094A79D8D}"/>
    <cellStyle name="_Highlight_Caroline Model 2" xfId="2308" xr:uid="{9610B4D9-788D-4443-83E1-FBCBB24E55A8}"/>
    <cellStyle name="_Highlight_Caroline Model 2_Degas HFTO" xfId="2309" xr:uid="{E16699A0-D610-466B-939A-F79699DA0C9E}"/>
    <cellStyle name="_Highlight_Caroline Model 3" xfId="2310" xr:uid="{13D32E2D-1D88-45EE-9725-570D3CF58C3A}"/>
    <cellStyle name="_Highlight_Caroline Model 4" xfId="2311" xr:uid="{32EAB6EB-3429-40F2-8F8A-CB2F0D10523E}"/>
    <cellStyle name="_Highlight_Caroline Model 5" xfId="2312" xr:uid="{C98A50B3-4F3B-4756-B404-739FEDF22628}"/>
    <cellStyle name="_Highlight_Caroline Model 6" xfId="2313" xr:uid="{DB794507-0568-4114-87AA-9088D796D79A}"/>
    <cellStyle name="_Highlight_Caroline Model 7" xfId="2314" xr:uid="{BA747317-00D7-4EE0-8FFE-CD97DB70C4CD}"/>
    <cellStyle name="_Highlight_Caroline Model 8" xfId="2315" xr:uid="{69C57C5C-70F3-4A52-9B63-72B7465776C3}"/>
    <cellStyle name="_Highlight_Caroline Model 9" xfId="2316" xr:uid="{DFE6BF09-55F4-47E7-A769-0D448E8D1DBE}"/>
    <cellStyle name="_Highlight_Caroline Model_Degas HFTO" xfId="2317" xr:uid="{2B3F6DBD-645D-437E-8629-E49A942E0515}"/>
    <cellStyle name="_Highlight_Caroline Model_Display" xfId="2318" xr:uid="{0B63FDED-F942-4E49-A297-56DFEFDE6E81}"/>
    <cellStyle name="_Highlight_Caroline Model_Sheet1" xfId="2319" xr:uid="{5FA5CA74-B617-4AF2-9753-9354AFD148B7}"/>
    <cellStyle name="_Highlight_Comps 24May02_Final" xfId="2320" xr:uid="{1F8D4F68-7342-46C5-AA7A-5A119785B59E}"/>
    <cellStyle name="_Highlight_Comps 24May02_Final 10" xfId="2321" xr:uid="{2FB321A3-2CDA-4E39-AA85-CC0446661EAC}"/>
    <cellStyle name="_Highlight_Comps 24May02_Final 11" xfId="2322" xr:uid="{896ED043-EC3D-40E9-9DA0-71BEB499FF1B}"/>
    <cellStyle name="_Highlight_Comps 24May02_Final 12" xfId="2323" xr:uid="{E1435EB0-DC05-4B67-8FDF-DB0A10A54A4C}"/>
    <cellStyle name="_Highlight_Comps 24May02_Final 13" xfId="2324" xr:uid="{45949EE2-644B-45E2-89DA-784E10878F40}"/>
    <cellStyle name="_Highlight_Comps 24May02_Final 14" xfId="2325" xr:uid="{75D615E0-FE85-4563-86A1-BB30FF887AD9}"/>
    <cellStyle name="_Highlight_Comps 24May02_Final 15" xfId="2326" xr:uid="{08A0D029-C821-4735-B26F-1427374E0E1C}"/>
    <cellStyle name="_Highlight_Comps 24May02_Final 16" xfId="2327" xr:uid="{79AE29BB-427A-49D7-976F-53F737C68C4E}"/>
    <cellStyle name="_Highlight_Comps 24May02_Final 17" xfId="2328" xr:uid="{D63DC443-C9CA-44C9-87D6-F04CF0A9D0CF}"/>
    <cellStyle name="_Highlight_Comps 24May02_Final 2" xfId="2329" xr:uid="{014ABF69-EE64-4146-86D8-7EC90DCBEC98}"/>
    <cellStyle name="_Highlight_Comps 24May02_Final 3" xfId="2330" xr:uid="{EA54E3A5-B5A9-4426-BA34-62B5FCCE6126}"/>
    <cellStyle name="_Highlight_Comps 24May02_Final 4" xfId="2331" xr:uid="{99F30493-5922-42C7-A462-5D69A437C7D6}"/>
    <cellStyle name="_Highlight_Comps 24May02_Final 5" xfId="2332" xr:uid="{E0525F0F-A7BE-451B-9142-C9F04D37E6D6}"/>
    <cellStyle name="_Highlight_Comps 24May02_Final 6" xfId="2333" xr:uid="{DE1131DC-D579-484E-BAD0-B6A7D40B2493}"/>
    <cellStyle name="_Highlight_Comps 24May02_Final 7" xfId="2334" xr:uid="{FA606A1F-9B0C-4A00-B8C6-C30D57C759AD}"/>
    <cellStyle name="_Highlight_Comps 24May02_Final 8" xfId="2335" xr:uid="{22D983C2-2E9F-4E5D-8FA3-9528EB02A671}"/>
    <cellStyle name="_Highlight_Comps 24May02_Final 9" xfId="2336" xr:uid="{21EDF07F-0F60-4EC5-9DF3-DC00DDE317AA}"/>
    <cellStyle name="_Highlight_Comps 24May02_Final_Degas HFTO" xfId="2337" xr:uid="{C652AFA2-D297-4396-B1AF-BC4FD79FB4F8}"/>
    <cellStyle name="_Highlight_Comps 24May02_Final_Display" xfId="2338" xr:uid="{900BE2C5-8752-4304-81E0-A40E48A9AEEA}"/>
    <cellStyle name="_Highlight_Comps 24May02_Final_Sheet1" xfId="2339" xr:uid="{D097CCBC-ABEF-4434-85EF-231880377263}"/>
    <cellStyle name="_Highlight_Degas HFTO" xfId="2340" xr:uid="{8532932E-70EA-4102-A57E-3950C6EBB799}"/>
    <cellStyle name="_Highlight_Display" xfId="2341" xr:uid="{7A8EC24A-421A-41CA-9DAB-73AF6EA96412}"/>
    <cellStyle name="_Highlight_Financials" xfId="2342" xr:uid="{D05CA0F7-72A9-401F-BD24-A00CFEE456F0}"/>
    <cellStyle name="_Highlight_Financials 10" xfId="2343" xr:uid="{4FFC813F-676A-4497-82C3-70740E8DD9DE}"/>
    <cellStyle name="_Highlight_Financials 11" xfId="2344" xr:uid="{F13D04A9-8CE1-42D8-A2B1-3B5207F36ED9}"/>
    <cellStyle name="_Highlight_Financials 12" xfId="2345" xr:uid="{A40B0D1E-5FAD-4BE7-8E93-4C1ECF05DD06}"/>
    <cellStyle name="_Highlight_Financials 13" xfId="2346" xr:uid="{A1663A8E-835B-417E-892C-823382B1CA23}"/>
    <cellStyle name="_Highlight_Financials 14" xfId="2347" xr:uid="{8F45EF26-DA6F-4C27-BDCC-7AD97B54FA76}"/>
    <cellStyle name="_Highlight_Financials 15" xfId="2348" xr:uid="{ADB5BEB1-4763-4394-8FB6-C9339867BAA3}"/>
    <cellStyle name="_Highlight_Financials 16" xfId="2349" xr:uid="{3AEC5CF8-CFEB-4575-BB43-2900367642EE}"/>
    <cellStyle name="_Highlight_Financials 17" xfId="2350" xr:uid="{ABA10E3B-3CCC-4571-921E-C4175A590742}"/>
    <cellStyle name="_Highlight_Financials 2" xfId="2351" xr:uid="{181CFEE1-1918-4052-B5A7-49E550183385}"/>
    <cellStyle name="_Highlight_Financials 2_Degas HFTO" xfId="2352" xr:uid="{0A3BFE70-5E6B-42CE-BBBA-248314D9DBD7}"/>
    <cellStyle name="_Highlight_Financials 3" xfId="2353" xr:uid="{D31B57FF-3BF1-4390-902A-E6C19464702E}"/>
    <cellStyle name="_Highlight_Financials 4" xfId="2354" xr:uid="{E7102B0F-7490-4D3A-8F37-28DD6D4CF3A4}"/>
    <cellStyle name="_Highlight_Financials 5" xfId="2355" xr:uid="{D42DA3FD-7025-4A82-A537-41A30EB2A8FF}"/>
    <cellStyle name="_Highlight_Financials 6" xfId="2356" xr:uid="{73F8D9C7-D888-426D-A898-766A3A13C7A3}"/>
    <cellStyle name="_Highlight_Financials 7" xfId="2357" xr:uid="{5C860C96-7A08-485B-9856-1BBA34D6A9E8}"/>
    <cellStyle name="_Highlight_Financials 8" xfId="2358" xr:uid="{F4AE087F-4BD9-47AD-B568-66541E334838}"/>
    <cellStyle name="_Highlight_Financials 9" xfId="2359" xr:uid="{11197C4A-C3C6-4F62-AB50-E7D27C265200}"/>
    <cellStyle name="_Highlight_Financials_Degas HFTO" xfId="2360" xr:uid="{078A1D54-1B3D-4382-9B43-449CB05DC0C0}"/>
    <cellStyle name="_Highlight_Financials_Display" xfId="2361" xr:uid="{7F87C4DB-7459-4B69-A6B2-03C37EE93FA8}"/>
    <cellStyle name="_Highlight_Financials_Sheet1" xfId="2362" xr:uid="{CE6FBDEC-6121-4044-81C8-BDBFE48DEAD9}"/>
    <cellStyle name="_Highlight_Management Numbers Linked" xfId="2363" xr:uid="{F92E5112-6309-4127-948F-AEF31DF29487}"/>
    <cellStyle name="_Highlight_Management Numbers Linked 10" xfId="2364" xr:uid="{23D49927-D50F-4F53-801C-1BB9ED9FF77F}"/>
    <cellStyle name="_Highlight_Management Numbers Linked 11" xfId="2365" xr:uid="{070DE7A2-4B06-4D14-884B-624E537B304E}"/>
    <cellStyle name="_Highlight_Management Numbers Linked 12" xfId="2366" xr:uid="{8E3BC9A0-2771-4375-8A4D-ACE96FE60A61}"/>
    <cellStyle name="_Highlight_Management Numbers Linked 13" xfId="2367" xr:uid="{8685A3DB-B0ED-43B8-83EC-89250465CE93}"/>
    <cellStyle name="_Highlight_Management Numbers Linked 14" xfId="2368" xr:uid="{C110E5A7-6FE4-4CD5-8E9F-4A69D03C9B0E}"/>
    <cellStyle name="_Highlight_Management Numbers Linked 15" xfId="2369" xr:uid="{A1024911-D5C1-4D30-AC95-C2C4F3796356}"/>
    <cellStyle name="_Highlight_Management Numbers Linked 16" xfId="2370" xr:uid="{D446CCF4-A908-4D41-AFB9-A1AE2F3A2EFA}"/>
    <cellStyle name="_Highlight_Management Numbers Linked 17" xfId="2371" xr:uid="{DBBF14E6-1C03-49EB-A2F4-102957569756}"/>
    <cellStyle name="_Highlight_Management Numbers Linked 2" xfId="2372" xr:uid="{C4B90194-C5B7-4AE7-A332-AC07C760CFB5}"/>
    <cellStyle name="_Highlight_Management Numbers Linked 2 2" xfId="2373" xr:uid="{235DA2C6-CE3F-4504-B363-35A7E3BC7E0D}"/>
    <cellStyle name="_Highlight_Management Numbers Linked 2_Degas HFTO" xfId="2374" xr:uid="{4A9B2B43-2BD8-4010-86A2-4A8B4A33015C}"/>
    <cellStyle name="_Highlight_Management Numbers Linked 3" xfId="2375" xr:uid="{4DF03608-C5EE-45E1-B960-6576E5E664DA}"/>
    <cellStyle name="_Highlight_Management Numbers Linked 4" xfId="2376" xr:uid="{F21979B9-CBDE-4211-81E2-B9F60FA6B901}"/>
    <cellStyle name="_Highlight_Management Numbers Linked 5" xfId="2377" xr:uid="{CDDD99F7-E808-42D4-985A-7243D2F0CE5D}"/>
    <cellStyle name="_Highlight_Management Numbers Linked 6" xfId="2378" xr:uid="{20DDDE30-F990-4FF4-A986-C629AB35465E}"/>
    <cellStyle name="_Highlight_Management Numbers Linked 7" xfId="2379" xr:uid="{C37A30ED-F85A-4280-B71D-A98AFC95E7E9}"/>
    <cellStyle name="_Highlight_Management Numbers Linked 8" xfId="2380" xr:uid="{B2B521A4-DAE5-4829-8A69-90EBEC315C02}"/>
    <cellStyle name="_Highlight_Management Numbers Linked 9" xfId="2381" xr:uid="{E94C5639-5C0E-4FF1-98D6-A6C8E5CA1D9E}"/>
    <cellStyle name="_Highlight_Management Numbers Linked_Degas HFTO" xfId="2382" xr:uid="{AD992078-D477-42C3-89E4-84CFB32D9962}"/>
    <cellStyle name="_Highlight_Management Numbers Linked_Display" xfId="2383" xr:uid="{9A67A3BB-D0AF-405A-84FB-E8BA8A7FF07C}"/>
    <cellStyle name="_Highlight_Management Numbers Linked_Sheet1" xfId="2384" xr:uid="{EDDCC800-5AE3-47B8-985D-4A55C37C8E4A}"/>
    <cellStyle name="_Highlight_Revenue Increase Decrease 04-08" xfId="2385" xr:uid="{63B61EBF-7EC8-4DD5-9909-7FE0388EDFE6}"/>
    <cellStyle name="_Highlight_Revenue Increase Decrease 04-08 10" xfId="2386" xr:uid="{8D05644F-7377-4F2B-AF5A-582088431129}"/>
    <cellStyle name="_Highlight_Revenue Increase Decrease 04-08 11" xfId="2387" xr:uid="{35852082-0955-49BB-9422-EE6846466883}"/>
    <cellStyle name="_Highlight_Revenue Increase Decrease 04-08 12" xfId="2388" xr:uid="{AC458039-A712-4E46-82E7-AC59AF835E77}"/>
    <cellStyle name="_Highlight_Revenue Increase Decrease 04-08 13" xfId="2389" xr:uid="{9591D654-8EAF-45C4-82E5-C4C181D96328}"/>
    <cellStyle name="_Highlight_Revenue Increase Decrease 04-08 14" xfId="2390" xr:uid="{9136A45C-6F6A-4AC6-BDBC-C7D36070CF77}"/>
    <cellStyle name="_Highlight_Revenue Increase Decrease 04-08 15" xfId="2391" xr:uid="{20DBB960-E8FC-42BF-BE67-E2774DCA3B07}"/>
    <cellStyle name="_Highlight_Revenue Increase Decrease 04-08 16" xfId="2392" xr:uid="{6B9E445D-A472-48E4-AF9C-E349F996DC12}"/>
    <cellStyle name="_Highlight_Revenue Increase Decrease 04-08 17" xfId="2393" xr:uid="{13F491DC-9918-4E27-8D74-5B3566CE46E9}"/>
    <cellStyle name="_Highlight_Revenue Increase Decrease 04-08 2" xfId="2394" xr:uid="{9208139B-E8C8-4BF0-8DAA-E97F996AEBCF}"/>
    <cellStyle name="_Highlight_Revenue Increase Decrease 04-08 2 2" xfId="2395" xr:uid="{68EB8FF9-076B-43FD-B56F-23C33B7B04F9}"/>
    <cellStyle name="_Highlight_Revenue Increase Decrease 04-08 2_Degas HFTO" xfId="2396" xr:uid="{AA1EB6F8-7C75-443A-AE3E-472B2D4A76E8}"/>
    <cellStyle name="_Highlight_Revenue Increase Decrease 04-08 3" xfId="2397" xr:uid="{CE1A0F58-E05E-4E37-93E5-4EB40D2F61DE}"/>
    <cellStyle name="_Highlight_Revenue Increase Decrease 04-08 4" xfId="2398" xr:uid="{7CDC3D80-7A37-4B79-B5C7-C52D6995A9E0}"/>
    <cellStyle name="_Highlight_Revenue Increase Decrease 04-08 5" xfId="2399" xr:uid="{B85DE877-B930-437D-87D6-06AE4E528291}"/>
    <cellStyle name="_Highlight_Revenue Increase Decrease 04-08 6" xfId="2400" xr:uid="{867F2D58-6704-46CC-8370-09B5AA25B06F}"/>
    <cellStyle name="_Highlight_Revenue Increase Decrease 04-08 7" xfId="2401" xr:uid="{59E752D9-1FEA-4DD2-BC8D-AEC16A087F4B}"/>
    <cellStyle name="_Highlight_Revenue Increase Decrease 04-08 8" xfId="2402" xr:uid="{BFAD681E-88EE-45CD-ACE0-2BC86F198326}"/>
    <cellStyle name="_Highlight_Revenue Increase Decrease 04-08 9" xfId="2403" xr:uid="{2B1D9C35-DD3C-4868-8877-677B29119443}"/>
    <cellStyle name="_Highlight_Revenue Increase Decrease 04-08_Degas HFTO" xfId="2404" xr:uid="{21A53F24-4768-47D6-BD22-84F68BED9FE9}"/>
    <cellStyle name="_Highlight_Revenue Increase Decrease 04-08_Display" xfId="2405" xr:uid="{D126AF87-98CD-4D9B-8057-A8134DC1F4A1}"/>
    <cellStyle name="_Highlight_Revenue Increase Decrease 04-08_Sheet1" xfId="2406" xr:uid="{C96EA4DD-FFA5-4EDC-A63C-A4D63EA3AD75}"/>
    <cellStyle name="_Highlight_Sheet1" xfId="2407" xr:uid="{B3E59F9C-48F8-4E76-AF8F-16B15AD27776}"/>
    <cellStyle name="_HT AFS Securities pays non BO comentado JUN (GRAL) V.1" xfId="2408" xr:uid="{5E73EE49-5A18-4763-BDF9-6F06F114073D}"/>
    <cellStyle name="_HT AFS Securities pays non BO comentado JUN (GRAL) V.1_Annexe AFS_ Taiwan vie_BNPP Q12010" xfId="2409" xr:uid="{E669B277-3639-40C9-8555-EE2AA4BEECF8}"/>
    <cellStyle name="_HT diferido est. Vida 12.06. Ultima Version" xfId="2410" xr:uid="{13A29281-994F-4062-9B85-B81F34F9DFA0}"/>
    <cellStyle name="_HT diferido est. Vida 12.06. Ultima Version_Annexe AFS_ Taiwan vie_BNPP Q12010" xfId="2411" xr:uid="{1EED4479-4244-4777-8BA7-A92228F515A3}"/>
    <cellStyle name="_ID RISK" xfId="2412" xr:uid="{BD1AEB83-1A99-4675-97F9-A90EDBA6084A}"/>
    <cellStyle name="_ID RISK 2" xfId="2413" xr:uid="{6CBB3D8B-E59E-4E7D-86CA-19404820730B}"/>
    <cellStyle name="_ID RISK 2 2" xfId="2414" xr:uid="{6F4FBE1C-3500-4FF1-A6E5-783E1835D71C}"/>
    <cellStyle name="_ID RISK 2 2 2" xfId="2415" xr:uid="{9515C37F-3281-4F0A-BD7E-969B16FB6394}"/>
    <cellStyle name="_ID RISK 2 3" xfId="2416" xr:uid="{98E346BF-538B-42BA-974B-971155A37CD8}"/>
    <cellStyle name="_ID RISK 3" xfId="2417" xr:uid="{04255B61-2F68-4730-8A81-FCE5D0D3610B}"/>
    <cellStyle name="_ID RISK 3 2" xfId="2418" xr:uid="{C0969F26-751C-4A97-BDA5-5383181C215D}"/>
    <cellStyle name="_ID RISK 4" xfId="2419" xr:uid="{8E53F779-980D-40D0-9FA7-86A09E6D6DFD}"/>
    <cellStyle name="_ID RISK_Annexe 7c (2)" xfId="2420" xr:uid="{EBA22E18-426B-4870-A924-7A7732A16474}"/>
    <cellStyle name="_ID RISK_annexe 7c mise à jour uk" xfId="2421" xr:uid="{8EBCE229-BB24-49B6-9914-17C78AF7F053}"/>
    <cellStyle name="_ID RISK_Annexes FR" xfId="2422" xr:uid="{0FC63490-0D56-4C26-A77D-43BB34C1B76D}"/>
    <cellStyle name="_Info Sheet" xfId="2423" xr:uid="{31827C40-C0DA-4D9D-8FF6-EF020594FE86}"/>
    <cellStyle name="_Instructions Annexe 7c" xfId="2424" xr:uid="{CA8AFFAF-A187-4CA7-B569-99A964C3CC25}"/>
    <cellStyle name="_Instructions appendix 7c" xfId="2425" xr:uid="{765E8134-870F-4585-A548-6AD6461CE3D8}"/>
    <cellStyle name="_Italie_AdE_01T4" xfId="2426" xr:uid="{937FE488-8E89-41BB-973E-88BD4D2DAF68}"/>
    <cellStyle name="_Italie_AdE_02T1" xfId="2427" xr:uid="{025E4F8C-140C-49F5-AF08-8B165C71BC85}"/>
    <cellStyle name="_Italie_Ade_02T3" xfId="2428" xr:uid="{AED0D061-26ED-485D-B165-AA57B8BAAB21}"/>
    <cellStyle name="_Italie_Ade_02T4_Cardif SpA" xfId="2429" xr:uid="{E0F06D6A-E2BE-4D0A-A45A-B9EC9F2FBA27}"/>
    <cellStyle name="_Italie_Ade_02T4_Cardif SpA.xls Graphique 1" xfId="2430" xr:uid="{DD3DC88F-2DA1-4802-A9BD-63AA0CAD7466}"/>
    <cellStyle name="_Italie_Ade_02T4_Cardif SpA.xls Graphique 2" xfId="2431" xr:uid="{073C1DFC-2DCA-4A39-AC78-8069A25ED749}"/>
    <cellStyle name="_Italie_Ade_02T4_Cardif SV  RD" xfId="2432" xr:uid="{C82FD77A-774C-4838-9EAF-E095A81856DC}"/>
    <cellStyle name="_Italie_Ade_02T4_Cardif SV  RD(def)" xfId="2433" xr:uid="{87A14BA3-D107-42B7-8E6E-E29534BB3FDD}"/>
    <cellStyle name="_Italie_Ade_02T4_Cardif SV  RD(def).xls Graphique 1" xfId="2434" xr:uid="{5E2B8D2D-3FDD-4113-A73D-75248181A53B}"/>
    <cellStyle name="_Italie_Ade_02T4_Cardif SV  RD(def).xls Graphique 2" xfId="2435" xr:uid="{1CDC80DF-5B94-4887-967A-F6BC086CC3FD}"/>
    <cellStyle name="_Italie_Ade_02T4_Cardif SV &amp; RD" xfId="2436" xr:uid="{9EEFA8CE-8684-4080-9A3B-148614AB6E06}"/>
    <cellStyle name="_Italie_Ade_02T4_Centrovita.xls Graphique 1" xfId="2437" xr:uid="{F04225C4-34AA-4B6E-ACB9-EA391702E006}"/>
    <cellStyle name="_Italie_Ade_02T4_Centrovita.xls Graphique 2" xfId="2438" xr:uid="{C32BA70D-261C-4A18-B79E-EE5545BD9836}"/>
    <cellStyle name="_Italie_AdE_03T1_Centrovita" xfId="2439" xr:uid="{3A1BA60E-0754-4AC0-88DA-9C3A12732519}"/>
    <cellStyle name="_Italie_AdE_03T3_Cardif  SV  RD" xfId="2440" xr:uid="{18700097-BEEB-46B3-8E18-9E4CA075E9E4}"/>
    <cellStyle name="_Italie_Ade_03T3_Cardif SpA" xfId="2441" xr:uid="{8A0283A2-A8C2-4379-A0C5-F7DD619F8989}"/>
    <cellStyle name="_Italie_AdE_03T4_Cardif  SV  RD" xfId="2442" xr:uid="{F1C3594A-3DB9-4E33-93B4-690420835FD1}"/>
    <cellStyle name="_Italie_Ade_03T4_Cardif SpA" xfId="2443" xr:uid="{02689542-C20A-433E-8D65-83DF21D1CDE2}"/>
    <cellStyle name="_Italie_AdE_04T1_Cardif  SV RD" xfId="2444" xr:uid="{FD8FE06D-9E91-431A-AD8C-16912EFAAF8F}"/>
    <cellStyle name="_Italie_Ade_04T1_Cardif SpA" xfId="2445" xr:uid="{9A13FF57-BD4E-4194-B12E-50F12E140E8A}"/>
    <cellStyle name="_Italie_AdE_04T2 Cardif  SV RD" xfId="2446" xr:uid="{5F970C7D-1467-47AF-AD4C-E8974F0CE0A6}"/>
    <cellStyle name="_Italie_AdE_04T2 Cardif  SV RD (DE)" xfId="2447" xr:uid="{6FA2554F-0090-44C5-B9D0-D9B9B028B4AF}"/>
    <cellStyle name="_Italie_AdE_04T2 Cardif  SV RD(DE)" xfId="2448" xr:uid="{D344B30E-AAB7-4D72-821C-FBCFF256E644}"/>
    <cellStyle name="_Italie_AdE_04T2 Cardif  SV RDdef" xfId="2449" xr:uid="{80AC55CB-9140-42D4-96CD-A34DAAF97CE8}"/>
    <cellStyle name="_Italie_Ade_04T2 Cardif SpA (def 23_07)" xfId="2450" xr:uid="{DC6CC5E9-6948-4B3D-B94C-C93C04CCF6AB}"/>
    <cellStyle name="_Italie_Ade_04T2 Cardif SpA_TAPPO" xfId="2451" xr:uid="{3EE2C5BD-9881-42EA-B8D0-CBEA6C61C0E4}"/>
    <cellStyle name="_Italie_Ade_04T2 Cardif SpA_TAPPOdef" xfId="2452" xr:uid="{6C90C57D-19B6-468F-A5B0-E23013A58ACE}"/>
    <cellStyle name="_Italie_Ade_04T2_Cardif SpA" xfId="2453" xr:uid="{FE9378EC-6AEE-45FC-B590-C667258344B2}"/>
    <cellStyle name="_Italie_Ade_04T2_Centrovita" xfId="2454" xr:uid="{37FC3C32-8502-4D9F-8F3F-675E06F6719F}"/>
    <cellStyle name="_Italie_Ade_04T3 Cardif SpA" xfId="2455" xr:uid="{9CBF9192-B1FE-4828-9F2A-8DEBE819796F}"/>
    <cellStyle name="_Italie_AdE_04T3 Cardif SV RD" xfId="2456" xr:uid="{3537ABEC-B806-436B-9D56-23B3681F89FD}"/>
    <cellStyle name="_Italie_Ade_04T4 Cardif SpA" xfId="2457" xr:uid="{7038AAAB-7055-401F-AFE0-77649D9692A4}"/>
    <cellStyle name="_Italie_Ade_04T4 Cardif SpA 26-01-05 ore 17-00" xfId="2458" xr:uid="{6F4D3753-B359-4331-A45A-2A0F454429D4}"/>
    <cellStyle name="_Italie_AdE_04T4 Cardif SV RD" xfId="2459" xr:uid="{1ABB6CD3-BC89-4924-8BBA-78B1B4D8D95C}"/>
    <cellStyle name="_Italie_Ade_04T4 Centrovita" xfId="2460" xr:uid="{5196DFE7-6FB3-46D2-BD8C-31AA77F1E6CF}"/>
    <cellStyle name="_Italie_Ade_05T1 Cardif SpA" xfId="2461" xr:uid="{52F1BB16-3CB2-436B-BBE4-D768BA43F86A}"/>
    <cellStyle name="_Italie_AdE_05T1 Cardif SV RD" xfId="2462" xr:uid="{CCFA1011-CCF9-44AC-8071-A7AF44BE5526}"/>
    <cellStyle name="_Italie_Ade_05T2 Cardif SpA" xfId="2463" xr:uid="{090128D3-C62F-484A-917F-1D32344FA687}"/>
    <cellStyle name="_Italie_AdE_05T2 Cardif SV RD" xfId="2464" xr:uid="{428A880A-7FE9-4410-B6CC-A9390CE026C8}"/>
    <cellStyle name="_Italie_Ade_05T3 Cardif SpA" xfId="2465" xr:uid="{F0AB3D50-2708-4736-B62C-FC85DBCF6A27}"/>
    <cellStyle name="_Italie_AdE_05T3 Cardif SV RD" xfId="2466" xr:uid="{EDBB020B-1980-4227-9018-766172D3748C}"/>
    <cellStyle name="_Italie_Ade_05T4 Cardif SpA" xfId="2467" xr:uid="{8BAD9B52-EAC2-4C83-B395-39BCAD57CB32}"/>
    <cellStyle name="_Italie_AdE_05T4 Cardif SV RD" xfId="2468" xr:uid="{C5DA417A-0ACF-4801-B8B6-A1F175F2ADAE}"/>
    <cellStyle name="_Italie_AdE_05T4 Cardif SV RDv2" xfId="2469" xr:uid="{6BDC7E5C-A808-4BF1-961D-91B064DE19AC}"/>
    <cellStyle name="_Italie_AdE_05T4 Cardif SV RDv4" xfId="2470" xr:uid="{D60767B6-57B8-47F6-AA7F-DE7103CC25EE}"/>
    <cellStyle name="_Italie_Ade_06T1 Cardif SpA" xfId="2471" xr:uid="{6B4976B6-17E1-4B54-A92E-DAA121B32B2A}"/>
    <cellStyle name="_Italie_Ade_06T1 Cardif SpA da utilizzare per 06T2" xfId="2472" xr:uid="{ACF86DFC-5306-44BE-AA1E-70D6BA9E532F}"/>
    <cellStyle name="_Italie_AdE_06T1 Cardif SV RD" xfId="2473" xr:uid="{53582A1E-11E9-4C89-847F-B6FC4BAC32B0}"/>
    <cellStyle name="_Italie_AdE_06T1 Cardif SV RD da utilizzatre per 06T2" xfId="2474" xr:uid="{613E0415-10CB-45E8-95CC-19DE9C4039B8}"/>
    <cellStyle name="_Italie_AdE_06T1 Cardif SV RDv2" xfId="2475" xr:uid="{114606D0-7332-4892-B3DA-A09EB1EFA527}"/>
    <cellStyle name="_Italie_Ade_06T1 Centrovita da utilizzare per 06T2" xfId="2476" xr:uid="{1D79FC30-C88A-4EE9-9B10-6D6D7D3EF135}"/>
    <cellStyle name="_Italie_Ade_06T2 Cardif SpA" xfId="2477" xr:uid="{E5AD189E-EDFD-4026-B89E-975BDFE522C6}"/>
    <cellStyle name="_Italie_AdE_06T2 Cardif SV RD" xfId="2478" xr:uid="{79F6206E-EC14-4FE5-9733-52368CB8D9C4}"/>
    <cellStyle name="_Italie_Ade_06T3 Cardif SpA" xfId="2479" xr:uid="{02405AAA-D949-4504-83BA-8154D4C935EB}"/>
    <cellStyle name="_Italie_AdE_06T3 Cardif SV RD" xfId="2480" xr:uid="{E90D5F88-BE15-4FEA-9B9C-9B31BA1C346A}"/>
    <cellStyle name="_Italie_Ade_06T3 Centrovita" xfId="2481" xr:uid="{13CAC85C-4B46-40A7-8CD7-6107F5F4D54F}"/>
    <cellStyle name="_Italie_Ade_Cardif SpA Modello" xfId="2482" xr:uid="{2E5506F7-09D7-4B46-8641-34D5AF8C810B}"/>
    <cellStyle name="_Italie_Ade_Centrovita Modello" xfId="2483" xr:uid="{C3F40FCC-99F8-4863-8DF6-B99C1B586BE8}"/>
    <cellStyle name="_Ivy Lane - Vero Request" xfId="2484" xr:uid="{85C702A5-E893-4386-837F-5FEC295599A3}"/>
    <cellStyle name="_Ivy Lane CDO - Ischus Request" xfId="2485" xr:uid="{E2BBFBA3-A005-433F-808A-3F2569AFE2C1}"/>
    <cellStyle name="_jap1200" xfId="2486" xr:uid="{8EDD831B-CFEA-49A5-922A-F25FC755111E}"/>
    <cellStyle name="_junk" xfId="2487" xr:uid="{247079F2-FDC1-4EBC-AA91-F0A1288284C1}"/>
    <cellStyle name="_Justificatifs" xfId="2488" xr:uid="{1CE423B5-C8EC-482C-8BB0-254ABC53DC9A}"/>
    <cellStyle name="_Justificatifs V0911" xfId="2489" xr:uid="{5B6B5628-1C6E-4C1A-A2C9-D4EAAD508458}"/>
    <cellStyle name="_Justificatifs V0911_Etat CA FPBII Fortis - 2011 Q1" xfId="2490" xr:uid="{DC3FE971-454F-4CDA-A343-295A37845485}"/>
    <cellStyle name="_Justificatifs V0911_Etat CA FPBII Fortis - 2011 Q1_Q1_Fortis participations" xfId="2491" xr:uid="{2C713B3F-F6CA-4ACD-B1C1-4615C081CD21}"/>
    <cellStyle name="_Justificatifs V0911_Etat CA FPBII Fortis - 2011 Q1_Var Immo incorp Q2" xfId="2492" xr:uid="{E30D3662-F189-45BF-A1F8-73001D205E34}"/>
    <cellStyle name="_Justificatifs_Feuil1" xfId="2493" xr:uid="{979E028B-EDD0-493C-B2CF-5E4921E3A160}"/>
    <cellStyle name="_Justificatifs_Var Immo incorp Q2" xfId="2494" xr:uid="{3BB055A0-AFC9-44A6-BBDE-A66D13583DB4}"/>
    <cellStyle name="_K - Fitch" xfId="2495" xr:uid="{9A0460B8-4292-45AB-A047-E90B819CE036}"/>
    <cellStyle name="_Knignt_niveau2_Avril19" xfId="2496" xr:uid="{8D81E1E5-57C7-462F-A12E-7BFC0E316E95}"/>
    <cellStyle name="_korealife 06-03 envoye" xfId="2497" xr:uid="{929A29CE-F6C9-4802-A071-E72654A39E70}"/>
    <cellStyle name="_KPN Fixed" xfId="2498" xr:uid="{883DE2A9-C582-4B22-9480-D8A21F8678E8}"/>
    <cellStyle name="_KPN Fixed 2" xfId="2499" xr:uid="{1008A374-632A-4B12-B231-66D7DB9621E9}"/>
    <cellStyle name="_KPN Fixed 2 2" xfId="2500" xr:uid="{A69278BC-7515-4CEC-ABD2-62793700EF02}"/>
    <cellStyle name="_KPN Fixed 2_CONFIGURATION" xfId="2501" xr:uid="{D7F4DC75-F3D5-4959-8174-1F134DF64CE7}"/>
    <cellStyle name="_KPN Fixed 2_CONTROLES" xfId="2502" xr:uid="{0979DEA8-80AA-444C-8777-16AAE121D3E4}"/>
    <cellStyle name="_KPN Fixed 2_Degas HFTO" xfId="2503" xr:uid="{2FDBA763-DEAA-4B90-AABA-97F02EFD7D8A}"/>
    <cellStyle name="_KPN Fixed 2_Sheet2" xfId="2504" xr:uid="{581BD888-3AD1-45C7-9C5F-4E6FAF42293D}"/>
    <cellStyle name="_KPN Fixed 3" xfId="2505" xr:uid="{68B7A59E-C2CF-453A-A211-7965DA1CD942}"/>
    <cellStyle name="_KPN Fixed 4" xfId="2506" xr:uid="{F9E53102-704A-401A-9882-F87692E69B3E}"/>
    <cellStyle name="_KPN Fixed 5" xfId="2507" xr:uid="{C493E2A2-8C96-4408-BD35-A1146B84F07F}"/>
    <cellStyle name="_L2 - Cash Flows" xfId="2508" xr:uid="{D4293430-3C27-45BE-BF16-52C01AB45D50}"/>
    <cellStyle name="_LatAm" xfId="2509" xr:uid="{FCE27AB0-2F2F-43CB-9DC9-6227ED9C6E0F}"/>
    <cellStyle name="_Lead BS (5)" xfId="2510" xr:uid="{0A8B3B99-73C0-49B0-AD5B-6158E05D56D3}"/>
    <cellStyle name="_Lead BS (5) 2" xfId="2511" xr:uid="{156184A5-B4C7-465B-BB79-9C33D328DFC6}"/>
    <cellStyle name="_Lead BS (5) 3" xfId="2512" xr:uid="{05513CEF-77FC-4CAF-93E1-2D20F4A01597}"/>
    <cellStyle name="_Lead BS (5)_AFS" xfId="2513" xr:uid="{0A9DAD87-3CDD-4AE3-87DA-2701107965E6}"/>
    <cellStyle name="_Lead BS (5)_Cadrage conso" xfId="2514" xr:uid="{FC369DD1-DA96-425E-BC47-7AAB574A64C0}"/>
    <cellStyle name="_Lead BS (5)_Q1_Fortis participations" xfId="2515" xr:uid="{D94CDBC0-FA6A-49D2-8541-BBE4A6A5E39F}"/>
    <cellStyle name="_Lead BS (5)_Q3 2011 Fortis - Minoritaires" xfId="2516" xr:uid="{14FC4150-5BDA-46CF-9B8A-61A335A84435}"/>
    <cellStyle name="_Lead BS (5)_Var Immo incorp Q2" xfId="2517" xr:uid="{D288C87F-8C07-4220-A70E-7553A5AE9584}"/>
    <cellStyle name="_Lease Group 06T2" xfId="2518" xr:uid="{3060A9E8-B8D5-450E-BBD1-03222D044AD9}"/>
    <cellStyle name="_Loans Admin " xfId="2519" xr:uid="{52ACBD1D-6B82-4E72-9338-B635A1C794E4}"/>
    <cellStyle name="_Loans Admin  2" xfId="2520" xr:uid="{0084D25A-103B-4A58-836B-D0D239AF8567}"/>
    <cellStyle name="_Loans Admin _17-Juste valeur en annexe" xfId="2521" xr:uid="{55506568-CE72-4702-BD70-CD3EC33579B5}"/>
    <cellStyle name="_Loans Admin _2 - Appendices to be completed by the entities" xfId="2522" xr:uid="{3E0F4721-1BD4-42D3-B0C8-DD434A7744F0}"/>
    <cellStyle name="_Loans Admin _2 - Appendix 11 Dérivés crédit  300611 V2 UK" xfId="2523" xr:uid="{9E66ECC1-B81B-47B1-ACD6-11CA56B3C356}"/>
    <cellStyle name="_Loans Admin _2 - Appendix 7d  envoi 200911 GB" xfId="2524" xr:uid="{9900B3D8-5370-4AFE-9CD7-E1E2ECDEE92B}"/>
    <cellStyle name="_Loans Admin _2 - Appendix 7e envoi160911" xfId="2525" xr:uid="{B4DB3651-631A-4C88-B873-9BFA50AAB02D}"/>
    <cellStyle name="_Loans Admin _3 - Annexes d'information et notices" xfId="2526" xr:uid="{9DA23FF4-4366-42CA-911D-CFA4F5846757}"/>
    <cellStyle name="_Loans Admin _Annexe 16 - Titre classé en L&amp;R" xfId="2527" xr:uid="{37188CE1-1C0A-40B9-8B35-FFE33F1EA9A4}"/>
    <cellStyle name="_Loans Admin _Annexe 1c" xfId="2528" xr:uid="{AEEAF3AF-03D1-453F-8182-5AC64F2B23E9}"/>
    <cellStyle name="_Loans Admin _Annexe 7c (2)" xfId="2529" xr:uid="{3E872C82-71AB-40C4-A76B-2F7FC24A9443}"/>
    <cellStyle name="_Loans Admin _annexe 7c mise à jour uk" xfId="2530" xr:uid="{CEF4D671-56C5-4226-AEBD-9822F62989EF}"/>
    <cellStyle name="_Loans Admin _Annexes FR" xfId="2531" xr:uid="{E120F834-6EB8-493C-A38D-273F71ED0560}"/>
    <cellStyle name="_Loans Admin _Appendix 7d" xfId="2532" xr:uid="{AC43F832-0900-486C-88DC-88B98F6291D7}"/>
    <cellStyle name="_Loans Admin _Cadrage conso" xfId="2533" xr:uid="{500A564E-8EA5-4A51-B861-502B9CD75672}"/>
    <cellStyle name="_Loans Admin _Instructions appendix 7c" xfId="2534" xr:uid="{859023CD-8749-430D-89A3-586F09323CBD}"/>
    <cellStyle name="_Locat gap 06T2" xfId="2535" xr:uid="{5098364E-317E-4666-844C-4471967B8554}"/>
    <cellStyle name="_man swaps" xfId="2536" xr:uid="{1787E6A4-5F38-45A7-B552-EA04739F6B61}"/>
    <cellStyle name="_Matchpoint" xfId="2537" xr:uid="{9CE957DA-B54A-4182-B549-1376F728E1F0}"/>
    <cellStyle name="_Matchpoint 2" xfId="2538" xr:uid="{46576511-5465-422E-865D-CA2BC3F385E6}"/>
    <cellStyle name="_Matchpoint_17-Juste valeur en annexe" xfId="2539" xr:uid="{82AD3E61-5152-45C2-A1C6-3CD994762A96}"/>
    <cellStyle name="_Matchpoint_2 - Appendices to be completed by the entities" xfId="2540" xr:uid="{C486DFA4-887C-4398-A420-9BBC5F061CAE}"/>
    <cellStyle name="_Matchpoint_2 - Appendix 11 Dérivés crédit  300611 V2 UK" xfId="2541" xr:uid="{7E5AA400-634E-474A-82AD-93DBAD345DDF}"/>
    <cellStyle name="_Matchpoint_2 - Appendix 7d  envoi 200911 GB" xfId="2542" xr:uid="{F9A8C7C9-839B-41D2-9C38-FD38D987404F}"/>
    <cellStyle name="_Matchpoint_2 - Appendix 7e envoi160911" xfId="2543" xr:uid="{ECC06D33-8441-40FD-A29E-010652197911}"/>
    <cellStyle name="_Matchpoint_3 - Annexes d'information et notices" xfId="2544" xr:uid="{CA15E98A-24E9-4D72-ACC0-6FBDFDB860F3}"/>
    <cellStyle name="_Matchpoint_Annexe 16 - Titre classé en L&amp;R" xfId="2545" xr:uid="{1B02B4C2-5DCC-4267-BFB7-8942899C8D68}"/>
    <cellStyle name="_Matchpoint_Annexe 1c" xfId="2546" xr:uid="{56049F75-2E8C-4796-A280-4BCE487F4657}"/>
    <cellStyle name="_Matchpoint_Annexe 7c (2)" xfId="2547" xr:uid="{42CA77F5-2525-432C-A940-5211681D6713}"/>
    <cellStyle name="_Matchpoint_annexe 7c mise à jour uk" xfId="2548" xr:uid="{281AE586-5068-476E-9E0B-B6932C0C527D}"/>
    <cellStyle name="_Matchpoint_Annexes FR" xfId="2549" xr:uid="{32A4A25E-B954-4DAA-8566-FFA663AC2305}"/>
    <cellStyle name="_Matchpoint_Appendix 7d" xfId="2550" xr:uid="{DF375D3E-6416-4921-BD4A-767EB039D8A3}"/>
    <cellStyle name="_Matchpoint_Cadrage conso" xfId="2551" xr:uid="{B16FD751-64ED-4478-AF3C-116A74C6488B}"/>
    <cellStyle name="_Matchpoint_Instructions appendix 7c" xfId="2552" xr:uid="{603E9912-BCBA-4746-84CB-D66194B0EA6A}"/>
    <cellStyle name="_Menu" xfId="2553" xr:uid="{62CEC9D3-9117-448B-B55F-93EA1C03CB72}"/>
    <cellStyle name="_Min 40" xfId="2554" xr:uid="{EB0907D9-0BA8-4586-BE23-CF06EC65759D}"/>
    <cellStyle name="_Min 40 2" xfId="2555" xr:uid="{EECC4416-64E9-4340-861A-654D69105462}"/>
    <cellStyle name="_Min 40 2 2" xfId="2556" xr:uid="{D7B35B50-E077-49A9-8CB3-0AE791EDACF4}"/>
    <cellStyle name="_Min 40 2 2 2" xfId="2557" xr:uid="{5D6C0659-9000-40DA-A25D-202CD5970ED8}"/>
    <cellStyle name="_Min 40 2 3" xfId="2558" xr:uid="{50930BCD-A499-42AE-AF40-39100A5F5751}"/>
    <cellStyle name="_Min 40 3" xfId="2559" xr:uid="{743F208B-0C38-4C32-92C9-0DF224F6F906}"/>
    <cellStyle name="_Min 40 3 2" xfId="2560" xr:uid="{B405BD77-BFA6-4C14-BA0F-1654D39E1EEF}"/>
    <cellStyle name="_Min 40 4" xfId="2561" xr:uid="{26EDAF86-DE2F-4DCA-9479-D51AF3A2C3B4}"/>
    <cellStyle name="_Min 40_Annexe 7c (2)" xfId="2562" xr:uid="{261740E8-45C3-4ED2-A278-3972F30891B7}"/>
    <cellStyle name="_Min 40_annexe 7c mise à jour uk" xfId="2563" xr:uid="{4D1B746C-F3D7-465F-8A23-564ECE1F53E2}"/>
    <cellStyle name="_Min 60" xfId="2564" xr:uid="{F35F82AB-83F8-4A3B-AD15-3964C062BEEB}"/>
    <cellStyle name="_Min 60 2" xfId="2565" xr:uid="{F99E6047-1B23-4833-A056-58D7C9E4E797}"/>
    <cellStyle name="_Min 60 2 2" xfId="2566" xr:uid="{07901DF8-B923-4F02-9A8A-2825CC7F5E53}"/>
    <cellStyle name="_Min 60 2 2 2" xfId="2567" xr:uid="{B2587764-61EB-49FE-A49A-98DAB5956AEA}"/>
    <cellStyle name="_Min 60 2 3" xfId="2568" xr:uid="{C31CFCDB-5C74-4543-B410-B3D3F4B92590}"/>
    <cellStyle name="_Min 60 3" xfId="2569" xr:uid="{7D98DF7E-1903-4AD8-80B8-CEE93D8B451D}"/>
    <cellStyle name="_Min 60 3 2" xfId="2570" xr:uid="{2FB830BA-C00E-42AF-B62E-3308BAFE11BC}"/>
    <cellStyle name="_Min 60 4" xfId="2571" xr:uid="{76507B11-6190-49B5-BA01-06D834DD8AA5}"/>
    <cellStyle name="_Min 60_Annexe 7c (2)" xfId="2572" xr:uid="{52067034-44C2-4175-B515-D450587320B1}"/>
    <cellStyle name="_Min 60_annexe 7c mise à jour uk" xfId="2573" xr:uid="{C25A86F5-8E91-4A6C-97EA-F63D00AD49FE}"/>
    <cellStyle name="_Min 80" xfId="2574" xr:uid="{B5773C1D-961D-4664-AFAF-3F1665065872}"/>
    <cellStyle name="_Min 80 2" xfId="2575" xr:uid="{BE3D88AC-8947-4DE2-93C2-8130B0561AFF}"/>
    <cellStyle name="_Min 80 2 2" xfId="2576" xr:uid="{851EB1E6-E492-4FA4-A258-6A222E775826}"/>
    <cellStyle name="_Min 80 2 2 2" xfId="2577" xr:uid="{D0238DED-EF28-4BAB-9C93-B5F468FB365B}"/>
    <cellStyle name="_Min 80 2 3" xfId="2578" xr:uid="{BE3BF27B-4D2D-46BF-979C-8E8585B34830}"/>
    <cellStyle name="_Min 80 3" xfId="2579" xr:uid="{779C8088-C6C6-4775-A76E-FEA75A94206D}"/>
    <cellStyle name="_Min 80 3 2" xfId="2580" xr:uid="{AEDB5A58-8295-41C9-96CA-812BF038D869}"/>
    <cellStyle name="_Min 80 4" xfId="2581" xr:uid="{5CF681F4-6A87-4AAE-A954-DC2DD365CBCA}"/>
    <cellStyle name="_Min 80_Annexe 7c (2)" xfId="2582" xr:uid="{44A6C90C-8D2B-4A96-A376-0440E91EC9AA}"/>
    <cellStyle name="_Min 80_annexe 7c mise à jour uk" xfId="2583" xr:uid="{3955C140-CBC7-4E7F-946F-3AE19A13149C}"/>
    <cellStyle name="_mir-2000-Nov-03_eod " xfId="2584" xr:uid="{59AE3E05-425A-412E-AA17-4A3C40F9A4AC}"/>
    <cellStyle name="_MktIssuer" xfId="2585" xr:uid="{3316B54B-106E-4B00-AF92-F20C447698DF}"/>
    <cellStyle name="_MktSpreads" xfId="2586" xr:uid="{2E99D5A3-56FA-4E4D-B218-0C705B59C24E}"/>
    <cellStyle name="_Multiple" xfId="2587" xr:uid="{62DCC301-C6F1-4CC2-AE74-E57D611352F6}"/>
    <cellStyle name="_Multiple 2" xfId="2588" xr:uid="{11ED5641-BDBA-4DD2-B71E-A4983350A700}"/>
    <cellStyle name="_Multiple 2 2" xfId="2589" xr:uid="{E8D4D323-4F07-46D1-A5B7-1251FE911F73}"/>
    <cellStyle name="_Multiple 2 2 2" xfId="2590" xr:uid="{783F0D3E-2B92-4EF4-95CC-15FDFF75E64E}"/>
    <cellStyle name="_Multiple 2 3" xfId="2591" xr:uid="{DB0500AB-E13C-4C73-9596-F1D8E541AEC2}"/>
    <cellStyle name="_Multiple 2 4" xfId="2592" xr:uid="{2588F47F-F9BC-440F-884A-DC53BE552091}"/>
    <cellStyle name="_Multiple 3" xfId="2593" xr:uid="{D452CD81-3EF0-475B-8AEB-6E52C8D9F197}"/>
    <cellStyle name="_Multiple 3 2" xfId="2594" xr:uid="{A180DF7C-8FA5-4BFA-B530-4F838D98F555}"/>
    <cellStyle name="_Multiple 3 3" xfId="2595" xr:uid="{712AACFC-989B-4199-BB79-40B9CE951A1B}"/>
    <cellStyle name="_Multiple 3 4" xfId="2596" xr:uid="{7E82D11D-8414-457D-BA60-5DA006AD8050}"/>
    <cellStyle name="_Multiple 4" xfId="2597" xr:uid="{5ACF0CF2-4C38-49A4-9AAE-B8BC6FB3555B}"/>
    <cellStyle name="_Multiple 5" xfId="2598" xr:uid="{ADB23F2C-4347-4680-9943-5DE4CA2CA632}"/>
    <cellStyle name="_Multiple_45647 - Annexe 6a au 31 03 2011 v2" xfId="2599" xr:uid="{700657E3-B220-4F8F-8787-4F91F7D67C4D}"/>
    <cellStyle name="_Multiple_ABS Deal Tracer - Q3 2008" xfId="2600" xr:uid="{666D67E0-F5DF-4F52-AA45-BC376E31A4E2}"/>
    <cellStyle name="_Multiple_ABS Deal Tracer - Q3 2008 2" xfId="2601" xr:uid="{76EA342F-5A86-4BC7-91EE-99680ABE9A79}"/>
    <cellStyle name="_Multiple_ABS Deal Tracer - Q3 2008 2 2" xfId="2602" xr:uid="{DA48A990-F5C5-4B16-A98C-88985E403010}"/>
    <cellStyle name="_Multiple_ABS Deal Tracer - Q3 2008 2 2 2" xfId="2603" xr:uid="{9845006E-2F45-47E5-8F7F-BC08ABF22568}"/>
    <cellStyle name="_Multiple_ABS Deal Tracer - Q3 2008 2 3" xfId="2604" xr:uid="{3A08F087-66AC-478C-ADD2-3FC3239354DD}"/>
    <cellStyle name="_Multiple_ABS Deal Tracer - Q3 2008 3" xfId="2605" xr:uid="{CC6B5B0A-3944-4D8A-8801-FF0FE19EAA93}"/>
    <cellStyle name="_Multiple_ABS Deal Tracer - Q3 2008 3 2" xfId="2606" xr:uid="{F61E6199-F72E-4B34-B3AB-12928B9B8B93}"/>
    <cellStyle name="_Multiple_ABS Deal Tracer - Q3 2008 4" xfId="2607" xr:uid="{66B33604-3F1E-4F6D-A4C3-0413E5BA4894}"/>
    <cellStyle name="_Multiple_Aerium - Chester" xfId="2608" xr:uid="{B1F0685F-F1FE-4605-8CEB-0A561E2E80EE}"/>
    <cellStyle name="_Multiple_Aerium - Chester 2" xfId="2609" xr:uid="{9A59D66A-0E13-4402-AD91-A3D74F73365A}"/>
    <cellStyle name="_Multiple_Aerium - Chester 2 2" xfId="2610" xr:uid="{8255A2E9-E6FC-45CD-9F6B-6F4F4148C828}"/>
    <cellStyle name="_Multiple_Aerium - Chester 2 2 2" xfId="2611" xr:uid="{7E286CEB-8930-41EA-85D5-6B30C8FC4265}"/>
    <cellStyle name="_Multiple_Aerium - Chester 2 3" xfId="2612" xr:uid="{F4BE71DD-745B-434B-B4E3-8EEF8B9DCE4A}"/>
    <cellStyle name="_Multiple_Aerium - Chester 3" xfId="2613" xr:uid="{54B17569-06CD-4D6E-8EEF-74DAB46495DB}"/>
    <cellStyle name="_Multiple_Aerium - Chester 3 2" xfId="2614" xr:uid="{238416C7-7154-4730-AE54-FDA668EAACF9}"/>
    <cellStyle name="_Multiple_Aerium - Chester 4" xfId="2615" xr:uid="{5BCB8198-39CE-4040-BE26-5483BFA8111D}"/>
    <cellStyle name="_Multiple_Aerium - Mercoeur" xfId="2616" xr:uid="{765DDCD3-2855-4A90-B0B2-8D7662C94FA6}"/>
    <cellStyle name="_Multiple_Aerium - Mercoeur 2" xfId="2617" xr:uid="{043BFD73-469C-48DC-8E6D-05D6264762D9}"/>
    <cellStyle name="_Multiple_Aerium - Mercoeur 2 2" xfId="2618" xr:uid="{66857E1A-69A3-46DD-95B0-0FDB1CC9E586}"/>
    <cellStyle name="_Multiple_Aerium - Mercoeur 2 2 2" xfId="2619" xr:uid="{99EFEFB1-0687-40A4-BB79-0F22E0B13F93}"/>
    <cellStyle name="_Multiple_Aerium - Mercoeur 2 3" xfId="2620" xr:uid="{0A7177EC-DB5B-47DB-B085-84B305B90CDD}"/>
    <cellStyle name="_Multiple_Aerium - Mercoeur 3" xfId="2621" xr:uid="{D13A550D-9B01-4E80-B11D-210808590A09}"/>
    <cellStyle name="_Multiple_Aerium - Mercoeur 3 2" xfId="2622" xr:uid="{E5E703DF-77EB-4698-BBCC-E2F978146FDB}"/>
    <cellStyle name="_Multiple_Aerium - Mercoeur 4" xfId="2623" xr:uid="{A3D3F8F6-A28C-41F8-9B0D-78604536471D}"/>
    <cellStyle name="_Multiple_Agregate schedules" xfId="2624" xr:uid="{A83E6968-E288-41B3-B78E-453BF40FA1C5}"/>
    <cellStyle name="_Multiple_Annexe 6 Détail comptes" xfId="2625" xr:uid="{D3406B51-E974-4FF1-B7C4-000022228859}"/>
    <cellStyle name="_Multiple_Babcock &amp; Brown Air Funding I" xfId="2626" xr:uid="{25752311-43C9-4515-ABCA-A4FFB92E6808}"/>
    <cellStyle name="_Multiple_Babcock &amp; Brown Air Funding I 2" xfId="2627" xr:uid="{9A75F55B-93B6-4867-9B7B-439524630F6A}"/>
    <cellStyle name="_Multiple_Babcock &amp; Brown Air Funding I 2 2" xfId="2628" xr:uid="{97EC1845-772C-48F2-8F15-9D3D275D4691}"/>
    <cellStyle name="_Multiple_Babcock &amp; Brown Air Funding I 2 2 2" xfId="2629" xr:uid="{9D6A8299-0806-4E4C-887A-C49A6B30F5DF}"/>
    <cellStyle name="_Multiple_Babcock &amp; Brown Air Funding I 2 3" xfId="2630" xr:uid="{CCE919ED-5400-40AA-94FD-9D1D5C6A9439}"/>
    <cellStyle name="_Multiple_Babcock &amp; Brown Air Funding I 3" xfId="2631" xr:uid="{335AF89F-4A95-47D5-B60A-196E2EFB297B}"/>
    <cellStyle name="_Multiple_Babcock &amp; Brown Air Funding I 3 2" xfId="2632" xr:uid="{BB11C1E7-D681-410E-8BDB-D14705925B81}"/>
    <cellStyle name="_Multiple_Babcock &amp; Brown Air Funding I 4" xfId="2633" xr:uid="{EB03337C-A63C-46FB-B4CD-CA760E47B288}"/>
    <cellStyle name="_Multiple_CC Tracking Model 10-feb (nov results)" xfId="2634" xr:uid="{4C05DAEC-D301-4787-868C-890C3BD80E9B}"/>
    <cellStyle name="_Multiple_CC Tracking Model 10-feb (nov results) 2" xfId="2635" xr:uid="{71B1D634-50E1-4F0D-BA50-3715AC63DB83}"/>
    <cellStyle name="_Multiple_CC Tracking Model 10-feb (nov results) 3" xfId="2636" xr:uid="{BC9D32C9-4F4A-4ADA-8C04-3774D94F5B00}"/>
    <cellStyle name="_Multiple_CC Tracking Model 10-feb (nov results)_shadow publication 2010.12" xfId="2637" xr:uid="{7FE565FA-2BEC-4DAC-82D0-5C74A3E0FF35}"/>
    <cellStyle name="_Multiple_CC Tracking Model 10-feb (nov results)_shadow publication 2010.12 2" xfId="2638" xr:uid="{BFA01E47-523B-46F0-BA8A-2578045E8EC2}"/>
    <cellStyle name="_Multiple_CC Tracking Model 10-feb (nov results)_Synthese cumul 300910" xfId="2639" xr:uid="{609DE19B-A8F8-4B05-B478-BFCF836DCC62}"/>
    <cellStyle name="_Multiple_CC Tracking Model 10-feb (nov results)_Synthese cumul 300910 2" xfId="2640" xr:uid="{FA0CEB1F-221C-4545-A63A-E806E9DA21F5}"/>
    <cellStyle name="_Multiple_CC Tracking Model 13-feb (dec results)" xfId="2641" xr:uid="{35C53469-D511-40DD-8D68-BEE97FC964F5}"/>
    <cellStyle name="_Multiple_CC Tracking Model 13-feb (dec results) 2" xfId="2642" xr:uid="{F1EF17D0-75E1-4B2F-9648-C0C8459AF9C8}"/>
    <cellStyle name="_Multiple_CC Tracking Model 13-feb (dec results) 3" xfId="2643" xr:uid="{3FEF58AF-C694-4885-A902-153B690BEF74}"/>
    <cellStyle name="_Multiple_CC Tracking Model 13-feb (dec results)_shadow publication 2010.12" xfId="2644" xr:uid="{78A66E21-EA39-4672-95FC-E59FDD2089F9}"/>
    <cellStyle name="_Multiple_CC Tracking Model 13-feb (dec results)_shadow publication 2010.12 2" xfId="2645" xr:uid="{F950BB41-5622-411A-9AD5-2D6B56120143}"/>
    <cellStyle name="_Multiple_CC Tracking Model 13-feb (dec results)_Synthese cumul 300910" xfId="2646" xr:uid="{6B6FB60C-3CF4-479B-80B9-DDD93E4FE396}"/>
    <cellStyle name="_Multiple_CC Tracking Model 13-feb (dec results)_Synthese cumul 300910 2" xfId="2647" xr:uid="{E3B3B84B-57C1-4142-8AB4-ACB88414FFF1}"/>
    <cellStyle name="_Multiple_Cost Calc" xfId="2648" xr:uid="{8982DDD5-64AB-4CF1-B692-5E7EF13CD726}"/>
    <cellStyle name="_Multiple_Cost Calc 2" xfId="2649" xr:uid="{3DB2CAC1-9F22-4477-8664-029D8B4DEDE3}"/>
    <cellStyle name="_Multiple_Cost Calc 2 2" xfId="2650" xr:uid="{106FD5A7-A4E1-443A-A41A-7BF3A3DA404F}"/>
    <cellStyle name="_Multiple_Cost Calc 2 2 2" xfId="2651" xr:uid="{48E56D9E-ACBA-4EDC-884A-5D55AC79AA8A}"/>
    <cellStyle name="_Multiple_Cost Calc 2 3" xfId="2652" xr:uid="{8DBB1B96-4CBE-43B7-87D7-D2FE29F8DEE9}"/>
    <cellStyle name="_Multiple_Cost Calc 3" xfId="2653" xr:uid="{4FA1D842-75B6-4369-8A4E-8C663AFDDCA9}"/>
    <cellStyle name="_Multiple_Cost Calc 3 2" xfId="2654" xr:uid="{A52ADACF-4C51-4C05-BCBE-78A47A33DDBC}"/>
    <cellStyle name="_Multiple_Cost Calc 4" xfId="2655" xr:uid="{1C59BC3C-8778-4B8F-9C7F-CB41636171ED}"/>
    <cellStyle name="_Multiple_Cost Calc_ABS Deal Tracer - Q3 2008" xfId="2656" xr:uid="{703F3AA7-65C5-44B8-928F-C7CCE0199B93}"/>
    <cellStyle name="_Multiple_Cost Calc_ABS Deal Tracer - Q3 2008 2" xfId="2657" xr:uid="{B25E66CF-9DEB-4DF5-AC9E-4AC12153120C}"/>
    <cellStyle name="_Multiple_Cost Calc_ABS Deal Tracer - Q3 2008 2 2" xfId="2658" xr:uid="{60D4EC87-B64F-4900-9CB5-E254B26955A6}"/>
    <cellStyle name="_Multiple_Cost Calc_ABS Deal Tracer - Q3 2008 2 2 2" xfId="2659" xr:uid="{55AE0BBD-45DA-4A6B-9D3F-BB7D07288000}"/>
    <cellStyle name="_Multiple_Cost Calc_ABS Deal Tracer - Q3 2008 2 3" xfId="2660" xr:uid="{060773BE-27B1-42E7-855F-A9BA68CBE722}"/>
    <cellStyle name="_Multiple_Cost Calc_ABS Deal Tracer - Q3 2008 3" xfId="2661" xr:uid="{6A7127DF-2941-41FB-B76B-96150483D45B}"/>
    <cellStyle name="_Multiple_Cost Calc_ABS Deal Tracer - Q3 2008 3 2" xfId="2662" xr:uid="{987167CA-C8D3-4435-8A18-6504CFF44FB6}"/>
    <cellStyle name="_Multiple_Cost Calc_ABS Deal Tracer - Q3 2008 4" xfId="2663" xr:uid="{431A6D1D-6C08-4C88-8D5E-CBE0810EC3AA}"/>
    <cellStyle name="_Multiple_Cost Calc_Aerium - Chester" xfId="2664" xr:uid="{2A15A5EE-91C7-48F9-9DD2-45D6A6235F8D}"/>
    <cellStyle name="_Multiple_Cost Calc_Aerium - Chester 2" xfId="2665" xr:uid="{555C86B8-41F6-44D4-93B5-625A600405F2}"/>
    <cellStyle name="_Multiple_Cost Calc_Aerium - Chester 2 2" xfId="2666" xr:uid="{9916D5C0-A0E4-4DD0-A5C6-84897DE83C31}"/>
    <cellStyle name="_Multiple_Cost Calc_Aerium - Chester 2 2 2" xfId="2667" xr:uid="{20D5D9E8-2D2D-4C9B-8D48-636C97E7D6B3}"/>
    <cellStyle name="_Multiple_Cost Calc_Aerium - Chester 2 3" xfId="2668" xr:uid="{7A8DB47D-D304-4952-841F-958195DF410C}"/>
    <cellStyle name="_Multiple_Cost Calc_Aerium - Chester 3" xfId="2669" xr:uid="{483D25D1-A828-4F33-BC6C-F39DBC5BE960}"/>
    <cellStyle name="_Multiple_Cost Calc_Aerium - Chester 3 2" xfId="2670" xr:uid="{A076DDDF-8B9D-45D0-981A-E90E9E12D078}"/>
    <cellStyle name="_Multiple_Cost Calc_Aerium - Chester 4" xfId="2671" xr:uid="{96EF9B8D-E2FA-47A5-AB04-AC1274F21D38}"/>
    <cellStyle name="_Multiple_Cost Calc_Aerium - Mercoeur" xfId="2672" xr:uid="{E429B6ED-C4F5-43FD-B7F7-EAA8739BED6E}"/>
    <cellStyle name="_Multiple_Cost Calc_Aerium - Mercoeur 2" xfId="2673" xr:uid="{4B9FDEB1-3C91-4178-9A08-0D1D47F50BA2}"/>
    <cellStyle name="_Multiple_Cost Calc_Aerium - Mercoeur 2 2" xfId="2674" xr:uid="{E7E12000-A1FC-404C-987C-9B7DF9621929}"/>
    <cellStyle name="_Multiple_Cost Calc_Aerium - Mercoeur 2 2 2" xfId="2675" xr:uid="{5218201E-A177-4AD1-A0EC-37F0A7F445A7}"/>
    <cellStyle name="_Multiple_Cost Calc_Aerium - Mercoeur 2 3" xfId="2676" xr:uid="{206A10CC-A6D4-411D-879D-23DC19E1E365}"/>
    <cellStyle name="_Multiple_Cost Calc_Aerium - Mercoeur 3" xfId="2677" xr:uid="{D4B6C333-9D8E-4D8E-A173-E6C2F2BCEEC7}"/>
    <cellStyle name="_Multiple_Cost Calc_Aerium - Mercoeur 3 2" xfId="2678" xr:uid="{996071F2-DA63-4199-B24D-1774476573B2}"/>
    <cellStyle name="_Multiple_Cost Calc_Aerium - Mercoeur 4" xfId="2679" xr:uid="{71A480AD-FCA8-417E-8985-09ECCADDAECD}"/>
    <cellStyle name="_Multiple_Cost Calc_Babcock &amp; Brown Air Funding I" xfId="2680" xr:uid="{2B42C139-2C5B-4D08-8570-33CB31BA816A}"/>
    <cellStyle name="_Multiple_Cost Calc_Babcock &amp; Brown Air Funding I 2" xfId="2681" xr:uid="{61E4E9F9-F065-4669-825F-74F2D43E65B1}"/>
    <cellStyle name="_Multiple_Cost Calc_Babcock &amp; Brown Air Funding I 2 2" xfId="2682" xr:uid="{FF693BC7-A61B-4949-817D-68A3919931BC}"/>
    <cellStyle name="_Multiple_Cost Calc_Babcock &amp; Brown Air Funding I 2 2 2" xfId="2683" xr:uid="{393853B8-DC64-4B85-8F92-DE4A84BC4BB6}"/>
    <cellStyle name="_Multiple_Cost Calc_Babcock &amp; Brown Air Funding I 2 3" xfId="2684" xr:uid="{8045853A-8CBC-40EC-BB0D-2CE1E04B318E}"/>
    <cellStyle name="_Multiple_Cost Calc_Babcock &amp; Brown Air Funding I 3" xfId="2685" xr:uid="{8E576D53-C3A2-497C-8C9C-5C3A7C65C69D}"/>
    <cellStyle name="_Multiple_Cost Calc_Babcock &amp; Brown Air Funding I 3 2" xfId="2686" xr:uid="{F78CB9FD-4CAC-4F43-98F5-7D4F5BAFE068}"/>
    <cellStyle name="_Multiple_Cost Calc_Babcock &amp; Brown Air Funding I 4" xfId="2687" xr:uid="{345FD594-F146-4986-B99F-F0B9F6AF2DFF}"/>
    <cellStyle name="_Multiple_Cost Calc_FCAR 364-day" xfId="2688" xr:uid="{4FB42C54-2B5A-40A1-9F33-C0DB70BE4ED9}"/>
    <cellStyle name="_Multiple_Cost Calc_FCAR 364-day 2" xfId="2689" xr:uid="{380CEAA3-27A1-4BD1-9D80-53BAF15982F3}"/>
    <cellStyle name="_Multiple_Cost Calc_FCAR 364-day 2 2" xfId="2690" xr:uid="{8C66262B-8761-485B-A68D-CCA0B7EEF08B}"/>
    <cellStyle name="_Multiple_Cost Calc_FCAR 364-day 2 2 2" xfId="2691" xr:uid="{4F5B09D9-D9BE-406E-80DE-97B983875E7B}"/>
    <cellStyle name="_Multiple_Cost Calc_FCAR 364-day 2 3" xfId="2692" xr:uid="{C42B31C4-D01E-4610-B174-DAA29D0A8B4A}"/>
    <cellStyle name="_Multiple_Cost Calc_FCAR 364-day 3" xfId="2693" xr:uid="{01CEF96B-E544-44BF-87AB-B4A6B817208E}"/>
    <cellStyle name="_Multiple_Cost Calc_FCAR 364-day 3 2" xfId="2694" xr:uid="{41B79C51-A351-40B6-9D9C-F8AA2ED6E905}"/>
    <cellStyle name="_Multiple_Cost Calc_FCAR 364-day 4" xfId="2695" xr:uid="{FB076DE2-11DA-46AC-8440-9EED8727AAB7}"/>
    <cellStyle name="_Multiple_Cost Calc_FCAR 5-year" xfId="2696" xr:uid="{08164237-C832-4B21-8368-6D70323B9DB0}"/>
    <cellStyle name="_Multiple_Cost Calc_FCAR 5-year 2" xfId="2697" xr:uid="{D942762F-75C7-44FC-834B-2876028A9288}"/>
    <cellStyle name="_Multiple_Cost Calc_FCAR 5-year 2 2" xfId="2698" xr:uid="{464A828B-9BB9-497D-AE33-ED96586611F6}"/>
    <cellStyle name="_Multiple_Cost Calc_FCAR 5-year 2 2 2" xfId="2699" xr:uid="{76FDE6E8-B21D-4BFB-85F5-F0E910C0A67D}"/>
    <cellStyle name="_Multiple_Cost Calc_FCAR 5-year 2 3" xfId="2700" xr:uid="{EC8C53B3-6B89-416F-8B4C-63633B8EC6B3}"/>
    <cellStyle name="_Multiple_Cost Calc_FCAR 5-year 3" xfId="2701" xr:uid="{EF0EAB6E-8466-4764-B030-FB457478C297}"/>
    <cellStyle name="_Multiple_Cost Calc_FCAR 5-year 3 2" xfId="2702" xr:uid="{5C759B38-EBEC-4B9E-921C-69DAD8618E0B}"/>
    <cellStyle name="_Multiple_Cost Calc_FCAR 5-year 4" xfId="2703" xr:uid="{6AB45AD7-5321-4C3E-86DA-775AFBADD281}"/>
    <cellStyle name="_Multiple_Cost Calc_FCC Zeus" xfId="2704" xr:uid="{4BF6C374-AB14-4E63-8909-2A24BAD77A34}"/>
    <cellStyle name="_Multiple_Cost Calc_FCC Zeus 2" xfId="2705" xr:uid="{166D048A-43C3-4F0F-B4D0-D2507BED4D5C}"/>
    <cellStyle name="_Multiple_Cost Calc_FCC Zeus 2 2" xfId="2706" xr:uid="{07E04365-F939-404F-8D21-93BA48490253}"/>
    <cellStyle name="_Multiple_Cost Calc_FCC Zeus 2 2 2" xfId="2707" xr:uid="{B023DE43-F70D-4DA9-B245-8968F23DB0D4}"/>
    <cellStyle name="_Multiple_Cost Calc_FCC Zeus 2 3" xfId="2708" xr:uid="{1547419B-46FA-4C83-9DAD-9773FB7A302D}"/>
    <cellStyle name="_Multiple_Cost Calc_FCC Zeus 3" xfId="2709" xr:uid="{901DEA0C-0DC0-4515-8203-A68015B1D6F9}"/>
    <cellStyle name="_Multiple_Cost Calc_FCC Zeus 3 2" xfId="2710" xr:uid="{971199D2-0760-474F-BB77-08B4E4B91CA3}"/>
    <cellStyle name="_Multiple_Cost Calc_FCC Zeus 4" xfId="2711" xr:uid="{8B80DD81-527E-437B-AAFF-7D29A0EC5A38}"/>
    <cellStyle name="_Multiple_Cost Calc_Flagstar 2007-1A C AF4" xfId="2712" xr:uid="{9E24EF9C-9B8A-4032-AEBF-74FCFE6ECE0D}"/>
    <cellStyle name="_Multiple_Cost Calc_Flagstar 2007-1A C AF4 2" xfId="2713" xr:uid="{E4FC8E88-BBB0-4545-B20C-6141E62BF977}"/>
    <cellStyle name="_Multiple_Cost Calc_Flagstar 2007-1A C AF4 2 2" xfId="2714" xr:uid="{75D551DB-3275-47E5-9128-8A9BC48C8E4D}"/>
    <cellStyle name="_Multiple_Cost Calc_Flagstar 2007-1A C AF4 2 2 2" xfId="2715" xr:uid="{D3A8C20A-2E3C-417E-BE89-9CA1ACF44EFB}"/>
    <cellStyle name="_Multiple_Cost Calc_Flagstar 2007-1A C AF4 2 3" xfId="2716" xr:uid="{30BBB923-C6FE-4F13-88ED-F98F513B8749}"/>
    <cellStyle name="_Multiple_Cost Calc_Flagstar 2007-1A C AF4 3" xfId="2717" xr:uid="{B025028D-B8D1-406D-9BEE-ED5F10601094}"/>
    <cellStyle name="_Multiple_Cost Calc_Flagstar 2007-1A C AF4 3 2" xfId="2718" xr:uid="{F94961E5-C2DB-4F74-A9C4-4FC787963AFD}"/>
    <cellStyle name="_Multiple_Cost Calc_Flagstar 2007-1A C AF4 4" xfId="2719" xr:uid="{50A103C5-FD44-4186-853A-DBAEF9BD7937}"/>
    <cellStyle name="_Multiple_Cost Calc_ItalFinance SV2" xfId="2720" xr:uid="{60C30C03-70CF-4CDA-A78F-C53443A11C18}"/>
    <cellStyle name="_Multiple_Cost Calc_ItalFinance SV2 2" xfId="2721" xr:uid="{B15DD7E9-95C8-414B-8A37-1B62AC80A49D}"/>
    <cellStyle name="_Multiple_Cost Calc_ItalFinance SV2 2 2" xfId="2722" xr:uid="{DD77208B-3CEC-4E68-8E0E-7C983B02DF20}"/>
    <cellStyle name="_Multiple_Cost Calc_ItalFinance SV2 2 2 2" xfId="2723" xr:uid="{2C86144A-A8C9-424C-978C-BAA514A05DC9}"/>
    <cellStyle name="_Multiple_Cost Calc_ItalFinance SV2 2 3" xfId="2724" xr:uid="{CC9BB561-F226-49D4-A103-17F7A18AB9D0}"/>
    <cellStyle name="_Multiple_Cost Calc_ItalFinance SV2 3" xfId="2725" xr:uid="{A873C5B4-EEEC-47ED-A949-F72E31400BD9}"/>
    <cellStyle name="_Multiple_Cost Calc_ItalFinance SV2 3 2" xfId="2726" xr:uid="{68BD348C-F41E-4326-B0B4-510486C5BEF5}"/>
    <cellStyle name="_Multiple_Cost Calc_ItalFinance SV2 4" xfId="2727" xr:uid="{9550AB35-1F1E-4102-8AFA-82361D3E3BB7}"/>
    <cellStyle name="_Multiple_Cost Calc_Meliadi SaRL" xfId="2728" xr:uid="{EFE2D46E-12C9-4CF5-812B-24990B796BD5}"/>
    <cellStyle name="_Multiple_Cost Calc_Meliadi SaRL 2" xfId="2729" xr:uid="{2741DCDC-0690-458F-99AB-D03500DC3637}"/>
    <cellStyle name="_Multiple_Cost Calc_Meliadi SaRL 2 2" xfId="2730" xr:uid="{FABBCAD9-8EA2-4B06-84A2-2E87B1B59AE1}"/>
    <cellStyle name="_Multiple_Cost Calc_Meliadi SaRL 2 2 2" xfId="2731" xr:uid="{3FB40FDD-6A5A-41F9-AF16-D117CFEB6A9A}"/>
    <cellStyle name="_Multiple_Cost Calc_Meliadi SaRL 2 3" xfId="2732" xr:uid="{515FB68D-3F2B-4FA5-AFFC-E4F0C0ECE387}"/>
    <cellStyle name="_Multiple_Cost Calc_Meliadi SaRL 3" xfId="2733" xr:uid="{ED3B2982-83BE-409C-ACE2-402E1BB728D3}"/>
    <cellStyle name="_Multiple_Cost Calc_Meliadi SaRL 3 2" xfId="2734" xr:uid="{FA7E50D9-2A60-4904-9BD9-D1EBDAF103F6}"/>
    <cellStyle name="_Multiple_Cost Calc_Meliadi SaRL 4" xfId="2735" xr:uid="{F43ED484-0F01-4A31-98DB-C80CE1DAEDFB}"/>
    <cellStyle name="_Multiple_Cost Calc_Sheet1" xfId="2736" xr:uid="{7DE26DAB-F61D-4281-B966-68650A76AAEF}"/>
    <cellStyle name="_Multiple_Cost Calc_Sheet1 2" xfId="2737" xr:uid="{48544ECA-B29F-4FE8-8AFF-99DE8C72B88D}"/>
    <cellStyle name="_Multiple_Cost Calc_Sheet1 2 2" xfId="2738" xr:uid="{1C8502F6-9BB5-46CA-B714-C585182BE8A3}"/>
    <cellStyle name="_Multiple_Cost Calc_Sheet1 2 2 2" xfId="2739" xr:uid="{39E40827-45DC-409F-BD20-25D2A467D197}"/>
    <cellStyle name="_Multiple_Cost Calc_Sheet1 2 3" xfId="2740" xr:uid="{039E024D-47F5-4175-A81E-06FA21CBC5AA}"/>
    <cellStyle name="_Multiple_Cost Calc_Sheet1 3" xfId="2741" xr:uid="{95ECD125-F1BC-4F94-9924-FDCC99BF6C3E}"/>
    <cellStyle name="_Multiple_Cost Calc_Sheet1 3 2" xfId="2742" xr:uid="{5FBA133F-6520-4606-B5D9-098109327E87}"/>
    <cellStyle name="_Multiple_Cost Calc_Sheet1 4" xfId="2743" xr:uid="{7640BC06-E3D7-40D6-A160-C938DEEBF645}"/>
    <cellStyle name="_Multiple_Cost Calc_Template" xfId="2744" xr:uid="{F46D02B9-6E53-468B-9FDB-D99246395F7C}"/>
    <cellStyle name="_Multiple_Cost Calc_Template 2" xfId="2745" xr:uid="{B5FC04A2-A17F-4176-B54D-6E810E1A07E1}"/>
    <cellStyle name="_Multiple_Cost Calc_Template 2 2" xfId="2746" xr:uid="{ECC586E6-FE76-4C34-B6D1-ACE9C866A4D6}"/>
    <cellStyle name="_Multiple_Cost Calc_Template 2 2 2" xfId="2747" xr:uid="{36EA02DB-282E-40C2-AFA0-61F954B6E514}"/>
    <cellStyle name="_Multiple_Cost Calc_Template 2 3" xfId="2748" xr:uid="{01879BEC-D4DA-4453-8C40-0817DE2FCFCF}"/>
    <cellStyle name="_Multiple_Cost Calc_Template 3" xfId="2749" xr:uid="{A242DE88-A25F-4EF3-B110-921F03356D02}"/>
    <cellStyle name="_Multiple_Cost Calc_Template 3 2" xfId="2750" xr:uid="{C1337A02-4E1E-4F94-975E-08BA391827EF}"/>
    <cellStyle name="_Multiple_Cost Calc_Template 4" xfId="2751" xr:uid="{69FE1C34-72D6-42D7-9B13-B6282E518981}"/>
    <cellStyle name="_Multiple_dcf" xfId="2752" xr:uid="{F48530FB-803E-484A-AADB-560D677FAA68}"/>
    <cellStyle name="_Multiple_dcf 2" xfId="2753" xr:uid="{98C68A0C-A9E1-4B44-BFAB-BD6705D2EACF}"/>
    <cellStyle name="_Multiple_dcf 3" xfId="2754" xr:uid="{3F6E2E7A-2BC1-4768-9518-66C83C03590A}"/>
    <cellStyle name="_Multiple_dcf_shadow publication 2010.12" xfId="2755" xr:uid="{B958CB56-F604-4620-82FD-C9FA188CDD09}"/>
    <cellStyle name="_Multiple_dcf_shadow publication 2010.12 2" xfId="2756" xr:uid="{2F1C9FE7-92BD-4FA6-96D5-EA15969FD134}"/>
    <cellStyle name="_Multiple_dcf_Synthese cumul 300910" xfId="2757" xr:uid="{A1E0A3CD-1818-4848-B2FB-90AF6EB25205}"/>
    <cellStyle name="_Multiple_dcf_Synthese cumul 300910 2" xfId="2758" xr:uid="{D2845B94-9BAD-4D2C-A005-477F51449025}"/>
    <cellStyle name="_Multiple_Exclusion Karma" xfId="2759" xr:uid="{23108A67-C29D-4802-AA23-86E4CD39CFC9}"/>
    <cellStyle name="_Multiple_Exposition des titres souverains (zone euro) au 31.12.2011 V4" xfId="2760" xr:uid="{87115638-2B1E-4E62-80A3-1AA1703340A1}"/>
    <cellStyle name="_Multiple_FCAR 364-day" xfId="2761" xr:uid="{DBCEA58D-88C9-4758-9022-9C6516C2E6BE}"/>
    <cellStyle name="_Multiple_FCAR 364-day 2" xfId="2762" xr:uid="{A09C71B9-4EC4-4BD0-B0F9-C59CF74E6757}"/>
    <cellStyle name="_Multiple_FCAR 364-day 2 2" xfId="2763" xr:uid="{5AAB3A20-D30B-42FB-B584-999EBAAEF3D8}"/>
    <cellStyle name="_Multiple_FCAR 364-day 2 2 2" xfId="2764" xr:uid="{A9110512-EEA0-4192-B028-B6C8CEBEC16E}"/>
    <cellStyle name="_Multiple_FCAR 364-day 2 3" xfId="2765" xr:uid="{65ED1670-860D-4FAD-B73E-D53AD9ACF881}"/>
    <cellStyle name="_Multiple_FCAR 364-day 3" xfId="2766" xr:uid="{60DA73A6-83B8-42D7-9B98-F993BDC2CB50}"/>
    <cellStyle name="_Multiple_FCAR 364-day 3 2" xfId="2767" xr:uid="{EAE66DCA-06C9-414A-9192-6AB90494AA8F}"/>
    <cellStyle name="_Multiple_FCAR 364-day 4" xfId="2768" xr:uid="{8B4E8323-63EA-4503-B3DF-E0A7F218680E}"/>
    <cellStyle name="_Multiple_FCAR 5-year" xfId="2769" xr:uid="{DB2E4EBB-670E-4DE2-BCD4-E780CC0EB799}"/>
    <cellStyle name="_Multiple_FCAR 5-year 2" xfId="2770" xr:uid="{68F52362-9B86-443B-8E0C-CF438C762F85}"/>
    <cellStyle name="_Multiple_FCAR 5-year 2 2" xfId="2771" xr:uid="{DDBD5040-2E9E-4BDE-AF57-99B24C462E56}"/>
    <cellStyle name="_Multiple_FCAR 5-year 2 2 2" xfId="2772" xr:uid="{590D89BD-5B5B-44D1-A0B6-1257EFCF5A91}"/>
    <cellStyle name="_Multiple_FCAR 5-year 2 3" xfId="2773" xr:uid="{1C6A633C-2B9F-4629-AB16-C89E3392484B}"/>
    <cellStyle name="_Multiple_FCAR 5-year 3" xfId="2774" xr:uid="{36116874-73F8-4F53-BA44-CC817EA19FD5}"/>
    <cellStyle name="_Multiple_FCAR 5-year 3 2" xfId="2775" xr:uid="{C3DA2EE9-D34C-49E7-A0AE-C13E340F4FDB}"/>
    <cellStyle name="_Multiple_FCAR 5-year 4" xfId="2776" xr:uid="{C5223CB9-5D94-431D-BE5C-DB9598B9B130}"/>
    <cellStyle name="_Multiple_FCC Zeus" xfId="2777" xr:uid="{1EAF1304-0705-45AD-8480-9B9F1C76D325}"/>
    <cellStyle name="_Multiple_FCC Zeus 2" xfId="2778" xr:uid="{D52B39DA-4BD9-49DC-9CF7-3C72B6FB98C9}"/>
    <cellStyle name="_Multiple_FCC Zeus 2 2" xfId="2779" xr:uid="{FFA112C1-460B-4CF2-885B-DD0E492B495A}"/>
    <cellStyle name="_Multiple_FCC Zeus 2 2 2" xfId="2780" xr:uid="{9341A3C3-2B50-4103-B9B9-DDB0B0523FA7}"/>
    <cellStyle name="_Multiple_FCC Zeus 2 3" xfId="2781" xr:uid="{002EA36B-8F4E-4EF2-856D-9DD648918611}"/>
    <cellStyle name="_Multiple_FCC Zeus 3" xfId="2782" xr:uid="{7B5C159C-9120-4BDB-8527-410633075C3E}"/>
    <cellStyle name="_Multiple_FCC Zeus 3 2" xfId="2783" xr:uid="{CBDDC6AF-7E50-4A09-8958-772E0E38DAFE}"/>
    <cellStyle name="_Multiple_FCC Zeus 4" xfId="2784" xr:uid="{6D1D1621-3A4A-487F-ADDF-1EE46864FD4B}"/>
    <cellStyle name="_Multiple_Flagstar 2007-1A C AF4" xfId="2785" xr:uid="{625FC923-02EA-4591-99C9-B0F043C3AD74}"/>
    <cellStyle name="_Multiple_Flagstar 2007-1A C AF4 2" xfId="2786" xr:uid="{42555ED4-0CB3-4DF0-9920-E1614D3BDF2F}"/>
    <cellStyle name="_Multiple_Flagstar 2007-1A C AF4 2 2" xfId="2787" xr:uid="{309867CD-B364-4B93-8809-BB6C83A33B08}"/>
    <cellStyle name="_Multiple_Flagstar 2007-1A C AF4 2 2 2" xfId="2788" xr:uid="{89588445-48D8-4149-89B5-C642BCDAAF1A}"/>
    <cellStyle name="_Multiple_Flagstar 2007-1A C AF4 2 3" xfId="2789" xr:uid="{2E4C0A8D-4F90-4443-99EC-C71C18EF8AAF}"/>
    <cellStyle name="_Multiple_Flagstar 2007-1A C AF4 3" xfId="2790" xr:uid="{DC8A7F02-3B96-4546-9155-332CE260AE2C}"/>
    <cellStyle name="_Multiple_Flagstar 2007-1A C AF4 3 2" xfId="2791" xr:uid="{DA3DDA96-B11D-4D5A-BE12-DE38D81547B8}"/>
    <cellStyle name="_Multiple_Flagstar 2007-1A C AF4 4" xfId="2792" xr:uid="{D25CCF5D-54BB-4549-B177-E80729B17A7C}"/>
    <cellStyle name="_Multiple_Gerard 1 -20 " xfId="2793" xr:uid="{25B8ACF7-5234-437B-80B3-3176A8F35F83}"/>
    <cellStyle name="_Multiple_Gerard 1 -20  2" xfId="2794" xr:uid="{3F416FAA-BBAB-4ACF-9ADB-5DEEBEB559FC}"/>
    <cellStyle name="_Multiple_Gerard 1 -20  2 2" xfId="2795" xr:uid="{3A9682E5-A7DA-48E3-939E-90A102C7C4AC}"/>
    <cellStyle name="_Multiple_Gerard 1 -20  2 2 2" xfId="2796" xr:uid="{33125F7E-17C1-4602-964F-AE1A4574DD37}"/>
    <cellStyle name="_Multiple_Gerard 1 -20  2 3" xfId="2797" xr:uid="{EE9C96F2-B8D8-4924-9404-6BFF77936984}"/>
    <cellStyle name="_Multiple_Gerard 1 -20  3" xfId="2798" xr:uid="{2302CD18-9962-4939-AA35-6406B4CF0C0A}"/>
    <cellStyle name="_Multiple_Gerard 1 -20  3 2" xfId="2799" xr:uid="{806B6169-A890-43E5-B8B0-C17A00E1DBBA}"/>
    <cellStyle name="_Multiple_Gerard 1 -20  4" xfId="2800" xr:uid="{96CF8533-7914-4399-84E8-168CC58E6427}"/>
    <cellStyle name="_Multiple_Gerard 1 -20 _ABS Deal Tracer - Q3 2008" xfId="2801" xr:uid="{310F9C94-1580-4872-BA5A-A10DCDB0ADD2}"/>
    <cellStyle name="_Multiple_Gerard 1 -20 _ABS Deal Tracer - Q3 2008 2" xfId="2802" xr:uid="{4396ACA8-B7EF-437C-84D9-2DC3EA92C2D0}"/>
    <cellStyle name="_Multiple_Gerard 1 -20 _ABS Deal Tracer - Q3 2008 2 2" xfId="2803" xr:uid="{D526B667-9435-48A6-828C-BEEDCCBC210E}"/>
    <cellStyle name="_Multiple_Gerard 1 -20 _ABS Deal Tracer - Q3 2008 2 2 2" xfId="2804" xr:uid="{B4835149-B41C-4553-B62F-731BF0C185D2}"/>
    <cellStyle name="_Multiple_Gerard 1 -20 _ABS Deal Tracer - Q3 2008 2 3" xfId="2805" xr:uid="{25DBAC92-0265-425B-B918-2FA6F53F5AC0}"/>
    <cellStyle name="_Multiple_Gerard 1 -20 _ABS Deal Tracer - Q3 2008 3" xfId="2806" xr:uid="{812ADF23-DFF1-4F54-A775-C258832E50DF}"/>
    <cellStyle name="_Multiple_Gerard 1 -20 _ABS Deal Tracer - Q3 2008 3 2" xfId="2807" xr:uid="{127767DE-EE3A-41E6-AF64-F7605CDC1DDB}"/>
    <cellStyle name="_Multiple_Gerard 1 -20 _ABS Deal Tracer - Q3 2008 4" xfId="2808" xr:uid="{A071FBAB-5CCC-4558-90C5-4B672BB91619}"/>
    <cellStyle name="_Multiple_Gerard 1 -20 _Aerium - Chester" xfId="2809" xr:uid="{F106F0BB-58DE-4B1A-A657-0831B03A0F88}"/>
    <cellStyle name="_Multiple_Gerard 1 -20 _Aerium - Chester 2" xfId="2810" xr:uid="{E1C0F8A1-A41F-40EB-A298-07447E1A3F2B}"/>
    <cellStyle name="_Multiple_Gerard 1 -20 _Aerium - Chester 2 2" xfId="2811" xr:uid="{B9E7B39D-9352-49B2-88DE-93EFA882DCC1}"/>
    <cellStyle name="_Multiple_Gerard 1 -20 _Aerium - Chester 2 2 2" xfId="2812" xr:uid="{F6EF2EE6-2DC0-40A7-A060-834425FF0BE2}"/>
    <cellStyle name="_Multiple_Gerard 1 -20 _Aerium - Chester 2 3" xfId="2813" xr:uid="{30B4065B-C822-461E-82FB-E8CAD2C22F2D}"/>
    <cellStyle name="_Multiple_Gerard 1 -20 _Aerium - Chester 3" xfId="2814" xr:uid="{39E537A8-D125-4DCA-A205-C6E84AA409DF}"/>
    <cellStyle name="_Multiple_Gerard 1 -20 _Aerium - Chester 3 2" xfId="2815" xr:uid="{AED23B37-54F5-4321-9FAE-C85382BBFFA7}"/>
    <cellStyle name="_Multiple_Gerard 1 -20 _Aerium - Chester 4" xfId="2816" xr:uid="{3F010449-774C-4A81-B7D2-EF1188F0205D}"/>
    <cellStyle name="_Multiple_Gerard 1 -20 _Aerium - Mercoeur" xfId="2817" xr:uid="{9A05BC6B-BBDC-4138-9867-B928CFAD7F79}"/>
    <cellStyle name="_Multiple_Gerard 1 -20 _Aerium - Mercoeur 2" xfId="2818" xr:uid="{553235F7-04CC-4E19-B366-604B83FA9F70}"/>
    <cellStyle name="_Multiple_Gerard 1 -20 _Aerium - Mercoeur 2 2" xfId="2819" xr:uid="{99300A89-E9C9-4925-B881-47F0DF9ACF6F}"/>
    <cellStyle name="_Multiple_Gerard 1 -20 _Aerium - Mercoeur 2 2 2" xfId="2820" xr:uid="{5C624FE7-8AC0-469C-A890-32ED7B91A76D}"/>
    <cellStyle name="_Multiple_Gerard 1 -20 _Aerium - Mercoeur 2 3" xfId="2821" xr:uid="{F25ED53E-D47B-4314-8260-2D7CB58EE70D}"/>
    <cellStyle name="_Multiple_Gerard 1 -20 _Aerium - Mercoeur 3" xfId="2822" xr:uid="{BB524732-37E8-400B-83B0-118E43DA357E}"/>
    <cellStyle name="_Multiple_Gerard 1 -20 _Aerium - Mercoeur 3 2" xfId="2823" xr:uid="{C714BC7C-12E7-44D3-9CA8-5F2707B64091}"/>
    <cellStyle name="_Multiple_Gerard 1 -20 _Aerium - Mercoeur 4" xfId="2824" xr:uid="{709B78CF-43EA-4DBA-892C-3D40A673018A}"/>
    <cellStyle name="_Multiple_Gerard 1 -20 _Babcock &amp; Brown Air Funding I" xfId="2825" xr:uid="{968EE0E0-6A3C-419C-B8A8-4C0D1CD12890}"/>
    <cellStyle name="_Multiple_Gerard 1 -20 _Babcock &amp; Brown Air Funding I 2" xfId="2826" xr:uid="{F258DCBD-3458-4B98-A157-40651D694E11}"/>
    <cellStyle name="_Multiple_Gerard 1 -20 _Babcock &amp; Brown Air Funding I 2 2" xfId="2827" xr:uid="{15ABB528-7FB5-4455-8CF6-D53804C61633}"/>
    <cellStyle name="_Multiple_Gerard 1 -20 _Babcock &amp; Brown Air Funding I 2 2 2" xfId="2828" xr:uid="{C1C556DE-FC2A-4486-97B7-5C9DD34587FC}"/>
    <cellStyle name="_Multiple_Gerard 1 -20 _Babcock &amp; Brown Air Funding I 2 3" xfId="2829" xr:uid="{0E2F1944-17E7-4523-BA38-1DF51E04C0E4}"/>
    <cellStyle name="_Multiple_Gerard 1 -20 _Babcock &amp; Brown Air Funding I 3" xfId="2830" xr:uid="{526CAB9E-E1A1-4A6B-8BB3-FDC30B2CCC3F}"/>
    <cellStyle name="_Multiple_Gerard 1 -20 _Babcock &amp; Brown Air Funding I 3 2" xfId="2831" xr:uid="{2C2C1780-6805-447A-ACFB-470C1D877684}"/>
    <cellStyle name="_Multiple_Gerard 1 -20 _Babcock &amp; Brown Air Funding I 4" xfId="2832" xr:uid="{62E894B7-69F1-4AAB-ACAC-DA766EB55174}"/>
    <cellStyle name="_Multiple_Gerard 1 -20 _FCAR 364-day" xfId="2833" xr:uid="{BBB94A84-F131-4DAD-88F3-7F8FA9B02BEC}"/>
    <cellStyle name="_Multiple_Gerard 1 -20 _FCAR 364-day 2" xfId="2834" xr:uid="{04255F88-FDD2-4456-A308-3CB3FE13309E}"/>
    <cellStyle name="_Multiple_Gerard 1 -20 _FCAR 364-day 2 2" xfId="2835" xr:uid="{36248E30-03A9-4ECF-BC6D-2D780FC41B25}"/>
    <cellStyle name="_Multiple_Gerard 1 -20 _FCAR 364-day 2 2 2" xfId="2836" xr:uid="{75427E73-837A-4397-98A3-283436655365}"/>
    <cellStyle name="_Multiple_Gerard 1 -20 _FCAR 364-day 2 3" xfId="2837" xr:uid="{50FD9969-8771-46DE-83F9-27F976E471E9}"/>
    <cellStyle name="_Multiple_Gerard 1 -20 _FCAR 364-day 3" xfId="2838" xr:uid="{41DD7325-2EEC-4829-9299-54039F8B2DAE}"/>
    <cellStyle name="_Multiple_Gerard 1 -20 _FCAR 364-day 3 2" xfId="2839" xr:uid="{D383F9AF-433E-4DDC-AE88-96191512EFC0}"/>
    <cellStyle name="_Multiple_Gerard 1 -20 _FCAR 364-day 4" xfId="2840" xr:uid="{BDEF58CF-44D1-4058-9A7C-567A0F3D2329}"/>
    <cellStyle name="_Multiple_Gerard 1 -20 _FCAR 5-year" xfId="2841" xr:uid="{32A8CE1B-24BF-4D9D-8B35-819DA822251A}"/>
    <cellStyle name="_Multiple_Gerard 1 -20 _FCAR 5-year 2" xfId="2842" xr:uid="{38FACD75-F9FC-47E3-89B0-16057EC9F524}"/>
    <cellStyle name="_Multiple_Gerard 1 -20 _FCAR 5-year 2 2" xfId="2843" xr:uid="{103BDBA8-0E78-4B2D-A2D0-FD65ADC26B36}"/>
    <cellStyle name="_Multiple_Gerard 1 -20 _FCAR 5-year 2 2 2" xfId="2844" xr:uid="{E43B7900-1FBB-4377-A70B-C217C533A43B}"/>
    <cellStyle name="_Multiple_Gerard 1 -20 _FCAR 5-year 2 3" xfId="2845" xr:uid="{70B1A132-6C70-4E41-A9E9-B2EE4081AF04}"/>
    <cellStyle name="_Multiple_Gerard 1 -20 _FCAR 5-year 3" xfId="2846" xr:uid="{11F86171-8968-4B07-82D1-2F755F4C5405}"/>
    <cellStyle name="_Multiple_Gerard 1 -20 _FCAR 5-year 3 2" xfId="2847" xr:uid="{69206DE5-89AA-45BE-8F6D-1FE21BD0C365}"/>
    <cellStyle name="_Multiple_Gerard 1 -20 _FCAR 5-year 4" xfId="2848" xr:uid="{93E78631-BEDC-4675-B38A-462F69D5A475}"/>
    <cellStyle name="_Multiple_Gerard 1 -20 _FCC Zeus" xfId="2849" xr:uid="{612D6EA4-8BE6-4350-9D3B-8C5F1DCA9B67}"/>
    <cellStyle name="_Multiple_Gerard 1 -20 _FCC Zeus 2" xfId="2850" xr:uid="{099F50D7-0945-47EE-A254-E9D9A6E332AA}"/>
    <cellStyle name="_Multiple_Gerard 1 -20 _FCC Zeus 2 2" xfId="2851" xr:uid="{9DC84373-823D-4034-B675-A869DEDBAC01}"/>
    <cellStyle name="_Multiple_Gerard 1 -20 _FCC Zeus 2 2 2" xfId="2852" xr:uid="{E08D4242-E430-47DA-8610-B5E031696B51}"/>
    <cellStyle name="_Multiple_Gerard 1 -20 _FCC Zeus 2 3" xfId="2853" xr:uid="{CBCBBCCD-1012-41AA-BD98-FB2F3E7A45D8}"/>
    <cellStyle name="_Multiple_Gerard 1 -20 _FCC Zeus 3" xfId="2854" xr:uid="{F5FF97B9-5485-4861-90BB-32B73D5D618D}"/>
    <cellStyle name="_Multiple_Gerard 1 -20 _FCC Zeus 3 2" xfId="2855" xr:uid="{5B45CFA7-F779-4A21-954D-94266DA8ACAA}"/>
    <cellStyle name="_Multiple_Gerard 1 -20 _FCC Zeus 4" xfId="2856" xr:uid="{C784E349-9F3E-49BB-8D73-ADA4341B00DC}"/>
    <cellStyle name="_Multiple_Gerard 1 -20 _Flagstar 2007-1A C AF4" xfId="2857" xr:uid="{C30871AE-62F1-4CE4-81EE-38CCA0136D60}"/>
    <cellStyle name="_Multiple_Gerard 1 -20 _Flagstar 2007-1A C AF4 2" xfId="2858" xr:uid="{D5CDE99B-3B37-4A2B-B8EB-D365ABCC84A1}"/>
    <cellStyle name="_Multiple_Gerard 1 -20 _Flagstar 2007-1A C AF4 2 2" xfId="2859" xr:uid="{5140A396-F9C3-470F-AAD5-FA36CE96AA8D}"/>
    <cellStyle name="_Multiple_Gerard 1 -20 _Flagstar 2007-1A C AF4 2 2 2" xfId="2860" xr:uid="{9155FED0-0AFB-44CB-8978-487606042490}"/>
    <cellStyle name="_Multiple_Gerard 1 -20 _Flagstar 2007-1A C AF4 2 3" xfId="2861" xr:uid="{C0270443-44B9-413C-BE4A-DD4178363F0A}"/>
    <cellStyle name="_Multiple_Gerard 1 -20 _Flagstar 2007-1A C AF4 3" xfId="2862" xr:uid="{0DF34982-CB1E-4FD6-B9F1-CBA603941851}"/>
    <cellStyle name="_Multiple_Gerard 1 -20 _Flagstar 2007-1A C AF4 3 2" xfId="2863" xr:uid="{3E896C29-9383-46A1-BDCF-7E5C2CCE2B1D}"/>
    <cellStyle name="_Multiple_Gerard 1 -20 _Flagstar 2007-1A C AF4 4" xfId="2864" xr:uid="{5432585F-3826-4E40-AE8E-DDBC94808071}"/>
    <cellStyle name="_Multiple_Gerard 1 -20 _ItalFinance SV2" xfId="2865" xr:uid="{34D772EF-442C-408E-AE27-4627371FB13A}"/>
    <cellStyle name="_Multiple_Gerard 1 -20 _ItalFinance SV2 2" xfId="2866" xr:uid="{F7FCE99C-C6C4-492A-809E-C6142DAF7F4C}"/>
    <cellStyle name="_Multiple_Gerard 1 -20 _ItalFinance SV2 2 2" xfId="2867" xr:uid="{2A3487B7-9634-4A3C-B1E1-08FF9EFF29FD}"/>
    <cellStyle name="_Multiple_Gerard 1 -20 _ItalFinance SV2 2 2 2" xfId="2868" xr:uid="{84E30C19-7368-4AC0-B672-0021551EEF65}"/>
    <cellStyle name="_Multiple_Gerard 1 -20 _ItalFinance SV2 2 3" xfId="2869" xr:uid="{8CA2643B-75C4-42B9-BAE6-6DDE7088B927}"/>
    <cellStyle name="_Multiple_Gerard 1 -20 _ItalFinance SV2 3" xfId="2870" xr:uid="{9754D622-D9EA-43A6-9308-426BF24FE52A}"/>
    <cellStyle name="_Multiple_Gerard 1 -20 _ItalFinance SV2 3 2" xfId="2871" xr:uid="{CD85E6A4-8169-46A4-806E-CC3AE6C60E69}"/>
    <cellStyle name="_Multiple_Gerard 1 -20 _ItalFinance SV2 4" xfId="2872" xr:uid="{47BCC7F5-F7AE-4A58-96D1-2C02D1724825}"/>
    <cellStyle name="_Multiple_Gerard 1 -20 _Meliadi SaRL" xfId="2873" xr:uid="{E7DA74F6-18F5-4198-A524-1DA3C4F31CBA}"/>
    <cellStyle name="_Multiple_Gerard 1 -20 _Meliadi SaRL 2" xfId="2874" xr:uid="{FE3C8EBA-F873-4F37-AE7C-1F44C8C6957E}"/>
    <cellStyle name="_Multiple_Gerard 1 -20 _Meliadi SaRL 2 2" xfId="2875" xr:uid="{7D4D375D-E7DF-4B38-8F01-D689A99F0C5B}"/>
    <cellStyle name="_Multiple_Gerard 1 -20 _Meliadi SaRL 2 2 2" xfId="2876" xr:uid="{A8235D84-8378-4F37-8F64-B85E86AEEC79}"/>
    <cellStyle name="_Multiple_Gerard 1 -20 _Meliadi SaRL 2 3" xfId="2877" xr:uid="{747B73CF-47B1-427B-8562-142191A39AE7}"/>
    <cellStyle name="_Multiple_Gerard 1 -20 _Meliadi SaRL 3" xfId="2878" xr:uid="{E35D67C9-5762-407A-940D-C9FE5C091808}"/>
    <cellStyle name="_Multiple_Gerard 1 -20 _Meliadi SaRL 3 2" xfId="2879" xr:uid="{6B1EE72B-77E3-4C72-B87D-94B36D27C927}"/>
    <cellStyle name="_Multiple_Gerard 1 -20 _Meliadi SaRL 4" xfId="2880" xr:uid="{A51FF570-9B38-4598-A2F3-B3E04F11D62C}"/>
    <cellStyle name="_Multiple_Gerard 1 -20 _Sheet1" xfId="2881" xr:uid="{07C53818-81F6-464E-AA31-28B107D3D654}"/>
    <cellStyle name="_Multiple_Gerard 1 -20 _Sheet1 2" xfId="2882" xr:uid="{B7B16892-859B-44E2-ADD7-92849A90EF57}"/>
    <cellStyle name="_Multiple_Gerard 1 -20 _Sheet1 2 2" xfId="2883" xr:uid="{6618A9AE-B3DB-45C1-8203-8F6283D86360}"/>
    <cellStyle name="_Multiple_Gerard 1 -20 _Sheet1 2 2 2" xfId="2884" xr:uid="{87491323-BB20-44F4-A658-C56ABF5777E4}"/>
    <cellStyle name="_Multiple_Gerard 1 -20 _Sheet1 2 3" xfId="2885" xr:uid="{8B96FD46-A56D-4658-9E05-C3513029D8EE}"/>
    <cellStyle name="_Multiple_Gerard 1 -20 _Sheet1 3" xfId="2886" xr:uid="{0EEFB5C3-FDDA-4BFF-912C-F262D2C10C01}"/>
    <cellStyle name="_Multiple_Gerard 1 -20 _Sheet1 3 2" xfId="2887" xr:uid="{A35E4A4C-AC0B-476C-9958-4E245BB501CF}"/>
    <cellStyle name="_Multiple_Gerard 1 -20 _Sheet1 4" xfId="2888" xr:uid="{09D3BD07-0457-4105-9280-130DDB185701}"/>
    <cellStyle name="_Multiple_Gerard 1 -20 _Template" xfId="2889" xr:uid="{E3819A0C-CDA1-4F50-A8AA-1B2A3B51B3F5}"/>
    <cellStyle name="_Multiple_Gerard 1 -20 _Template 2" xfId="2890" xr:uid="{B726B591-F7DE-419C-B6C4-955D70EEBCA2}"/>
    <cellStyle name="_Multiple_Gerard 1 -20 _Template 2 2" xfId="2891" xr:uid="{21A12579-DC48-4D99-99EF-5200B5DBA158}"/>
    <cellStyle name="_Multiple_Gerard 1 -20 _Template 2 2 2" xfId="2892" xr:uid="{21B26B8C-B12E-487F-A640-CC834705C732}"/>
    <cellStyle name="_Multiple_Gerard 1 -20 _Template 2 3" xfId="2893" xr:uid="{AACF807A-2F4B-4F7A-9292-387E912E5005}"/>
    <cellStyle name="_Multiple_Gerard 1 -20 _Template 3" xfId="2894" xr:uid="{AAB6F15D-E5F7-44B7-B4D8-984B4E965F5D}"/>
    <cellStyle name="_Multiple_Gerard 1 -20 _Template 3 2" xfId="2895" xr:uid="{E51CD927-3B74-406D-B4CD-1241CC3D5770}"/>
    <cellStyle name="_Multiple_Gerard 1 -20 _Template 4" xfId="2896" xr:uid="{08EC9C2A-0270-40AB-8800-4398BE88BCBC}"/>
    <cellStyle name="_Multiple_ItalFinance SV2" xfId="2897" xr:uid="{A140A22E-8A78-498F-81BC-780D3D4C195C}"/>
    <cellStyle name="_Multiple_ItalFinance SV2 2" xfId="2898" xr:uid="{F906CC85-62FB-43D1-B718-8BD6956BB0F3}"/>
    <cellStyle name="_Multiple_ItalFinance SV2 2 2" xfId="2899" xr:uid="{3BDBAC57-3A30-425B-BDC9-6D4E67C1F5B2}"/>
    <cellStyle name="_Multiple_ItalFinance SV2 2 2 2" xfId="2900" xr:uid="{FAFE9FB0-2A22-4F22-B6D0-17C41A68234D}"/>
    <cellStyle name="_Multiple_ItalFinance SV2 2 3" xfId="2901" xr:uid="{DA3136D1-BF5C-4CAC-9672-4DAB161A7574}"/>
    <cellStyle name="_Multiple_ItalFinance SV2 3" xfId="2902" xr:uid="{52EF2E50-D9FE-4BA5-8624-40AA4C3FC192}"/>
    <cellStyle name="_Multiple_ItalFinance SV2 3 2" xfId="2903" xr:uid="{2F167D93-1F0A-4CD8-AC48-B020B82AF28E}"/>
    <cellStyle name="_Multiple_ItalFinance SV2 4" xfId="2904" xr:uid="{3EF3D61B-E384-469D-B9E5-A8EA261248CF}"/>
    <cellStyle name="_Multiple_LBO (Post IM)" xfId="2905" xr:uid="{FAB5CAF0-AC63-445C-9831-EF3E292FB746}"/>
    <cellStyle name="_Multiple_LBO (Post IM) 2" xfId="2906" xr:uid="{A4235933-E224-42A6-ABE5-38944B2E9B45}"/>
    <cellStyle name="_Multiple_LBO (Post IM) 3" xfId="2907" xr:uid="{C164A1E0-AB5C-4C5E-9E4C-4195642EE500}"/>
    <cellStyle name="_Multiple_LBO (Post IM)_shadow publication 2010.12" xfId="2908" xr:uid="{3DE1DEB7-8679-4D2C-880A-72FA46A336FB}"/>
    <cellStyle name="_Multiple_LBO (Post IM)_shadow publication 2010.12 2" xfId="2909" xr:uid="{3C4DB1DE-D2E0-4FFB-82EB-4A1540CE8830}"/>
    <cellStyle name="_Multiple_LBO (Post IM)_Synthese cumul 300910" xfId="2910" xr:uid="{DA8B9000-5CCA-4C5C-BA1E-9C09C747D2CC}"/>
    <cellStyle name="_Multiple_LBO (Post IM)_Synthese cumul 300910 2" xfId="2911" xr:uid="{DDD1CF47-0AE9-4BD6-AFBA-1A9FE439E1ED}"/>
    <cellStyle name="_Multiple_Meliadi SaRL" xfId="2912" xr:uid="{7BB4B26D-CE2D-4EB4-ACEB-58883FB5AAB8}"/>
    <cellStyle name="_Multiple_Meliadi SaRL 2" xfId="2913" xr:uid="{40F84890-9FAA-4680-9CED-A7C7335B1498}"/>
    <cellStyle name="_Multiple_Meliadi SaRL 2 2" xfId="2914" xr:uid="{FAD2D6EB-C6FF-4696-9F1A-F44C2E4C5B25}"/>
    <cellStyle name="_Multiple_Meliadi SaRL 2 2 2" xfId="2915" xr:uid="{7B2E1C06-E139-4484-89B1-DC3D4E80F0B5}"/>
    <cellStyle name="_Multiple_Meliadi SaRL 2 3" xfId="2916" xr:uid="{254BA946-2FC8-4835-B038-C208DAE7ADF7}"/>
    <cellStyle name="_Multiple_Meliadi SaRL 3" xfId="2917" xr:uid="{733A615E-EFB5-4663-ACEB-D1A4364304F8}"/>
    <cellStyle name="_Multiple_Meliadi SaRL 3 2" xfId="2918" xr:uid="{A83EF1F8-00DD-41C7-8027-38ED6EFFCADE}"/>
    <cellStyle name="_Multiple_Meliadi SaRL 4" xfId="2919" xr:uid="{DE6EE131-9ECA-444E-A386-A57727ED2487}"/>
    <cellStyle name="_Multiple_Prepayment-WAL Assumptions" xfId="2920" xr:uid="{26B72846-085E-42B1-AA69-F70AA8BA29BD}"/>
    <cellStyle name="_Multiple_RApres 4.02.02" xfId="2921" xr:uid="{8E2F8C4C-B45E-4328-AEFB-872035B4F294}"/>
    <cellStyle name="_Multiple_shadow publication 2010.12" xfId="2922" xr:uid="{B6C750B2-8D06-47DA-AC48-129A73CCB6F5}"/>
    <cellStyle name="_Multiple_shadow publication 2010.12 2" xfId="2923" xr:uid="{D64DE9A9-42C4-4A7B-A5E7-1640C8E52C7B}"/>
    <cellStyle name="_Multiple_Sheet1" xfId="2924" xr:uid="{09F11723-90DC-4619-A837-D185FD25ECEB}"/>
    <cellStyle name="_Multiple_Sheet1 2" xfId="2925" xr:uid="{5DFD1A48-7311-4170-9924-084DB43F50CE}"/>
    <cellStyle name="_Multiple_Sheet1 2 2" xfId="2926" xr:uid="{BAA67165-28E7-4B3B-8893-544029201927}"/>
    <cellStyle name="_Multiple_Sheet1 2 2 2" xfId="2927" xr:uid="{CC5409FD-C792-4D18-A18B-5442992F725D}"/>
    <cellStyle name="_Multiple_Sheet1 2 3" xfId="2928" xr:uid="{6206EA50-A1B4-4A64-BE47-E2D3653D35B5}"/>
    <cellStyle name="_Multiple_Sheet1 3" xfId="2929" xr:uid="{88171968-74B7-44BC-8DCB-38B0E8F13A8A}"/>
    <cellStyle name="_Multiple_Sheet1 3 2" xfId="2930" xr:uid="{DCFA9C17-94C4-4B59-A06A-6FC15F579179}"/>
    <cellStyle name="_Multiple_Sheet1 4" xfId="2931" xr:uid="{D1A01C54-60F8-442F-A437-AB2544384E52}"/>
    <cellStyle name="_Multiple_Synthese cumul 300910" xfId="2932" xr:uid="{7BF78C06-FE29-46DE-828E-C60DB32049BE}"/>
    <cellStyle name="_Multiple_Synthese cumul 300910 2" xfId="2933" xr:uid="{64B7A11B-B914-4AC5-8C3A-68F58EDF628B}"/>
    <cellStyle name="_Multiple_Template" xfId="2934" xr:uid="{A9B5EF06-20BE-4679-BC6F-4A583E92D84B}"/>
    <cellStyle name="_Multiple_Template 2" xfId="2935" xr:uid="{2562412E-EFD8-4308-B08F-914F04D6E48C}"/>
    <cellStyle name="_Multiple_Template 2 2" xfId="2936" xr:uid="{658D280D-018E-466F-AB36-37A52219A93D}"/>
    <cellStyle name="_Multiple_Template 2 2 2" xfId="2937" xr:uid="{E57EB324-BD00-4D8C-B279-0EB112846247}"/>
    <cellStyle name="_Multiple_Template 2 3" xfId="2938" xr:uid="{8098050D-DE38-491E-8759-F8B63380037C}"/>
    <cellStyle name="_Multiple_Template 3" xfId="2939" xr:uid="{35882DD4-11E3-471C-B23A-327FB77E3DFE}"/>
    <cellStyle name="_Multiple_Template 3 2" xfId="2940" xr:uid="{4D60DC75-07EA-439F-A118-7E646C87E630}"/>
    <cellStyle name="_Multiple_Template 4" xfId="2941" xr:uid="{0326CE54-FD85-425D-9FBF-17F4CB06F0E5}"/>
    <cellStyle name="_Multiple_Tenants &amp; Costs" xfId="2942" xr:uid="{C025899A-EF62-4ED1-B8C2-66CD733D46D9}"/>
    <cellStyle name="_Multiple_Tenants &amp; Costs 2" xfId="2943" xr:uid="{FB1B5FB0-533B-48F3-BB29-961135BBEFE9}"/>
    <cellStyle name="_Multiple_Tenants &amp; Costs 2 2" xfId="2944" xr:uid="{F0226B29-CDFC-418E-A5FC-E00FCE8C3A2B}"/>
    <cellStyle name="_Multiple_Tenants &amp; Costs 2 2 2" xfId="2945" xr:uid="{1C2C3D29-89CB-403D-8946-65886D4AB7A1}"/>
    <cellStyle name="_Multiple_Tenants &amp; Costs 2 3" xfId="2946" xr:uid="{CAD435F1-653B-4DC6-8991-B8EC6EE8730E}"/>
    <cellStyle name="_Multiple_Tenants &amp; Costs 3" xfId="2947" xr:uid="{D72C9B3A-C6F3-464C-B2A8-2EEC13AE2112}"/>
    <cellStyle name="_Multiple_Tenants &amp; Costs 3 2" xfId="2948" xr:uid="{09B5D8D8-7155-453E-9F0F-B729D04646B0}"/>
    <cellStyle name="_Multiple_Tenants &amp; Costs 4" xfId="2949" xr:uid="{616E93B0-009B-48DB-8F14-5A319B269330}"/>
    <cellStyle name="_Multiple_Tenants &amp; Costs_ABS Deal Tracer - Q3 2008" xfId="2950" xr:uid="{DCD3E42E-9B87-4B50-9176-EEBCA4D894B4}"/>
    <cellStyle name="_Multiple_Tenants &amp; Costs_ABS Deal Tracer - Q3 2008 2" xfId="2951" xr:uid="{4D04DB03-D867-4F82-A8B4-A766165B1060}"/>
    <cellStyle name="_Multiple_Tenants &amp; Costs_ABS Deal Tracer - Q3 2008 2 2" xfId="2952" xr:uid="{510479BF-C223-498E-A81E-1F578ADFEC7F}"/>
    <cellStyle name="_Multiple_Tenants &amp; Costs_ABS Deal Tracer - Q3 2008 2 2 2" xfId="2953" xr:uid="{7BD0691E-03C8-4EC3-A4F4-BDB2965B500F}"/>
    <cellStyle name="_Multiple_Tenants &amp; Costs_ABS Deal Tracer - Q3 2008 2 3" xfId="2954" xr:uid="{CE6E1292-2365-4549-B41F-F980A4438B09}"/>
    <cellStyle name="_Multiple_Tenants &amp; Costs_ABS Deal Tracer - Q3 2008 3" xfId="2955" xr:uid="{ED40153E-F513-48A3-A7D5-DDBB58E82FF8}"/>
    <cellStyle name="_Multiple_Tenants &amp; Costs_ABS Deal Tracer - Q3 2008 3 2" xfId="2956" xr:uid="{391C275A-338E-4A34-B832-6B8E13EE659F}"/>
    <cellStyle name="_Multiple_Tenants &amp; Costs_ABS Deal Tracer - Q3 2008 4" xfId="2957" xr:uid="{6296A7A3-93D6-4D99-ABCC-02CB7D816A13}"/>
    <cellStyle name="_Multiple_Tenants &amp; Costs_Aerium - Chester" xfId="2958" xr:uid="{5451B589-B65D-444A-B15A-99BFCDD2E2FB}"/>
    <cellStyle name="_Multiple_Tenants &amp; Costs_Aerium - Chester 2" xfId="2959" xr:uid="{FF01AD37-1F56-4111-B057-9FF2C09D7076}"/>
    <cellStyle name="_Multiple_Tenants &amp; Costs_Aerium - Chester 2 2" xfId="2960" xr:uid="{12C731BE-70BE-4F75-ADB9-A36A364F25ED}"/>
    <cellStyle name="_Multiple_Tenants &amp; Costs_Aerium - Chester 2 2 2" xfId="2961" xr:uid="{51B93BD9-8AFB-4942-9799-2A324100F90C}"/>
    <cellStyle name="_Multiple_Tenants &amp; Costs_Aerium - Chester 2 3" xfId="2962" xr:uid="{33442098-F157-453E-8611-EC48203E938F}"/>
    <cellStyle name="_Multiple_Tenants &amp; Costs_Aerium - Chester 3" xfId="2963" xr:uid="{006C8B6A-D483-49C8-A520-B1257CAB33FB}"/>
    <cellStyle name="_Multiple_Tenants &amp; Costs_Aerium - Chester 3 2" xfId="2964" xr:uid="{C4BD9E92-FF90-41BC-8D02-F6A15DCC4A3D}"/>
    <cellStyle name="_Multiple_Tenants &amp; Costs_Aerium - Chester 4" xfId="2965" xr:uid="{E74987D9-BCCB-4B4B-BE32-CCE4D4A940E5}"/>
    <cellStyle name="_Multiple_Tenants &amp; Costs_Aerium - Mercoeur" xfId="2966" xr:uid="{62DDAEAA-160F-49A7-8746-56138CFF9BA5}"/>
    <cellStyle name="_Multiple_Tenants &amp; Costs_Aerium - Mercoeur 2" xfId="2967" xr:uid="{6B1E335C-90A9-4914-8BE6-91D9732ABA1A}"/>
    <cellStyle name="_Multiple_Tenants &amp; Costs_Aerium - Mercoeur 2 2" xfId="2968" xr:uid="{2AB7E935-881C-4F9B-A025-0248C7B0276E}"/>
    <cellStyle name="_Multiple_Tenants &amp; Costs_Aerium - Mercoeur 2 2 2" xfId="2969" xr:uid="{0007894A-F166-4317-A60A-A69822D5A908}"/>
    <cellStyle name="_Multiple_Tenants &amp; Costs_Aerium - Mercoeur 2 3" xfId="2970" xr:uid="{5BD80C83-17FD-46ED-81E4-2D08BA4BB77B}"/>
    <cellStyle name="_Multiple_Tenants &amp; Costs_Aerium - Mercoeur 3" xfId="2971" xr:uid="{7A46FF5D-236D-4B19-8284-F7A6D13F9FF8}"/>
    <cellStyle name="_Multiple_Tenants &amp; Costs_Aerium - Mercoeur 3 2" xfId="2972" xr:uid="{53BEBDE7-B685-469A-8A96-1EE08EE11CA5}"/>
    <cellStyle name="_Multiple_Tenants &amp; Costs_Aerium - Mercoeur 4" xfId="2973" xr:uid="{DF4AF9A1-09C0-4EAD-B86E-06CBF0CA3143}"/>
    <cellStyle name="_Multiple_Tenants &amp; Costs_Babcock &amp; Brown Air Funding I" xfId="2974" xr:uid="{89AB814C-6A2E-4B71-874E-7D38E15FF9DF}"/>
    <cellStyle name="_Multiple_Tenants &amp; Costs_Babcock &amp; Brown Air Funding I 2" xfId="2975" xr:uid="{5E0453D9-2BD0-459E-8836-BC2B79E01DB3}"/>
    <cellStyle name="_Multiple_Tenants &amp; Costs_Babcock &amp; Brown Air Funding I 2 2" xfId="2976" xr:uid="{30892004-B009-407D-961A-281EA22E1F45}"/>
    <cellStyle name="_Multiple_Tenants &amp; Costs_Babcock &amp; Brown Air Funding I 2 2 2" xfId="2977" xr:uid="{9AF59704-41B8-4C17-91D4-5C590537B515}"/>
    <cellStyle name="_Multiple_Tenants &amp; Costs_Babcock &amp; Brown Air Funding I 2 3" xfId="2978" xr:uid="{9D0230C7-0FDA-47CD-B5A6-1C2059D7B3AA}"/>
    <cellStyle name="_Multiple_Tenants &amp; Costs_Babcock &amp; Brown Air Funding I 3" xfId="2979" xr:uid="{0AD2AC29-1E5E-4FCA-8789-2FBC1B80EA28}"/>
    <cellStyle name="_Multiple_Tenants &amp; Costs_Babcock &amp; Brown Air Funding I 3 2" xfId="2980" xr:uid="{EEC9E838-5581-454B-9241-2DC162F5F3C6}"/>
    <cellStyle name="_Multiple_Tenants &amp; Costs_Babcock &amp; Brown Air Funding I 4" xfId="2981" xr:uid="{EF4F179E-4E3E-4ACC-A554-583004ECE3FC}"/>
    <cellStyle name="_Multiple_Tenants &amp; Costs_FCAR 364-day" xfId="2982" xr:uid="{D5D1BA5F-1A5D-4E3C-864F-2843357865AF}"/>
    <cellStyle name="_Multiple_Tenants &amp; Costs_FCAR 364-day 2" xfId="2983" xr:uid="{89F86143-24CB-4FAD-B770-40A5327202AD}"/>
    <cellStyle name="_Multiple_Tenants &amp; Costs_FCAR 364-day 2 2" xfId="2984" xr:uid="{C5B4F842-471F-4127-AED0-13C97EC76FFC}"/>
    <cellStyle name="_Multiple_Tenants &amp; Costs_FCAR 364-day 2 2 2" xfId="2985" xr:uid="{3ABFBB80-786C-41AC-BC0A-8EBF8A7BD12C}"/>
    <cellStyle name="_Multiple_Tenants &amp; Costs_FCAR 364-day 2 3" xfId="2986" xr:uid="{4C4959DA-AAD7-4436-B8CF-DCE54E71D46D}"/>
    <cellStyle name="_Multiple_Tenants &amp; Costs_FCAR 364-day 3" xfId="2987" xr:uid="{8281367C-70C2-4190-AA3B-B2BA24424B7A}"/>
    <cellStyle name="_Multiple_Tenants &amp; Costs_FCAR 364-day 3 2" xfId="2988" xr:uid="{0F060151-CBD4-4C13-8EE6-540C600FFA7B}"/>
    <cellStyle name="_Multiple_Tenants &amp; Costs_FCAR 364-day 4" xfId="2989" xr:uid="{91CEB8DB-B823-4957-9AD1-3FFC5D1ECE30}"/>
    <cellStyle name="_Multiple_Tenants &amp; Costs_FCAR 5-year" xfId="2990" xr:uid="{74FE6748-B3B7-4372-B107-8B657EFD2556}"/>
    <cellStyle name="_Multiple_Tenants &amp; Costs_FCAR 5-year 2" xfId="2991" xr:uid="{4228121F-0399-410E-A132-2D9789D0DD56}"/>
    <cellStyle name="_Multiple_Tenants &amp; Costs_FCAR 5-year 2 2" xfId="2992" xr:uid="{25BE3C1F-EEE9-4615-BE49-855DDFFBF569}"/>
    <cellStyle name="_Multiple_Tenants &amp; Costs_FCAR 5-year 2 2 2" xfId="2993" xr:uid="{92E9D70E-4479-4E48-A021-7B09A48016FE}"/>
    <cellStyle name="_Multiple_Tenants &amp; Costs_FCAR 5-year 2 3" xfId="2994" xr:uid="{6DAB370B-DA16-4982-A9B7-6AD5C8627BE2}"/>
    <cellStyle name="_Multiple_Tenants &amp; Costs_FCAR 5-year 3" xfId="2995" xr:uid="{C78EBAD7-8719-44FE-BB11-8B83A109C605}"/>
    <cellStyle name="_Multiple_Tenants &amp; Costs_FCAR 5-year 3 2" xfId="2996" xr:uid="{41F9DADD-2B03-4654-8D45-791502028DF6}"/>
    <cellStyle name="_Multiple_Tenants &amp; Costs_FCAR 5-year 4" xfId="2997" xr:uid="{336D3AB5-F54B-4FA1-AC08-B98577542F24}"/>
    <cellStyle name="_Multiple_Tenants &amp; Costs_FCC Zeus" xfId="2998" xr:uid="{965F7436-9B89-4076-8C48-C3EC1CBD3F27}"/>
    <cellStyle name="_Multiple_Tenants &amp; Costs_FCC Zeus 2" xfId="2999" xr:uid="{3FF8C8C3-5E13-4876-8778-E7A30A215ABC}"/>
    <cellStyle name="_Multiple_Tenants &amp; Costs_FCC Zeus 2 2" xfId="3000" xr:uid="{259B7B7C-BEFB-491C-B877-219EA7319D01}"/>
    <cellStyle name="_Multiple_Tenants &amp; Costs_FCC Zeus 2 2 2" xfId="3001" xr:uid="{0351BA99-22DD-4679-8D7C-FA6EA2A3577B}"/>
    <cellStyle name="_Multiple_Tenants &amp; Costs_FCC Zeus 2 3" xfId="3002" xr:uid="{8A0A2332-62AE-4782-B5DE-177E923E8D30}"/>
    <cellStyle name="_Multiple_Tenants &amp; Costs_FCC Zeus 3" xfId="3003" xr:uid="{90B5D4A2-0336-42F0-83E9-115C2E3E1963}"/>
    <cellStyle name="_Multiple_Tenants &amp; Costs_FCC Zeus 3 2" xfId="3004" xr:uid="{C6832F04-EA87-46C3-BC4C-9AABDFFA4F68}"/>
    <cellStyle name="_Multiple_Tenants &amp; Costs_FCC Zeus 4" xfId="3005" xr:uid="{F644077F-46CE-44EE-A393-C59E2E1CF339}"/>
    <cellStyle name="_Multiple_Tenants &amp; Costs_Flagstar 2007-1A C AF4" xfId="3006" xr:uid="{8B503F4C-B4B6-4F25-822C-9D36EFFC95B6}"/>
    <cellStyle name="_Multiple_Tenants &amp; Costs_Flagstar 2007-1A C AF4 2" xfId="3007" xr:uid="{176821DB-7F46-4ADF-8FBA-72970431B4B8}"/>
    <cellStyle name="_Multiple_Tenants &amp; Costs_Flagstar 2007-1A C AF4 2 2" xfId="3008" xr:uid="{BC869D79-9D6B-4A8F-9AB7-E1D880DDD95C}"/>
    <cellStyle name="_Multiple_Tenants &amp; Costs_Flagstar 2007-1A C AF4 2 2 2" xfId="3009" xr:uid="{FB3CF16D-7FDA-4E51-BE8A-C9DE908A18B5}"/>
    <cellStyle name="_Multiple_Tenants &amp; Costs_Flagstar 2007-1A C AF4 2 3" xfId="3010" xr:uid="{F99315FE-88C7-4748-9AB7-A58E7A9FED47}"/>
    <cellStyle name="_Multiple_Tenants &amp; Costs_Flagstar 2007-1A C AF4 3" xfId="3011" xr:uid="{8892789C-EB35-4DE8-9480-AFA4B2493917}"/>
    <cellStyle name="_Multiple_Tenants &amp; Costs_Flagstar 2007-1A C AF4 3 2" xfId="3012" xr:uid="{A7EC6D18-2C2C-42A1-865C-1F3573EB446E}"/>
    <cellStyle name="_Multiple_Tenants &amp; Costs_Flagstar 2007-1A C AF4 4" xfId="3013" xr:uid="{B2C29A9C-A53E-40FF-A83D-ECCB9FFBC0AA}"/>
    <cellStyle name="_Multiple_Tenants &amp; Costs_ItalFinance SV2" xfId="3014" xr:uid="{B72353D6-D372-457B-8269-DDC7A7444429}"/>
    <cellStyle name="_Multiple_Tenants &amp; Costs_ItalFinance SV2 2" xfId="3015" xr:uid="{46F7794B-F23B-4E67-A570-E07C88BA0CF7}"/>
    <cellStyle name="_Multiple_Tenants &amp; Costs_ItalFinance SV2 2 2" xfId="3016" xr:uid="{8D523766-BED0-44D3-A475-1F85FC6A805D}"/>
    <cellStyle name="_Multiple_Tenants &amp; Costs_ItalFinance SV2 2 2 2" xfId="3017" xr:uid="{47FB56D2-4E3A-41B9-B161-1F01186174EC}"/>
    <cellStyle name="_Multiple_Tenants &amp; Costs_ItalFinance SV2 2 3" xfId="3018" xr:uid="{E97C3021-DF05-4A14-ADEA-DE4C58A08FC4}"/>
    <cellStyle name="_Multiple_Tenants &amp; Costs_ItalFinance SV2 3" xfId="3019" xr:uid="{33E32973-D8DE-48B6-906C-0CA283279125}"/>
    <cellStyle name="_Multiple_Tenants &amp; Costs_ItalFinance SV2 3 2" xfId="3020" xr:uid="{C18D19AB-F5C5-4F29-8460-0F175C55D9E9}"/>
    <cellStyle name="_Multiple_Tenants &amp; Costs_ItalFinance SV2 4" xfId="3021" xr:uid="{657E4B19-0671-4771-8264-AA10B4C7DDC7}"/>
    <cellStyle name="_Multiple_Tenants &amp; Costs_Meliadi SaRL" xfId="3022" xr:uid="{A7A7E408-A165-4BB2-9E4B-7C615E3FD18D}"/>
    <cellStyle name="_Multiple_Tenants &amp; Costs_Meliadi SaRL 2" xfId="3023" xr:uid="{9D55DA0E-0754-4B3F-A891-994610CCE3EA}"/>
    <cellStyle name="_Multiple_Tenants &amp; Costs_Meliadi SaRL 2 2" xfId="3024" xr:uid="{ACB87B65-789A-49F6-A0DE-A977A2428A12}"/>
    <cellStyle name="_Multiple_Tenants &amp; Costs_Meliadi SaRL 2 2 2" xfId="3025" xr:uid="{B058A311-E643-4132-B2FE-324DAE30CE93}"/>
    <cellStyle name="_Multiple_Tenants &amp; Costs_Meliadi SaRL 2 3" xfId="3026" xr:uid="{000D9332-52D7-4097-9A62-7AA8BC2770D3}"/>
    <cellStyle name="_Multiple_Tenants &amp; Costs_Meliadi SaRL 3" xfId="3027" xr:uid="{84F5DD2F-62DD-4561-A110-1A4836DA812A}"/>
    <cellStyle name="_Multiple_Tenants &amp; Costs_Meliadi SaRL 3 2" xfId="3028" xr:uid="{2AD34D3E-DFC5-4CBA-A134-058A8A101C54}"/>
    <cellStyle name="_Multiple_Tenants &amp; Costs_Meliadi SaRL 4" xfId="3029" xr:uid="{49317B22-6257-44DA-8E16-A88030F5D341}"/>
    <cellStyle name="_Multiple_Tenants &amp; Costs_Sheet1" xfId="3030" xr:uid="{8EC4DCA7-931A-4BDD-AA77-4F0B64D9D082}"/>
    <cellStyle name="_Multiple_Tenants &amp; Costs_Sheet1 2" xfId="3031" xr:uid="{E14F3AD3-1A03-4CEF-A9AB-776447ABCCE1}"/>
    <cellStyle name="_Multiple_Tenants &amp; Costs_Sheet1 2 2" xfId="3032" xr:uid="{CD0DCB78-9360-466B-B178-EFE1FDDB5C0A}"/>
    <cellStyle name="_Multiple_Tenants &amp; Costs_Sheet1 2 2 2" xfId="3033" xr:uid="{3B67DFC7-4D3E-43E0-8C98-32432BC6E5D1}"/>
    <cellStyle name="_Multiple_Tenants &amp; Costs_Sheet1 2 3" xfId="3034" xr:uid="{6FA88DF4-60C6-44CF-9E92-717BAD405C7C}"/>
    <cellStyle name="_Multiple_Tenants &amp; Costs_Sheet1 3" xfId="3035" xr:uid="{BFD25269-7332-4B89-9984-278B1C477A37}"/>
    <cellStyle name="_Multiple_Tenants &amp; Costs_Sheet1 3 2" xfId="3036" xr:uid="{2A2A9295-4850-4D30-B7D5-152DF7C8E216}"/>
    <cellStyle name="_Multiple_Tenants &amp; Costs_Sheet1 4" xfId="3037" xr:uid="{E745AF81-BFD0-4609-A52B-3CF0A9F021CE}"/>
    <cellStyle name="_Multiple_Tenants &amp; Costs_Template" xfId="3038" xr:uid="{4C5C72BC-6197-41F9-B932-61BB41C50B14}"/>
    <cellStyle name="_Multiple_Tenants &amp; Costs_Template 2" xfId="3039" xr:uid="{ACAEEBE5-9EC6-4B3D-AA05-9E9227C594E5}"/>
    <cellStyle name="_Multiple_Tenants &amp; Costs_Template 2 2" xfId="3040" xr:uid="{5CCBB6DB-10BB-483D-9C60-3D569FC44667}"/>
    <cellStyle name="_Multiple_Tenants &amp; Costs_Template 2 2 2" xfId="3041" xr:uid="{482B7388-5FCF-4227-873D-9202EC70D3F8}"/>
    <cellStyle name="_Multiple_Tenants &amp; Costs_Template 2 3" xfId="3042" xr:uid="{4944F6B7-C2EC-4B9C-819D-E2059823D59E}"/>
    <cellStyle name="_Multiple_Tenants &amp; Costs_Template 3" xfId="3043" xr:uid="{EBD24673-7215-4CF9-8DFE-04E67DEDCA4F}"/>
    <cellStyle name="_Multiple_Tenants &amp; Costs_Template 3 2" xfId="3044" xr:uid="{0BEEF603-1326-4985-BF5D-D67E40734EC5}"/>
    <cellStyle name="_Multiple_Tenants &amp; Costs_Template 4" xfId="3045" xr:uid="{F924BB7D-C8C6-4CD7-B785-BD3A841D3C7B}"/>
    <cellStyle name="_Multiple_Yield calculation worksheet 1a" xfId="3046" xr:uid="{E0802D5D-A4A6-4E15-81D6-9A40DFC96F31}"/>
    <cellStyle name="_MultipleSpace" xfId="3047" xr:uid="{2056DD0D-EEB7-44F6-9770-B36C9D3E9952}"/>
    <cellStyle name="_MultipleSpace 2" xfId="3048" xr:uid="{C1A56995-7133-4D2A-A46D-B9D9D6656688}"/>
    <cellStyle name="_MultipleSpace 2 2" xfId="3049" xr:uid="{F49B63B4-07EB-413B-A6EC-2D0FCB2766A2}"/>
    <cellStyle name="_MultipleSpace 2 2 2" xfId="3050" xr:uid="{AFB6092A-BE82-411B-BA2A-9CE2485278AE}"/>
    <cellStyle name="_MultipleSpace 2 3" xfId="3051" xr:uid="{16BF96BC-F09B-4177-9B10-04E419261297}"/>
    <cellStyle name="_MultipleSpace 2 4" xfId="3052" xr:uid="{1C818704-3D3F-4763-B008-D39D8CD53925}"/>
    <cellStyle name="_MultipleSpace 3" xfId="3053" xr:uid="{C51799ED-B957-4680-AC6C-131D4CBA2757}"/>
    <cellStyle name="_MultipleSpace 3 2" xfId="3054" xr:uid="{0D0C78B9-ABEA-43D0-B8D4-91C598B68DF1}"/>
    <cellStyle name="_MultipleSpace 3 3" xfId="3055" xr:uid="{85ABAD40-9C6E-46EE-885F-A1827EBA8688}"/>
    <cellStyle name="_MultipleSpace 3 4" xfId="3056" xr:uid="{114C5A9F-D8C7-41BF-936E-E8158FFACA16}"/>
    <cellStyle name="_MultipleSpace 4" xfId="3057" xr:uid="{DEA7BCDB-1B3E-4C51-A45E-6A1085510985}"/>
    <cellStyle name="_MultipleSpace 5" xfId="3058" xr:uid="{411C051E-57C0-450B-8BC8-B5BD78E73A9E}"/>
    <cellStyle name="_MultipleSpace_45647 - Annexe 6a au 31 03 2011 v2" xfId="3059" xr:uid="{38430271-4498-44A2-9CF0-1A7820874959}"/>
    <cellStyle name="_MultipleSpace_ABS Deal Tracer - Q3 2008" xfId="3060" xr:uid="{22D07CF1-AFB9-4BA4-BE7B-456D02E50341}"/>
    <cellStyle name="_MultipleSpace_ABS Deal Tracer - Q3 2008 2" xfId="3061" xr:uid="{3ECE71ED-8BA7-4ED9-A70C-01491C229668}"/>
    <cellStyle name="_MultipleSpace_ABS Deal Tracer - Q3 2008 2 2" xfId="3062" xr:uid="{A84AB455-CF24-4D5E-BFC9-B0699B1807F3}"/>
    <cellStyle name="_MultipleSpace_ABS Deal Tracer - Q3 2008 2 2 2" xfId="3063" xr:uid="{07E255EA-9A4A-4593-B783-8FB14D2D07AB}"/>
    <cellStyle name="_MultipleSpace_ABS Deal Tracer - Q3 2008 2 3" xfId="3064" xr:uid="{061F816B-FC6A-4246-8F29-8A5FBDFE8E84}"/>
    <cellStyle name="_MultipleSpace_ABS Deal Tracer - Q3 2008 3" xfId="3065" xr:uid="{C847C62A-8BBC-49A7-93C1-DFBB048F75AD}"/>
    <cellStyle name="_MultipleSpace_ABS Deal Tracer - Q3 2008 3 2" xfId="3066" xr:uid="{FF8CA97C-7F78-4F3E-A97D-4E6665406196}"/>
    <cellStyle name="_MultipleSpace_ABS Deal Tracer - Q3 2008 4" xfId="3067" xr:uid="{D8FEC5EE-19A5-4EC7-B816-CCC1A2910E6D}"/>
    <cellStyle name="_MultipleSpace_Aerium - Chester" xfId="3068" xr:uid="{8551CD18-7EA8-4859-9388-1A4C37123B6C}"/>
    <cellStyle name="_MultipleSpace_Aerium - Chester 2" xfId="3069" xr:uid="{0B9BCCE2-209B-4A53-8D4F-E1A4AC6C91F9}"/>
    <cellStyle name="_MultipleSpace_Aerium - Chester 2 2" xfId="3070" xr:uid="{EDEA0C5B-E1B3-4A6A-A9C6-DEC0DD3D12AB}"/>
    <cellStyle name="_MultipleSpace_Aerium - Chester 2 2 2" xfId="3071" xr:uid="{C65265EA-A544-4349-A500-6977E6476204}"/>
    <cellStyle name="_MultipleSpace_Aerium - Chester 2 3" xfId="3072" xr:uid="{533D79AD-E4F9-463A-B297-7B63D91121D2}"/>
    <cellStyle name="_MultipleSpace_Aerium - Chester 3" xfId="3073" xr:uid="{B220287E-FDB2-421E-9789-67DB80A9BE09}"/>
    <cellStyle name="_MultipleSpace_Aerium - Chester 3 2" xfId="3074" xr:uid="{14286708-620D-42A5-8240-5904AA0166A0}"/>
    <cellStyle name="_MultipleSpace_Aerium - Chester 4" xfId="3075" xr:uid="{5AED5AEC-ACC9-451D-8E0C-1730042DB181}"/>
    <cellStyle name="_MultipleSpace_Aerium - Mercoeur" xfId="3076" xr:uid="{5C90C03D-5FF1-4DC4-902D-970689AB9FE0}"/>
    <cellStyle name="_MultipleSpace_Aerium - Mercoeur 2" xfId="3077" xr:uid="{596BCA4A-C8C5-420E-8306-AC159E0AA0DA}"/>
    <cellStyle name="_MultipleSpace_Aerium - Mercoeur 2 2" xfId="3078" xr:uid="{F1DB9E0B-B8DF-4745-A5CA-E2F808522EEF}"/>
    <cellStyle name="_MultipleSpace_Aerium - Mercoeur 2 2 2" xfId="3079" xr:uid="{07F7A449-6652-4058-98CF-CC888EEBA525}"/>
    <cellStyle name="_MultipleSpace_Aerium - Mercoeur 2 3" xfId="3080" xr:uid="{6D29C607-2E51-418D-A9CD-CBF5EFDA2796}"/>
    <cellStyle name="_MultipleSpace_Aerium - Mercoeur 3" xfId="3081" xr:uid="{02F9CC9A-3DAB-4EA3-99B1-C971DA2BAC26}"/>
    <cellStyle name="_MultipleSpace_Aerium - Mercoeur 3 2" xfId="3082" xr:uid="{7AFBA029-1F28-4470-81FA-E930EB35C08B}"/>
    <cellStyle name="_MultipleSpace_Aerium - Mercoeur 4" xfId="3083" xr:uid="{99039179-B691-4D71-A260-A594F90DE9BB}"/>
    <cellStyle name="_MultipleSpace_Agregate schedules" xfId="3084" xr:uid="{664F502C-0FB0-431C-8A02-E242D5DEA20B}"/>
    <cellStyle name="_MultipleSpace_Annexe 6 Détail comptes" xfId="3085" xr:uid="{683E3C85-3DA4-463E-98E2-15C17C899236}"/>
    <cellStyle name="_MultipleSpace_Babcock &amp; Brown Air Funding I" xfId="3086" xr:uid="{ABF5A524-73CC-411E-9B42-4ECF5A7DB4D6}"/>
    <cellStyle name="_MultipleSpace_Babcock &amp; Brown Air Funding I 2" xfId="3087" xr:uid="{974916EA-E15B-4D93-B26F-CB8C08B3CAFA}"/>
    <cellStyle name="_MultipleSpace_Babcock &amp; Brown Air Funding I 2 2" xfId="3088" xr:uid="{6A7D81FA-ACC3-4F3F-991C-C5F8A905A782}"/>
    <cellStyle name="_MultipleSpace_Babcock &amp; Brown Air Funding I 2 2 2" xfId="3089" xr:uid="{AF98B942-CDA9-4560-92B1-7B8E19680945}"/>
    <cellStyle name="_MultipleSpace_Babcock &amp; Brown Air Funding I 2 3" xfId="3090" xr:uid="{DE01CA02-0396-44D5-AEB9-E57D0323B303}"/>
    <cellStyle name="_MultipleSpace_Babcock &amp; Brown Air Funding I 3" xfId="3091" xr:uid="{D2F8DEA8-D258-4DC7-9DF1-826AEA98CC69}"/>
    <cellStyle name="_MultipleSpace_Babcock &amp; Brown Air Funding I 3 2" xfId="3092" xr:uid="{E6D2513E-8E36-4BEC-A192-5D79E186AFD2}"/>
    <cellStyle name="_MultipleSpace_Babcock &amp; Brown Air Funding I 4" xfId="3093" xr:uid="{91B82AD9-B2AB-46C7-9299-947EAA5F16EC}"/>
    <cellStyle name="_MultipleSpace_CC Tracking Model 10-feb (nov results)" xfId="3094" xr:uid="{4C95131F-357F-4598-848C-726733AA6FBC}"/>
    <cellStyle name="_MultipleSpace_CC Tracking Model 10-feb (nov results) 2" xfId="3095" xr:uid="{837FA1FA-995A-4FE2-AB87-611FE50D171A}"/>
    <cellStyle name="_MultipleSpace_CC Tracking Model 10-feb (nov results) 3" xfId="3096" xr:uid="{7892AD93-B684-43C1-ACB1-65B244FB0B63}"/>
    <cellStyle name="_MultipleSpace_CC Tracking Model 10-feb (nov results)_shadow publication 2010.12" xfId="3097" xr:uid="{941EAD03-DA83-4459-81F0-0EFE6D8395F7}"/>
    <cellStyle name="_MultipleSpace_CC Tracking Model 10-feb (nov results)_shadow publication 2010.12 2" xfId="3098" xr:uid="{FAF54DA8-B5BD-4420-9569-DB06DED6E797}"/>
    <cellStyle name="_MultipleSpace_CC Tracking Model 10-feb (nov results)_Synthese cumul 300910" xfId="3099" xr:uid="{D5B6B27B-16EB-48C3-B9DB-51745B44D001}"/>
    <cellStyle name="_MultipleSpace_CC Tracking Model 10-feb (nov results)_Synthese cumul 300910 2" xfId="3100" xr:uid="{E08F663A-3F88-47C1-BF63-1C6FE085CC3F}"/>
    <cellStyle name="_MultipleSpace_CC Tracking Model 13-feb (dec results)" xfId="3101" xr:uid="{6CD37DF9-BB0E-43A8-9D87-D649FDCD1DAB}"/>
    <cellStyle name="_MultipleSpace_CC Tracking Model 13-feb (dec results) 2" xfId="3102" xr:uid="{D622D687-14D6-4940-9102-850E923ACE9C}"/>
    <cellStyle name="_MultipleSpace_CC Tracking Model 13-feb (dec results) 3" xfId="3103" xr:uid="{A21B767A-E4EE-403A-9D2F-7A8E27F8666C}"/>
    <cellStyle name="_MultipleSpace_CC Tracking Model 13-feb (dec results)_shadow publication 2010.12" xfId="3104" xr:uid="{DFEF3091-F7D3-44DB-9D1A-E8C8A850A773}"/>
    <cellStyle name="_MultipleSpace_CC Tracking Model 13-feb (dec results)_shadow publication 2010.12 2" xfId="3105" xr:uid="{E26D9B0A-47D4-4ECD-989E-D60EA4D7595C}"/>
    <cellStyle name="_MultipleSpace_CC Tracking Model 13-feb (dec results)_Synthese cumul 300910" xfId="3106" xr:uid="{4026057B-EF7A-486A-A5AF-0B94C192280A}"/>
    <cellStyle name="_MultipleSpace_CC Tracking Model 13-feb (dec results)_Synthese cumul 300910 2" xfId="3107" xr:uid="{94B73CC8-3F58-489B-8C71-C3F49446C77B}"/>
    <cellStyle name="_MultipleSpace_Cost Calc" xfId="3108" xr:uid="{E2123FED-02D3-4C8B-BD61-20075C23240D}"/>
    <cellStyle name="_MultipleSpace_Cost Calc 2" xfId="3109" xr:uid="{2ED18340-2C7F-45AF-B288-57DF8B868AA8}"/>
    <cellStyle name="_MultipleSpace_Cost Calc 2 2" xfId="3110" xr:uid="{AEBA7BFA-71CF-42F4-ABB7-05449654126F}"/>
    <cellStyle name="_MultipleSpace_Cost Calc 2 2 2" xfId="3111" xr:uid="{A1348353-8E16-4D5D-A150-8DA3BBE62B90}"/>
    <cellStyle name="_MultipleSpace_Cost Calc 2 3" xfId="3112" xr:uid="{8139E10F-8DEA-4BCB-9AED-BDF251F488C3}"/>
    <cellStyle name="_MultipleSpace_Cost Calc 3" xfId="3113" xr:uid="{B1DEF3C0-72E0-4D98-9211-3E6CEBDB3DFB}"/>
    <cellStyle name="_MultipleSpace_Cost Calc 3 2" xfId="3114" xr:uid="{6ED7D33D-D3B1-4E6A-8D72-28CC7E605951}"/>
    <cellStyle name="_MultipleSpace_Cost Calc 4" xfId="3115" xr:uid="{50FC0BDB-E6E0-4504-B3E7-70349CFBA6D6}"/>
    <cellStyle name="_MultipleSpace_Cost Calc_ABS Deal Tracer - Q3 2008" xfId="3116" xr:uid="{0A3E89EA-7DEF-40BE-B4FC-8D4DC7A7836D}"/>
    <cellStyle name="_MultipleSpace_Cost Calc_ABS Deal Tracer - Q3 2008 2" xfId="3117" xr:uid="{058590B3-23E9-46BA-9673-8F212A52954D}"/>
    <cellStyle name="_MultipleSpace_Cost Calc_ABS Deal Tracer - Q3 2008 2 2" xfId="3118" xr:uid="{6BBDBA0C-30CA-4084-BBF2-BF0F15156AC2}"/>
    <cellStyle name="_MultipleSpace_Cost Calc_ABS Deal Tracer - Q3 2008 2 2 2" xfId="3119" xr:uid="{8AD4F6D8-76A4-4254-B3F4-B346DA1165CA}"/>
    <cellStyle name="_MultipleSpace_Cost Calc_ABS Deal Tracer - Q3 2008 2 3" xfId="3120" xr:uid="{50259588-6DF4-4568-90C0-B91905AEFA9D}"/>
    <cellStyle name="_MultipleSpace_Cost Calc_ABS Deal Tracer - Q3 2008 3" xfId="3121" xr:uid="{A48B4A46-142B-4413-BDB6-9B41EBACDDDC}"/>
    <cellStyle name="_MultipleSpace_Cost Calc_ABS Deal Tracer - Q3 2008 3 2" xfId="3122" xr:uid="{28B7E491-3660-472E-896D-63D8C194F6E5}"/>
    <cellStyle name="_MultipleSpace_Cost Calc_ABS Deal Tracer - Q3 2008 4" xfId="3123" xr:uid="{244CE4E4-223E-42BC-8B9F-727364082CFB}"/>
    <cellStyle name="_MultipleSpace_Cost Calc_Aerium - Chester" xfId="3124" xr:uid="{6397499F-F391-46BB-BAC6-D0DD349C730E}"/>
    <cellStyle name="_MultipleSpace_Cost Calc_Aerium - Chester 2" xfId="3125" xr:uid="{A116E9F0-D965-40C1-8E61-E72EABE1B1CB}"/>
    <cellStyle name="_MultipleSpace_Cost Calc_Aerium - Chester 2 2" xfId="3126" xr:uid="{D2CC8D25-6132-4DD9-A1D1-075C88781D38}"/>
    <cellStyle name="_MultipleSpace_Cost Calc_Aerium - Chester 2 2 2" xfId="3127" xr:uid="{000D3B2C-0AFF-4031-9329-EF96CF64B267}"/>
    <cellStyle name="_MultipleSpace_Cost Calc_Aerium - Chester 2 3" xfId="3128" xr:uid="{D4FC27A6-48FD-45B7-8CB5-DE5AF051A67A}"/>
    <cellStyle name="_MultipleSpace_Cost Calc_Aerium - Chester 3" xfId="3129" xr:uid="{5B94781E-530B-4400-BDA7-DA71666FCB37}"/>
    <cellStyle name="_MultipleSpace_Cost Calc_Aerium - Chester 3 2" xfId="3130" xr:uid="{61C9EDD0-139A-459D-93B3-EC1C0AA7780D}"/>
    <cellStyle name="_MultipleSpace_Cost Calc_Aerium - Chester 4" xfId="3131" xr:uid="{90A50B5D-913C-4B03-9FB6-40BE78756DB8}"/>
    <cellStyle name="_MultipleSpace_Cost Calc_Aerium - Mercoeur" xfId="3132" xr:uid="{8D0D1251-F63C-4BF0-A6C2-5DDA387CE010}"/>
    <cellStyle name="_MultipleSpace_Cost Calc_Aerium - Mercoeur 2" xfId="3133" xr:uid="{3FB44645-FFB6-4747-AEB8-3E78FCADCA61}"/>
    <cellStyle name="_MultipleSpace_Cost Calc_Aerium - Mercoeur 2 2" xfId="3134" xr:uid="{45F5C6B2-7902-495C-9A27-F5FE21134881}"/>
    <cellStyle name="_MultipleSpace_Cost Calc_Aerium - Mercoeur 2 2 2" xfId="3135" xr:uid="{DFA57131-7FF4-4DCA-A02A-A6E0F27E292A}"/>
    <cellStyle name="_MultipleSpace_Cost Calc_Aerium - Mercoeur 2 3" xfId="3136" xr:uid="{1CE1F7D3-3714-4422-A507-957EE610BD5D}"/>
    <cellStyle name="_MultipleSpace_Cost Calc_Aerium - Mercoeur 3" xfId="3137" xr:uid="{29A6DEB2-80B1-4BE8-9BA1-6841674E985B}"/>
    <cellStyle name="_MultipleSpace_Cost Calc_Aerium - Mercoeur 3 2" xfId="3138" xr:uid="{3C5C2F81-282D-4288-8EDA-D8A821103C9D}"/>
    <cellStyle name="_MultipleSpace_Cost Calc_Aerium - Mercoeur 4" xfId="3139" xr:uid="{6AA18EBC-33F6-47B4-8865-CBBA96FC7544}"/>
    <cellStyle name="_MultipleSpace_Cost Calc_Babcock &amp; Brown Air Funding I" xfId="3140" xr:uid="{6DA7A868-4209-4A60-ADC5-EE8182A10CD8}"/>
    <cellStyle name="_MultipleSpace_Cost Calc_Babcock &amp; Brown Air Funding I 2" xfId="3141" xr:uid="{543EA5DB-A05B-49AB-A4A0-24379253FE6F}"/>
    <cellStyle name="_MultipleSpace_Cost Calc_Babcock &amp; Brown Air Funding I 2 2" xfId="3142" xr:uid="{8C1316AA-B915-4B8D-ADA4-D4B57C7774E1}"/>
    <cellStyle name="_MultipleSpace_Cost Calc_Babcock &amp; Brown Air Funding I 2 2 2" xfId="3143" xr:uid="{68BBE913-D6FD-4401-A617-8346C151F7E9}"/>
    <cellStyle name="_MultipleSpace_Cost Calc_Babcock &amp; Brown Air Funding I 2 3" xfId="3144" xr:uid="{5E3AB145-1E7F-407F-B475-A937457D1184}"/>
    <cellStyle name="_MultipleSpace_Cost Calc_Babcock &amp; Brown Air Funding I 3" xfId="3145" xr:uid="{AC00A8A3-6C4D-4389-9659-0B51767A9487}"/>
    <cellStyle name="_MultipleSpace_Cost Calc_Babcock &amp; Brown Air Funding I 3 2" xfId="3146" xr:uid="{57F91B05-A306-4AF2-A2B8-8509A3972A39}"/>
    <cellStyle name="_MultipleSpace_Cost Calc_Babcock &amp; Brown Air Funding I 4" xfId="3147" xr:uid="{4C0CBF1E-7CDD-4D3E-A603-17AD94A57D17}"/>
    <cellStyle name="_MultipleSpace_Cost Calc_FCAR 364-day" xfId="3148" xr:uid="{AB961A75-AEA0-4754-AD71-161BCC73400C}"/>
    <cellStyle name="_MultipleSpace_Cost Calc_FCAR 364-day 2" xfId="3149" xr:uid="{68F6FB23-B4A1-4905-8B32-F0F80C1AFBCA}"/>
    <cellStyle name="_MultipleSpace_Cost Calc_FCAR 364-day 2 2" xfId="3150" xr:uid="{44ED7834-893C-4F13-8081-62572B7FC40C}"/>
    <cellStyle name="_MultipleSpace_Cost Calc_FCAR 364-day 2 2 2" xfId="3151" xr:uid="{8CE3A757-3360-4D11-9F91-902B253D11E7}"/>
    <cellStyle name="_MultipleSpace_Cost Calc_FCAR 364-day 2 3" xfId="3152" xr:uid="{580065ED-B713-48AE-B353-0A2404643DB0}"/>
    <cellStyle name="_MultipleSpace_Cost Calc_FCAR 364-day 3" xfId="3153" xr:uid="{5E0D76D7-9F68-45A3-912C-E5F4CEAC6888}"/>
    <cellStyle name="_MultipleSpace_Cost Calc_FCAR 364-day 3 2" xfId="3154" xr:uid="{CE368C6A-C05C-42D6-A3AA-9CE4E63044FD}"/>
    <cellStyle name="_MultipleSpace_Cost Calc_FCAR 364-day 4" xfId="3155" xr:uid="{C09443BB-C218-40E8-AA6E-2A767F1CFCF0}"/>
    <cellStyle name="_MultipleSpace_Cost Calc_FCAR 5-year" xfId="3156" xr:uid="{D4A90DF9-C77A-497D-A468-FF07F38CB9A8}"/>
    <cellStyle name="_MultipleSpace_Cost Calc_FCAR 5-year 2" xfId="3157" xr:uid="{FF3BA39A-1308-49B2-8B71-A1299AF0BE9D}"/>
    <cellStyle name="_MultipleSpace_Cost Calc_FCAR 5-year 2 2" xfId="3158" xr:uid="{F089B5B1-7DD8-45DA-B9F0-14F7ACB1BAFA}"/>
    <cellStyle name="_MultipleSpace_Cost Calc_FCAR 5-year 2 2 2" xfId="3159" xr:uid="{F0BCA8C0-3A39-4164-8949-426674D96C5E}"/>
    <cellStyle name="_MultipleSpace_Cost Calc_FCAR 5-year 2 3" xfId="3160" xr:uid="{373E3857-0DF1-4144-95D0-9DD06219662D}"/>
    <cellStyle name="_MultipleSpace_Cost Calc_FCAR 5-year 3" xfId="3161" xr:uid="{EE344D87-BF01-41E2-B6EE-C4CDE1140726}"/>
    <cellStyle name="_MultipleSpace_Cost Calc_FCAR 5-year 3 2" xfId="3162" xr:uid="{F81F3D59-1FA0-441F-9477-D1BAC3020D3B}"/>
    <cellStyle name="_MultipleSpace_Cost Calc_FCAR 5-year 4" xfId="3163" xr:uid="{AE15D3A7-0AC8-4438-9DD2-81EDDD00278C}"/>
    <cellStyle name="_MultipleSpace_Cost Calc_FCC Zeus" xfId="3164" xr:uid="{F0395ABC-92A6-40A0-AD93-830D18C5DB55}"/>
    <cellStyle name="_MultipleSpace_Cost Calc_FCC Zeus 2" xfId="3165" xr:uid="{6B9AAF8E-2426-41FF-9993-0B54D14CF336}"/>
    <cellStyle name="_MultipleSpace_Cost Calc_FCC Zeus 2 2" xfId="3166" xr:uid="{85C9F0D8-BCF5-4211-AB89-58B67641FFCE}"/>
    <cellStyle name="_MultipleSpace_Cost Calc_FCC Zeus 2 2 2" xfId="3167" xr:uid="{21ABB764-B781-4CF2-B6DB-07946835D454}"/>
    <cellStyle name="_MultipleSpace_Cost Calc_FCC Zeus 2 3" xfId="3168" xr:uid="{450D64AC-FCED-44FB-B411-06E23CE8C7DA}"/>
    <cellStyle name="_MultipleSpace_Cost Calc_FCC Zeus 3" xfId="3169" xr:uid="{45AA99BC-1417-467C-9461-4E39BB134B96}"/>
    <cellStyle name="_MultipleSpace_Cost Calc_FCC Zeus 3 2" xfId="3170" xr:uid="{7A919D3E-4CF1-47EA-B781-86B349FB5165}"/>
    <cellStyle name="_MultipleSpace_Cost Calc_FCC Zeus 4" xfId="3171" xr:uid="{D8B6EB4D-6399-4FAD-9940-07BD4A0A4323}"/>
    <cellStyle name="_MultipleSpace_Cost Calc_Flagstar 2007-1A C AF4" xfId="3172" xr:uid="{46F3153E-9FD5-41DE-9403-9F69A4F20CC7}"/>
    <cellStyle name="_MultipleSpace_Cost Calc_Flagstar 2007-1A C AF4 2" xfId="3173" xr:uid="{8C62B602-89D2-4D42-8178-EBE18E936403}"/>
    <cellStyle name="_MultipleSpace_Cost Calc_Flagstar 2007-1A C AF4 2 2" xfId="3174" xr:uid="{DD8F55FD-4889-4BF2-9F87-09B1226E702C}"/>
    <cellStyle name="_MultipleSpace_Cost Calc_Flagstar 2007-1A C AF4 2 2 2" xfId="3175" xr:uid="{C6F5CD35-0E51-4893-B6AF-56D4F39761FF}"/>
    <cellStyle name="_MultipleSpace_Cost Calc_Flagstar 2007-1A C AF4 2 3" xfId="3176" xr:uid="{016A0664-EFFD-4B68-B8B7-D2F07FC85F5E}"/>
    <cellStyle name="_MultipleSpace_Cost Calc_Flagstar 2007-1A C AF4 3" xfId="3177" xr:uid="{5FE58FC4-6E08-4DBC-A0D6-CFF56930048B}"/>
    <cellStyle name="_MultipleSpace_Cost Calc_Flagstar 2007-1A C AF4 3 2" xfId="3178" xr:uid="{9DD5AF73-B122-484A-BCFC-2A2AB4B87A3A}"/>
    <cellStyle name="_MultipleSpace_Cost Calc_Flagstar 2007-1A C AF4 4" xfId="3179" xr:uid="{CA7AACB2-0AB7-4B62-ADEC-E2329791605A}"/>
    <cellStyle name="_MultipleSpace_Cost Calc_ItalFinance SV2" xfId="3180" xr:uid="{C75B9557-56E3-4B2B-89A4-1EF10F70C6F9}"/>
    <cellStyle name="_MultipleSpace_Cost Calc_ItalFinance SV2 2" xfId="3181" xr:uid="{B4822132-4C1D-4E7C-B8E7-C42615EF8410}"/>
    <cellStyle name="_MultipleSpace_Cost Calc_ItalFinance SV2 2 2" xfId="3182" xr:uid="{D4B2D96A-CE29-420E-9AAA-119A03112F6A}"/>
    <cellStyle name="_MultipleSpace_Cost Calc_ItalFinance SV2 2 2 2" xfId="3183" xr:uid="{C9C79C9D-64C0-4B93-BF05-7DB94E2BEE1A}"/>
    <cellStyle name="_MultipleSpace_Cost Calc_ItalFinance SV2 2 3" xfId="3184" xr:uid="{829FDFE1-38BA-4DB3-8C43-4D992A53F391}"/>
    <cellStyle name="_MultipleSpace_Cost Calc_ItalFinance SV2 3" xfId="3185" xr:uid="{D06F5354-3D20-4CB0-B547-786D30A8767C}"/>
    <cellStyle name="_MultipleSpace_Cost Calc_ItalFinance SV2 3 2" xfId="3186" xr:uid="{EB4257CD-357A-4F51-BEC5-B6561267DD77}"/>
    <cellStyle name="_MultipleSpace_Cost Calc_ItalFinance SV2 4" xfId="3187" xr:uid="{F3F92EC4-6A43-4780-AC3B-4A9DCC4561E8}"/>
    <cellStyle name="_MultipleSpace_Cost Calc_Meliadi SaRL" xfId="3188" xr:uid="{72F672F0-AA4B-421F-B568-99B820C2B6C3}"/>
    <cellStyle name="_MultipleSpace_Cost Calc_Meliadi SaRL 2" xfId="3189" xr:uid="{F66B1703-3E4D-4439-9B6A-31EC72E9D80C}"/>
    <cellStyle name="_MultipleSpace_Cost Calc_Meliadi SaRL 2 2" xfId="3190" xr:uid="{597730EC-5B3C-4A8B-B6B8-EACE72B4CA44}"/>
    <cellStyle name="_MultipleSpace_Cost Calc_Meliadi SaRL 2 2 2" xfId="3191" xr:uid="{C207DEAB-7272-4FFC-BEE6-55FF45E6FF49}"/>
    <cellStyle name="_MultipleSpace_Cost Calc_Meliadi SaRL 2 3" xfId="3192" xr:uid="{F8B4E7B3-E8D6-4881-8B91-DEC94612401E}"/>
    <cellStyle name="_MultipleSpace_Cost Calc_Meliadi SaRL 3" xfId="3193" xr:uid="{A92F4D3E-47EC-4D14-A73C-FFAC4C929181}"/>
    <cellStyle name="_MultipleSpace_Cost Calc_Meliadi SaRL 3 2" xfId="3194" xr:uid="{16A97E58-484F-4A35-89E2-C761FAAB5863}"/>
    <cellStyle name="_MultipleSpace_Cost Calc_Meliadi SaRL 4" xfId="3195" xr:uid="{1C51B812-0025-479E-B63D-F57233AC86DE}"/>
    <cellStyle name="_MultipleSpace_Cost Calc_Sheet1" xfId="3196" xr:uid="{71278165-A7A2-442F-99EE-F69887802FC8}"/>
    <cellStyle name="_MultipleSpace_Cost Calc_Sheet1 2" xfId="3197" xr:uid="{65028002-A832-4D86-96B2-6DBD4EF5000D}"/>
    <cellStyle name="_MultipleSpace_Cost Calc_Sheet1 2 2" xfId="3198" xr:uid="{8057F0E4-A8E5-4DAA-81AE-97E6580EDA73}"/>
    <cellStyle name="_MultipleSpace_Cost Calc_Sheet1 2 2 2" xfId="3199" xr:uid="{B5F800B5-E2AF-4DEC-A6D2-024841D5FFE6}"/>
    <cellStyle name="_MultipleSpace_Cost Calc_Sheet1 2 3" xfId="3200" xr:uid="{D3FB9E13-4930-4538-9F6D-52D6FE6B741D}"/>
    <cellStyle name="_MultipleSpace_Cost Calc_Sheet1 3" xfId="3201" xr:uid="{1759249E-2E3D-4B05-BFA0-6A3545728726}"/>
    <cellStyle name="_MultipleSpace_Cost Calc_Sheet1 3 2" xfId="3202" xr:uid="{67519192-1391-4F5E-A264-43B845A7BB6D}"/>
    <cellStyle name="_MultipleSpace_Cost Calc_Sheet1 4" xfId="3203" xr:uid="{5A134682-599D-4878-BEFD-50452FB00D8E}"/>
    <cellStyle name="_MultipleSpace_Cost Calc_Template" xfId="3204" xr:uid="{844AADB4-FE5C-4E4F-B5B7-08D42F853476}"/>
    <cellStyle name="_MultipleSpace_Cost Calc_Template 2" xfId="3205" xr:uid="{2E331DCF-AECD-4C70-847F-E0256B025F67}"/>
    <cellStyle name="_MultipleSpace_Cost Calc_Template 2 2" xfId="3206" xr:uid="{DF8F61C2-4A4C-459E-B7A5-BA297F5F72C8}"/>
    <cellStyle name="_MultipleSpace_Cost Calc_Template 2 2 2" xfId="3207" xr:uid="{CE585EBA-36D1-4EC7-9E14-C061F8DA8FB8}"/>
    <cellStyle name="_MultipleSpace_Cost Calc_Template 2 3" xfId="3208" xr:uid="{92477343-CABB-47A8-B130-19C1182E4B10}"/>
    <cellStyle name="_MultipleSpace_Cost Calc_Template 3" xfId="3209" xr:uid="{8A951650-CE0A-4A1F-AA65-C27011F20B70}"/>
    <cellStyle name="_MultipleSpace_Cost Calc_Template 3 2" xfId="3210" xr:uid="{52EC2A95-FDFE-4B27-A511-5843E5ACEFEB}"/>
    <cellStyle name="_MultipleSpace_Cost Calc_Template 4" xfId="3211" xr:uid="{9F0E7B1C-010B-4428-BBD0-480205E4FD56}"/>
    <cellStyle name="_MultipleSpace_dcf" xfId="3212" xr:uid="{BA6621D7-865F-4876-A9C3-E12413EFE802}"/>
    <cellStyle name="_MultipleSpace_dcf 2" xfId="3213" xr:uid="{90F3788E-99BE-45EB-832B-1E67DD2D80FF}"/>
    <cellStyle name="_MultipleSpace_dcf 3" xfId="3214" xr:uid="{82BC7D49-32F7-4191-A041-F5716104131E}"/>
    <cellStyle name="_MultipleSpace_dcf_shadow publication 2010.12" xfId="3215" xr:uid="{6D46FCF4-1AA7-4192-838C-695531E63717}"/>
    <cellStyle name="_MultipleSpace_dcf_shadow publication 2010.12 2" xfId="3216" xr:uid="{F27365D1-99C5-4B2C-BBF3-1943084446A6}"/>
    <cellStyle name="_MultipleSpace_dcf_Synthese cumul 300910" xfId="3217" xr:uid="{945E61D4-E508-4C0E-8BEB-0E52B3BFA7F0}"/>
    <cellStyle name="_MultipleSpace_dcf_Synthese cumul 300910 2" xfId="3218" xr:uid="{E152E95C-352F-4A8F-B5DD-9996118F1401}"/>
    <cellStyle name="_MultipleSpace_Exclusion Karma" xfId="3219" xr:uid="{571D852B-1F2D-44A4-A38B-E7B47CE34D33}"/>
    <cellStyle name="_MultipleSpace_Exposition des titres souverains (zone euro) au 31.12.2011 V4" xfId="3220" xr:uid="{AB043DC1-6D49-4F7E-B850-42BB2F1DB92D}"/>
    <cellStyle name="_MultipleSpace_FCAR 364-day" xfId="3221" xr:uid="{019CBD3A-DBD2-48E3-AFC6-6B2666BEBE23}"/>
    <cellStyle name="_MultipleSpace_FCAR 364-day 2" xfId="3222" xr:uid="{C29111E9-FFD9-4EA8-9D7D-B9E459D12DF9}"/>
    <cellStyle name="_MultipleSpace_FCAR 364-day 2 2" xfId="3223" xr:uid="{81987D8F-8873-4DCC-8E98-4A85C468E8C5}"/>
    <cellStyle name="_MultipleSpace_FCAR 364-day 2 2 2" xfId="3224" xr:uid="{A9E9DCD7-9D06-47E0-AFD7-A8DF0E27F87B}"/>
    <cellStyle name="_MultipleSpace_FCAR 364-day 2 3" xfId="3225" xr:uid="{CBCB238A-5CF1-4419-ABD7-D07E00CCC4A6}"/>
    <cellStyle name="_MultipleSpace_FCAR 364-day 3" xfId="3226" xr:uid="{1D6CF496-95CE-4767-8F7D-5859576FA64C}"/>
    <cellStyle name="_MultipleSpace_FCAR 364-day 3 2" xfId="3227" xr:uid="{E7EDCF03-1C4A-4886-9C90-73678C2D07EF}"/>
    <cellStyle name="_MultipleSpace_FCAR 364-day 4" xfId="3228" xr:uid="{94208AFF-FA37-4B76-9E94-10F358B99C11}"/>
    <cellStyle name="_MultipleSpace_FCAR 5-year" xfId="3229" xr:uid="{A43E215B-9892-4B0F-BED2-414800CBCAF9}"/>
    <cellStyle name="_MultipleSpace_FCAR 5-year 2" xfId="3230" xr:uid="{BF280FE3-228F-47D3-8C82-30FBEE8A6C53}"/>
    <cellStyle name="_MultipleSpace_FCAR 5-year 2 2" xfId="3231" xr:uid="{37FD9D99-BE08-4CC5-9A30-648B199AF284}"/>
    <cellStyle name="_MultipleSpace_FCAR 5-year 2 2 2" xfId="3232" xr:uid="{643D8098-EAFE-4592-921D-50461C2C5401}"/>
    <cellStyle name="_MultipleSpace_FCAR 5-year 2 3" xfId="3233" xr:uid="{6CB3E76B-2BD5-4D1F-9D21-5408CBE34A7F}"/>
    <cellStyle name="_MultipleSpace_FCAR 5-year 3" xfId="3234" xr:uid="{E31F8E9E-9C5D-4599-A933-E6785618E0FD}"/>
    <cellStyle name="_MultipleSpace_FCAR 5-year 3 2" xfId="3235" xr:uid="{CD4ED4E9-8657-44BA-9B59-9A8F0FEB23C7}"/>
    <cellStyle name="_MultipleSpace_FCAR 5-year 4" xfId="3236" xr:uid="{EC68CFA7-3906-4461-A5AA-A464FF36511A}"/>
    <cellStyle name="_MultipleSpace_FCC Zeus" xfId="3237" xr:uid="{714BF0CD-C3ED-4FCC-B2E3-3C8D8557C31D}"/>
    <cellStyle name="_MultipleSpace_FCC Zeus 2" xfId="3238" xr:uid="{4A07414F-02A7-402E-8903-693CD4EE8610}"/>
    <cellStyle name="_MultipleSpace_FCC Zeus 2 2" xfId="3239" xr:uid="{0809CFD6-D66E-46BE-BEB5-3BC7533B43D3}"/>
    <cellStyle name="_MultipleSpace_FCC Zeus 2 2 2" xfId="3240" xr:uid="{06023E6B-E0E4-4C92-9357-A721B80D2CA4}"/>
    <cellStyle name="_MultipleSpace_FCC Zeus 2 3" xfId="3241" xr:uid="{3FAB9D2B-8396-4CB9-84FB-CAC035B3C2AE}"/>
    <cellStyle name="_MultipleSpace_FCC Zeus 3" xfId="3242" xr:uid="{A7E35F34-8616-4CA4-A9EF-181D81FC2369}"/>
    <cellStyle name="_MultipleSpace_FCC Zeus 3 2" xfId="3243" xr:uid="{D48A610D-7DB4-474C-BC72-5677563ABFE8}"/>
    <cellStyle name="_MultipleSpace_FCC Zeus 4" xfId="3244" xr:uid="{8CA3F3E0-F500-4515-B9D9-1E3058F472BF}"/>
    <cellStyle name="_MultipleSpace_Flagstar 2007-1A C AF4" xfId="3245" xr:uid="{7ED34BDA-A72B-4D59-80E9-6DFE8C6833A0}"/>
    <cellStyle name="_MultipleSpace_Flagstar 2007-1A C AF4 2" xfId="3246" xr:uid="{A3C1EF41-74A5-491A-BF89-B4216C7AD8C5}"/>
    <cellStyle name="_MultipleSpace_Flagstar 2007-1A C AF4 2 2" xfId="3247" xr:uid="{DABAF313-10D0-4A15-A7D4-C348F8781197}"/>
    <cellStyle name="_MultipleSpace_Flagstar 2007-1A C AF4 2 2 2" xfId="3248" xr:uid="{B09101A8-8C30-41B9-81DE-FA07C08C363E}"/>
    <cellStyle name="_MultipleSpace_Flagstar 2007-1A C AF4 2 3" xfId="3249" xr:uid="{A9CAC906-0AA0-4224-A610-9020BD235984}"/>
    <cellStyle name="_MultipleSpace_Flagstar 2007-1A C AF4 3" xfId="3250" xr:uid="{0CB4D224-BDBA-46F8-A304-4DCF0CEA9A1D}"/>
    <cellStyle name="_MultipleSpace_Flagstar 2007-1A C AF4 3 2" xfId="3251" xr:uid="{6DCE77DE-8142-4937-BF87-1CDCDE521052}"/>
    <cellStyle name="_MultipleSpace_Flagstar 2007-1A C AF4 4" xfId="3252" xr:uid="{D8892D1A-92FB-4CD3-A742-42463944208E}"/>
    <cellStyle name="_MultipleSpace_Gerard 1 -20 " xfId="3253" xr:uid="{D0038BF4-FF0C-4C2A-996F-AB3698AB6ED1}"/>
    <cellStyle name="_MultipleSpace_Gerard 1 -20  2" xfId="3254" xr:uid="{85EF418B-2600-4FD0-AEE5-D38F8F84B119}"/>
    <cellStyle name="_MultipleSpace_Gerard 1 -20  2 2" xfId="3255" xr:uid="{9118F6FB-7CF4-4866-AD62-1C36954EAFE6}"/>
    <cellStyle name="_MultipleSpace_Gerard 1 -20  2 2 2" xfId="3256" xr:uid="{722394AE-448A-40C6-B4C6-2893F5319AD5}"/>
    <cellStyle name="_MultipleSpace_Gerard 1 -20  2 3" xfId="3257" xr:uid="{ABE7966B-6AFD-4FA5-8181-F5C4643437BE}"/>
    <cellStyle name="_MultipleSpace_Gerard 1 -20  3" xfId="3258" xr:uid="{2880ED67-BE41-4D28-9917-A903C8523DDC}"/>
    <cellStyle name="_MultipleSpace_Gerard 1 -20  3 2" xfId="3259" xr:uid="{D94B65BC-B261-4544-A7DD-92C6ED05CC3C}"/>
    <cellStyle name="_MultipleSpace_Gerard 1 -20  4" xfId="3260" xr:uid="{B35F44B9-91A8-4335-A473-68DBF177A77B}"/>
    <cellStyle name="_MultipleSpace_Gerard 1 -20 _ABS Deal Tracer - Q3 2008" xfId="3261" xr:uid="{B1F67BAD-2A13-492B-AFA4-693701556963}"/>
    <cellStyle name="_MultipleSpace_Gerard 1 -20 _ABS Deal Tracer - Q3 2008 2" xfId="3262" xr:uid="{52806B9B-EAF6-44C4-AD72-25A95595A45F}"/>
    <cellStyle name="_MultipleSpace_Gerard 1 -20 _ABS Deal Tracer - Q3 2008 2 2" xfId="3263" xr:uid="{80DC2EAA-1D10-45D3-9D28-A63621D01E34}"/>
    <cellStyle name="_MultipleSpace_Gerard 1 -20 _ABS Deal Tracer - Q3 2008 2 2 2" xfId="3264" xr:uid="{EF44197C-7448-4AF1-A647-3EBC00AE6027}"/>
    <cellStyle name="_MultipleSpace_Gerard 1 -20 _ABS Deal Tracer - Q3 2008 2 3" xfId="3265" xr:uid="{C8E59333-3036-45C5-B2D8-63B20F9676D1}"/>
    <cellStyle name="_MultipleSpace_Gerard 1 -20 _ABS Deal Tracer - Q3 2008 3" xfId="3266" xr:uid="{DFD57D41-D81F-4741-B491-B3CC79E3B9C8}"/>
    <cellStyle name="_MultipleSpace_Gerard 1 -20 _ABS Deal Tracer - Q3 2008 3 2" xfId="3267" xr:uid="{31B7D598-6F7A-46FF-9066-75A4707DD197}"/>
    <cellStyle name="_MultipleSpace_Gerard 1 -20 _ABS Deal Tracer - Q3 2008 4" xfId="3268" xr:uid="{94C1CC9F-A16A-4560-A537-F685D9B18615}"/>
    <cellStyle name="_MultipleSpace_Gerard 1 -20 _Aerium - Chester" xfId="3269" xr:uid="{17A80A3B-C964-4F47-8169-785916654C08}"/>
    <cellStyle name="_MultipleSpace_Gerard 1 -20 _Aerium - Chester 2" xfId="3270" xr:uid="{2B971D3B-45CC-42B3-8D01-76B5EC07608A}"/>
    <cellStyle name="_MultipleSpace_Gerard 1 -20 _Aerium - Chester 2 2" xfId="3271" xr:uid="{53F29C99-8878-4E79-BDC9-AE8D89678A76}"/>
    <cellStyle name="_MultipleSpace_Gerard 1 -20 _Aerium - Chester 2 2 2" xfId="3272" xr:uid="{7948688F-E4A5-4B87-B9B7-78C3B489040A}"/>
    <cellStyle name="_MultipleSpace_Gerard 1 -20 _Aerium - Chester 2 3" xfId="3273" xr:uid="{A4A30834-C465-49FD-8610-E7E480635BC1}"/>
    <cellStyle name="_MultipleSpace_Gerard 1 -20 _Aerium - Chester 3" xfId="3274" xr:uid="{16FB6122-D222-480D-9406-2853AB752906}"/>
    <cellStyle name="_MultipleSpace_Gerard 1 -20 _Aerium - Chester 3 2" xfId="3275" xr:uid="{2277DFC2-07C0-40B8-AA6B-FF76D3FFC42B}"/>
    <cellStyle name="_MultipleSpace_Gerard 1 -20 _Aerium - Chester 4" xfId="3276" xr:uid="{83F4A828-82CE-4184-A48D-BCB3098F3080}"/>
    <cellStyle name="_MultipleSpace_Gerard 1 -20 _Aerium - Mercoeur" xfId="3277" xr:uid="{D693E2DC-7898-468E-9059-06783FF08AD2}"/>
    <cellStyle name="_MultipleSpace_Gerard 1 -20 _Aerium - Mercoeur 2" xfId="3278" xr:uid="{DDB444D0-3E64-48C4-996F-A3451AC617C8}"/>
    <cellStyle name="_MultipleSpace_Gerard 1 -20 _Aerium - Mercoeur 2 2" xfId="3279" xr:uid="{12E1956E-ECE8-46F8-B1C0-2406EB5D6A72}"/>
    <cellStyle name="_MultipleSpace_Gerard 1 -20 _Aerium - Mercoeur 2 2 2" xfId="3280" xr:uid="{993ABBC7-E3B9-41F7-9B52-411239ED86B8}"/>
    <cellStyle name="_MultipleSpace_Gerard 1 -20 _Aerium - Mercoeur 2 3" xfId="3281" xr:uid="{2D941604-1B1F-41C9-855E-4BA73A3F106A}"/>
    <cellStyle name="_MultipleSpace_Gerard 1 -20 _Aerium - Mercoeur 3" xfId="3282" xr:uid="{5EAF7807-364C-47FC-99FD-98855C9769BA}"/>
    <cellStyle name="_MultipleSpace_Gerard 1 -20 _Aerium - Mercoeur 3 2" xfId="3283" xr:uid="{A6F95356-6EE2-462B-B8BE-E61C71EA6BDC}"/>
    <cellStyle name="_MultipleSpace_Gerard 1 -20 _Aerium - Mercoeur 4" xfId="3284" xr:uid="{03996A84-01AB-4C52-855B-B366894A0074}"/>
    <cellStyle name="_MultipleSpace_Gerard 1 -20 _Babcock &amp; Brown Air Funding I" xfId="3285" xr:uid="{C232DBD8-4AB8-4B11-8DF0-55DDE927F104}"/>
    <cellStyle name="_MultipleSpace_Gerard 1 -20 _Babcock &amp; Brown Air Funding I 2" xfId="3286" xr:uid="{F563C3A0-D736-42CA-B0CF-89107E9B92F4}"/>
    <cellStyle name="_MultipleSpace_Gerard 1 -20 _Babcock &amp; Brown Air Funding I 2 2" xfId="3287" xr:uid="{72EBAB81-9950-4A79-A365-D40F9DB9E259}"/>
    <cellStyle name="_MultipleSpace_Gerard 1 -20 _Babcock &amp; Brown Air Funding I 2 2 2" xfId="3288" xr:uid="{D09A7CE0-6C6C-4120-B4CC-5CB6B7CAFA89}"/>
    <cellStyle name="_MultipleSpace_Gerard 1 -20 _Babcock &amp; Brown Air Funding I 2 3" xfId="3289" xr:uid="{B2306854-6CB0-47F4-A972-5EA97A42251F}"/>
    <cellStyle name="_MultipleSpace_Gerard 1 -20 _Babcock &amp; Brown Air Funding I 3" xfId="3290" xr:uid="{27697528-AE1A-4255-85F2-E6DD392AE324}"/>
    <cellStyle name="_MultipleSpace_Gerard 1 -20 _Babcock &amp; Brown Air Funding I 3 2" xfId="3291" xr:uid="{FD729E5A-B633-4802-8BD8-AD7CE49058DB}"/>
    <cellStyle name="_MultipleSpace_Gerard 1 -20 _Babcock &amp; Brown Air Funding I 4" xfId="3292" xr:uid="{B7EAF6BA-8419-4D5C-AE1B-F6C11F4DF65A}"/>
    <cellStyle name="_MultipleSpace_Gerard 1 -20 _FCAR 364-day" xfId="3293" xr:uid="{FD6CB375-A262-464C-8994-8DCBF1EA4F7B}"/>
    <cellStyle name="_MultipleSpace_Gerard 1 -20 _FCAR 364-day 2" xfId="3294" xr:uid="{1B85C25C-52D6-493D-8F9C-298E49B56F3D}"/>
    <cellStyle name="_MultipleSpace_Gerard 1 -20 _FCAR 364-day 2 2" xfId="3295" xr:uid="{444B74D4-0286-4122-9281-E2678EE3D950}"/>
    <cellStyle name="_MultipleSpace_Gerard 1 -20 _FCAR 364-day 2 2 2" xfId="3296" xr:uid="{53EE20E2-C16D-4079-B2DA-962BAF8B81B0}"/>
    <cellStyle name="_MultipleSpace_Gerard 1 -20 _FCAR 364-day 2 3" xfId="3297" xr:uid="{96798495-2934-4E6A-AA61-BD76E40FF10C}"/>
    <cellStyle name="_MultipleSpace_Gerard 1 -20 _FCAR 364-day 3" xfId="3298" xr:uid="{3311CA3A-A0B5-4220-BCAB-AE4C953719FE}"/>
    <cellStyle name="_MultipleSpace_Gerard 1 -20 _FCAR 364-day 3 2" xfId="3299" xr:uid="{FC52CFF3-DF7A-44F5-906A-85F8CB258EE4}"/>
    <cellStyle name="_MultipleSpace_Gerard 1 -20 _FCAR 364-day 4" xfId="3300" xr:uid="{91E36D6B-D8AD-4804-9556-C9C707920441}"/>
    <cellStyle name="_MultipleSpace_Gerard 1 -20 _FCAR 5-year" xfId="3301" xr:uid="{50B070D3-BCC6-4D03-BC91-E7F5EC47FEBD}"/>
    <cellStyle name="_MultipleSpace_Gerard 1 -20 _FCAR 5-year 2" xfId="3302" xr:uid="{438901CB-2EF3-45E8-9229-1815CAA61824}"/>
    <cellStyle name="_MultipleSpace_Gerard 1 -20 _FCAR 5-year 2 2" xfId="3303" xr:uid="{E992B194-4374-48C7-A4FD-DC3108DB0EBB}"/>
    <cellStyle name="_MultipleSpace_Gerard 1 -20 _FCAR 5-year 2 2 2" xfId="3304" xr:uid="{75BF2471-B236-4D26-8E90-618DAF947948}"/>
    <cellStyle name="_MultipleSpace_Gerard 1 -20 _FCAR 5-year 2 3" xfId="3305" xr:uid="{3201463F-EA1A-4FA6-9CCA-61CB12B6E6D0}"/>
    <cellStyle name="_MultipleSpace_Gerard 1 -20 _FCAR 5-year 3" xfId="3306" xr:uid="{74419082-BEE7-4ED5-9E4B-A8864B7768AD}"/>
    <cellStyle name="_MultipleSpace_Gerard 1 -20 _FCAR 5-year 3 2" xfId="3307" xr:uid="{FE2B8F46-121F-41B5-AF09-CC6FB3465BE1}"/>
    <cellStyle name="_MultipleSpace_Gerard 1 -20 _FCAR 5-year 4" xfId="3308" xr:uid="{DAF01D99-16C2-41C5-B51B-E82A9F6F7473}"/>
    <cellStyle name="_MultipleSpace_Gerard 1 -20 _FCC Zeus" xfId="3309" xr:uid="{5D1D6C93-6B93-4DE7-84C7-997B3AB7BA52}"/>
    <cellStyle name="_MultipleSpace_Gerard 1 -20 _FCC Zeus 2" xfId="3310" xr:uid="{047B8FD1-0B5C-423F-8ABA-AE37186DD17E}"/>
    <cellStyle name="_MultipleSpace_Gerard 1 -20 _FCC Zeus 2 2" xfId="3311" xr:uid="{EAFBDF4A-70DB-41D0-A975-B0C269CAA728}"/>
    <cellStyle name="_MultipleSpace_Gerard 1 -20 _FCC Zeus 2 2 2" xfId="3312" xr:uid="{D9457791-7C40-495F-9AD4-900D954C34D7}"/>
    <cellStyle name="_MultipleSpace_Gerard 1 -20 _FCC Zeus 2 3" xfId="3313" xr:uid="{834A634C-80F7-4E2B-8E99-0DB188443691}"/>
    <cellStyle name="_MultipleSpace_Gerard 1 -20 _FCC Zeus 3" xfId="3314" xr:uid="{8D7F4FF2-8551-458F-AC79-77666E6486F2}"/>
    <cellStyle name="_MultipleSpace_Gerard 1 -20 _FCC Zeus 3 2" xfId="3315" xr:uid="{6BAA23E5-183D-4A79-971C-2795872066F6}"/>
    <cellStyle name="_MultipleSpace_Gerard 1 -20 _FCC Zeus 4" xfId="3316" xr:uid="{14844F30-5DDC-48CD-9B0A-6CBAE5A401D4}"/>
    <cellStyle name="_MultipleSpace_Gerard 1 -20 _Flagstar 2007-1A C AF4" xfId="3317" xr:uid="{F0AD5A4A-BB92-4D7F-96B8-A350834F5DA4}"/>
    <cellStyle name="_MultipleSpace_Gerard 1 -20 _Flagstar 2007-1A C AF4 2" xfId="3318" xr:uid="{029802D9-6604-4599-B808-2486D39EF79F}"/>
    <cellStyle name="_MultipleSpace_Gerard 1 -20 _Flagstar 2007-1A C AF4 2 2" xfId="3319" xr:uid="{68AED419-4E70-4F73-ADCF-4230F879A41E}"/>
    <cellStyle name="_MultipleSpace_Gerard 1 -20 _Flagstar 2007-1A C AF4 2 2 2" xfId="3320" xr:uid="{D2123853-8CC4-4432-B2F4-5C12716CE778}"/>
    <cellStyle name="_MultipleSpace_Gerard 1 -20 _Flagstar 2007-1A C AF4 2 3" xfId="3321" xr:uid="{7F1CA3BF-B22B-4DC5-A332-D486C476618C}"/>
    <cellStyle name="_MultipleSpace_Gerard 1 -20 _Flagstar 2007-1A C AF4 3" xfId="3322" xr:uid="{24D55D69-0947-4BDC-A3B6-66D24827F78F}"/>
    <cellStyle name="_MultipleSpace_Gerard 1 -20 _Flagstar 2007-1A C AF4 3 2" xfId="3323" xr:uid="{88BF8F8E-F321-4A8A-AF53-61D6C1EB9441}"/>
    <cellStyle name="_MultipleSpace_Gerard 1 -20 _Flagstar 2007-1A C AF4 4" xfId="3324" xr:uid="{1437549E-65E7-4FB8-9459-014C096DF3CB}"/>
    <cellStyle name="_MultipleSpace_Gerard 1 -20 _ItalFinance SV2" xfId="3325" xr:uid="{191AE929-02FB-4435-9801-E277C5AC60FC}"/>
    <cellStyle name="_MultipleSpace_Gerard 1 -20 _ItalFinance SV2 2" xfId="3326" xr:uid="{929D9AC2-AB06-4A00-BB75-EEBA12674421}"/>
    <cellStyle name="_MultipleSpace_Gerard 1 -20 _ItalFinance SV2 2 2" xfId="3327" xr:uid="{8877E242-B370-4301-B587-4B39A41FB866}"/>
    <cellStyle name="_MultipleSpace_Gerard 1 -20 _ItalFinance SV2 2 2 2" xfId="3328" xr:uid="{0D877C06-8BD2-4689-86D8-A8420ED2B5BD}"/>
    <cellStyle name="_MultipleSpace_Gerard 1 -20 _ItalFinance SV2 2 3" xfId="3329" xr:uid="{34553AB2-A8B4-4A76-BDC0-BADC2E3745F5}"/>
    <cellStyle name="_MultipleSpace_Gerard 1 -20 _ItalFinance SV2 3" xfId="3330" xr:uid="{6F81F86C-F0A2-43EC-81D8-011706F2D7E5}"/>
    <cellStyle name="_MultipleSpace_Gerard 1 -20 _ItalFinance SV2 3 2" xfId="3331" xr:uid="{841C7AD3-E0A5-4814-A0FB-5DE19E046DF6}"/>
    <cellStyle name="_MultipleSpace_Gerard 1 -20 _ItalFinance SV2 4" xfId="3332" xr:uid="{7C89566F-E4E7-41C9-B748-BE688B724F29}"/>
    <cellStyle name="_MultipleSpace_Gerard 1 -20 _Meliadi SaRL" xfId="3333" xr:uid="{F2FD37D6-6281-413A-92BD-E2A36FC17624}"/>
    <cellStyle name="_MultipleSpace_Gerard 1 -20 _Meliadi SaRL 2" xfId="3334" xr:uid="{08FF260A-2E52-47D5-A036-EF8AD821E4CD}"/>
    <cellStyle name="_MultipleSpace_Gerard 1 -20 _Meliadi SaRL 2 2" xfId="3335" xr:uid="{E647B778-8925-48FF-8D1D-2D538CB8A368}"/>
    <cellStyle name="_MultipleSpace_Gerard 1 -20 _Meliadi SaRL 2 2 2" xfId="3336" xr:uid="{F017F219-9B95-4D47-AEED-BA953583DD39}"/>
    <cellStyle name="_MultipleSpace_Gerard 1 -20 _Meliadi SaRL 2 3" xfId="3337" xr:uid="{8F07A5AA-4532-4243-BA52-32CEF3B04AE0}"/>
    <cellStyle name="_MultipleSpace_Gerard 1 -20 _Meliadi SaRL 3" xfId="3338" xr:uid="{18C64BA9-C3E1-470A-9DF3-808BC658E3F9}"/>
    <cellStyle name="_MultipleSpace_Gerard 1 -20 _Meliadi SaRL 3 2" xfId="3339" xr:uid="{633CCB93-7783-41D0-B852-DE044FCEBCCF}"/>
    <cellStyle name="_MultipleSpace_Gerard 1 -20 _Meliadi SaRL 4" xfId="3340" xr:uid="{7529F4FF-3F52-4DAB-BE7A-CB47CF4900F3}"/>
    <cellStyle name="_MultipleSpace_Gerard 1 -20 _Sheet1" xfId="3341" xr:uid="{ABFEADEB-8CE4-4875-A43C-7E1A292E6A03}"/>
    <cellStyle name="_MultipleSpace_Gerard 1 -20 _Sheet1 2" xfId="3342" xr:uid="{01C8BBD1-C4D8-4A3E-A341-B4BD2DB1B8B7}"/>
    <cellStyle name="_MultipleSpace_Gerard 1 -20 _Sheet1 2 2" xfId="3343" xr:uid="{B0A3E9AA-93A7-4D2F-867B-4D8ECAA291DD}"/>
    <cellStyle name="_MultipleSpace_Gerard 1 -20 _Sheet1 2 2 2" xfId="3344" xr:uid="{FD0B0259-2271-40F9-97B9-863C6239945D}"/>
    <cellStyle name="_MultipleSpace_Gerard 1 -20 _Sheet1 2 3" xfId="3345" xr:uid="{C083567C-9973-4B6C-B50F-9F46B363F341}"/>
    <cellStyle name="_MultipleSpace_Gerard 1 -20 _Sheet1 3" xfId="3346" xr:uid="{5F87A6AE-4851-4082-A920-94A215B42054}"/>
    <cellStyle name="_MultipleSpace_Gerard 1 -20 _Sheet1 3 2" xfId="3347" xr:uid="{A98959C7-5D83-4827-A11F-D9594D15F439}"/>
    <cellStyle name="_MultipleSpace_Gerard 1 -20 _Sheet1 4" xfId="3348" xr:uid="{9CC852FB-3A0C-491A-B9D1-AE9B2437BE62}"/>
    <cellStyle name="_MultipleSpace_Gerard 1 -20 _Template" xfId="3349" xr:uid="{259BFC59-1ECF-4D61-A7F7-444697013F3B}"/>
    <cellStyle name="_MultipleSpace_Gerard 1 -20 _Template 2" xfId="3350" xr:uid="{D7BA4C9E-FBF7-403E-B409-2961C0DC2A07}"/>
    <cellStyle name="_MultipleSpace_Gerard 1 -20 _Template 2 2" xfId="3351" xr:uid="{210FEF97-98B3-42E7-8B82-1EB25A38BD8E}"/>
    <cellStyle name="_MultipleSpace_Gerard 1 -20 _Template 2 2 2" xfId="3352" xr:uid="{21853DD2-507C-4AC6-844E-7A857B33013A}"/>
    <cellStyle name="_MultipleSpace_Gerard 1 -20 _Template 2 3" xfId="3353" xr:uid="{173923C2-2361-4398-BC8A-F596376AC987}"/>
    <cellStyle name="_MultipleSpace_Gerard 1 -20 _Template 3" xfId="3354" xr:uid="{AF9A713B-594A-462F-8276-F166B5D88C25}"/>
    <cellStyle name="_MultipleSpace_Gerard 1 -20 _Template 3 2" xfId="3355" xr:uid="{12DC9607-A1F4-4045-90D9-821B0636CBF1}"/>
    <cellStyle name="_MultipleSpace_Gerard 1 -20 _Template 4" xfId="3356" xr:uid="{35D2D8E4-79A4-42E0-A614-2D896A163D56}"/>
    <cellStyle name="_MultipleSpace_ItalFinance SV2" xfId="3357" xr:uid="{FC98ACF9-0F6E-483F-BAA6-5025A7CB9F70}"/>
    <cellStyle name="_MultipleSpace_ItalFinance SV2 2" xfId="3358" xr:uid="{E7EB0D7A-73D2-4392-A8D1-F66D9B7E9DCE}"/>
    <cellStyle name="_MultipleSpace_ItalFinance SV2 2 2" xfId="3359" xr:uid="{6E6530F1-F9FC-4550-9B0F-14A44DC7E6F7}"/>
    <cellStyle name="_MultipleSpace_ItalFinance SV2 2 2 2" xfId="3360" xr:uid="{A279B5F1-9B8D-4239-B9AC-1B8590AF5217}"/>
    <cellStyle name="_MultipleSpace_ItalFinance SV2 2 3" xfId="3361" xr:uid="{6BE3F214-5734-4C52-A970-282104D5BEFE}"/>
    <cellStyle name="_MultipleSpace_ItalFinance SV2 3" xfId="3362" xr:uid="{230C6F5E-2C3C-48B5-84EE-1F4E9F1AB620}"/>
    <cellStyle name="_MultipleSpace_ItalFinance SV2 3 2" xfId="3363" xr:uid="{B537F356-17BA-4549-9652-89DEC73536AF}"/>
    <cellStyle name="_MultipleSpace_ItalFinance SV2 4" xfId="3364" xr:uid="{96CFF7E4-8355-4EEB-8C55-2EA3FA18CE3A}"/>
    <cellStyle name="_MultipleSpace_LBO (Post IM)" xfId="3365" xr:uid="{254A4A34-ABD5-4646-BE0A-A794193D7213}"/>
    <cellStyle name="_MultipleSpace_LBO (Post IM) 2" xfId="3366" xr:uid="{DE5C848C-9F74-4005-BD1C-7904DBE3FC6B}"/>
    <cellStyle name="_MultipleSpace_LBO (Post IM) 3" xfId="3367" xr:uid="{E9725C2C-9D80-4985-9941-C35318B496DF}"/>
    <cellStyle name="_MultipleSpace_LBO (Post IM)_shadow publication 2010.12" xfId="3368" xr:uid="{14065FA1-CE4F-46FA-BC79-DF0CDB352B1E}"/>
    <cellStyle name="_MultipleSpace_LBO (Post IM)_shadow publication 2010.12 2" xfId="3369" xr:uid="{4AF7C653-EFF9-4733-A2B0-AB3CC59D0681}"/>
    <cellStyle name="_MultipleSpace_LBO (Post IM)_Synthese cumul 300910" xfId="3370" xr:uid="{51C4BDA8-5DC0-4417-91C7-8B5645F0EBA9}"/>
    <cellStyle name="_MultipleSpace_LBO (Post IM)_Synthese cumul 300910 2" xfId="3371" xr:uid="{30E29209-4084-40D1-8766-387D1474F385}"/>
    <cellStyle name="_MultipleSpace_Meliadi SaRL" xfId="3372" xr:uid="{9FDA6EC3-32E5-4D53-BBB2-C52B3915F59B}"/>
    <cellStyle name="_MultipleSpace_Meliadi SaRL 2" xfId="3373" xr:uid="{3F37E1F9-A548-4AA4-803B-C39DBC67C983}"/>
    <cellStyle name="_MultipleSpace_Meliadi SaRL 2 2" xfId="3374" xr:uid="{6CA8FAFF-0054-487B-B9FD-471131076623}"/>
    <cellStyle name="_MultipleSpace_Meliadi SaRL 2 2 2" xfId="3375" xr:uid="{1E182738-8CC1-4482-8123-233DE00E710E}"/>
    <cellStyle name="_MultipleSpace_Meliadi SaRL 2 3" xfId="3376" xr:uid="{D7D863CF-3DAF-49AA-B933-CC7FBBF36146}"/>
    <cellStyle name="_MultipleSpace_Meliadi SaRL 3" xfId="3377" xr:uid="{6BAF1F8D-CCDE-4FB6-AB52-72122B0A37B5}"/>
    <cellStyle name="_MultipleSpace_Meliadi SaRL 3 2" xfId="3378" xr:uid="{B0E89AE0-2A88-4573-B72E-4D3B144CDDFB}"/>
    <cellStyle name="_MultipleSpace_Meliadi SaRL 4" xfId="3379" xr:uid="{BAEBDEB1-9DD5-4F5F-8630-04847313176C}"/>
    <cellStyle name="_MultipleSpace_Prepayment-WAL Assumptions" xfId="3380" xr:uid="{E683D17C-3D40-4A89-A16E-FF76C7C5C6A8}"/>
    <cellStyle name="_MultipleSpace_RApres 4.02.02" xfId="3381" xr:uid="{E2EF6EC9-3D53-4AA5-B46E-F33B4A8943D2}"/>
    <cellStyle name="_MultipleSpace_shadow publication 2010.12" xfId="3382" xr:uid="{A813C298-977F-4000-9FD6-E7FA614976C9}"/>
    <cellStyle name="_MultipleSpace_shadow publication 2010.12 2" xfId="3383" xr:uid="{E3BE290A-93D1-40E2-A384-7F248BE66164}"/>
    <cellStyle name="_MultipleSpace_Sheet1" xfId="3384" xr:uid="{32ECEB87-D35A-4D80-A97D-09D6986CDB9B}"/>
    <cellStyle name="_MultipleSpace_Sheet1 2" xfId="3385" xr:uid="{7344FEDE-D69C-4192-9230-630D2E764002}"/>
    <cellStyle name="_MultipleSpace_Sheet1 2 2" xfId="3386" xr:uid="{EA9A7CDD-5E52-4488-B86C-B7E78914F394}"/>
    <cellStyle name="_MultipleSpace_Sheet1 2 2 2" xfId="3387" xr:uid="{2E51C260-0308-4B2B-AD1C-D605E2187288}"/>
    <cellStyle name="_MultipleSpace_Sheet1 2 3" xfId="3388" xr:uid="{E22E8C8A-D90B-4220-B068-00D69C19C58D}"/>
    <cellStyle name="_MultipleSpace_Sheet1 3" xfId="3389" xr:uid="{20415935-60F1-47B8-A47D-DC6777095AEE}"/>
    <cellStyle name="_MultipleSpace_Sheet1 3 2" xfId="3390" xr:uid="{557B4199-8E70-4038-9E6C-330A3A74183C}"/>
    <cellStyle name="_MultipleSpace_Sheet1 4" xfId="3391" xr:uid="{48B1C8F8-45AD-48E0-BF68-AE86C8FBA3A3}"/>
    <cellStyle name="_MultipleSpace_Synthese cumul 300910" xfId="3392" xr:uid="{5A242666-F9DC-4ED4-8C61-D5F2BCDE1B1C}"/>
    <cellStyle name="_MultipleSpace_Synthese cumul 300910 2" xfId="3393" xr:uid="{C4BFA440-0700-4497-85F7-375D222482A4}"/>
    <cellStyle name="_MultipleSpace_Template" xfId="3394" xr:uid="{2C55E34B-351D-4B13-84A2-A688E949A1B6}"/>
    <cellStyle name="_MultipleSpace_Template 2" xfId="3395" xr:uid="{5C81B200-FDC1-4F75-9A5C-704D8933C353}"/>
    <cellStyle name="_MultipleSpace_Template 2 2" xfId="3396" xr:uid="{76904AA2-078C-44B8-B587-C1B563627337}"/>
    <cellStyle name="_MultipleSpace_Template 2 2 2" xfId="3397" xr:uid="{F0C4ACA0-EABD-4180-8803-48CE2863A94E}"/>
    <cellStyle name="_MultipleSpace_Template 2 3" xfId="3398" xr:uid="{AC79CFDF-90F8-4DEE-8652-0BB6B3705244}"/>
    <cellStyle name="_MultipleSpace_Template 3" xfId="3399" xr:uid="{25849EC4-817E-4A0F-896C-E0BDD6EF5540}"/>
    <cellStyle name="_MultipleSpace_Template 3 2" xfId="3400" xr:uid="{8A855458-1C8E-42DD-B897-CDEC0D34AABE}"/>
    <cellStyle name="_MultipleSpace_Template 4" xfId="3401" xr:uid="{782E8519-BFE2-405A-9A4A-4F9A98B3ECA6}"/>
    <cellStyle name="_MultipleSpace_Tenants &amp; Costs" xfId="3402" xr:uid="{640380EE-C387-43ED-96CA-F62AE764A9AC}"/>
    <cellStyle name="_MultipleSpace_Tenants &amp; Costs 2" xfId="3403" xr:uid="{5C94D3B6-6E65-4C52-BD68-61A2C5DA6D38}"/>
    <cellStyle name="_MultipleSpace_Tenants &amp; Costs 2 2" xfId="3404" xr:uid="{AD574280-0290-47E8-99DD-977C00E059AE}"/>
    <cellStyle name="_MultipleSpace_Tenants &amp; Costs 2 2 2" xfId="3405" xr:uid="{0D285469-B58E-4107-AD79-35792443D7F9}"/>
    <cellStyle name="_MultipleSpace_Tenants &amp; Costs 2 3" xfId="3406" xr:uid="{D3782288-F307-4812-9B96-834D838863A0}"/>
    <cellStyle name="_MultipleSpace_Tenants &amp; Costs 3" xfId="3407" xr:uid="{349F88EE-D881-4616-AB58-54D2045BB8D8}"/>
    <cellStyle name="_MultipleSpace_Tenants &amp; Costs 3 2" xfId="3408" xr:uid="{BEAD0912-2DCA-4C23-BEB7-C8E37509BF37}"/>
    <cellStyle name="_MultipleSpace_Tenants &amp; Costs 4" xfId="3409" xr:uid="{0B1A10D6-8E77-4900-8454-5E39F9A8AD95}"/>
    <cellStyle name="_MultipleSpace_Tenants &amp; Costs_ABS Deal Tracer - Q3 2008" xfId="3410" xr:uid="{4BF14252-FA41-41FF-81FB-0F0BE6320548}"/>
    <cellStyle name="_MultipleSpace_Tenants &amp; Costs_ABS Deal Tracer - Q3 2008 2" xfId="3411" xr:uid="{C5CB720F-76CA-4E2F-B9E6-387C341E8B65}"/>
    <cellStyle name="_MultipleSpace_Tenants &amp; Costs_ABS Deal Tracer - Q3 2008 2 2" xfId="3412" xr:uid="{CCA0BB0F-E1EE-4CA1-AC2F-EDF1A70CA54A}"/>
    <cellStyle name="_MultipleSpace_Tenants &amp; Costs_ABS Deal Tracer - Q3 2008 2 2 2" xfId="3413" xr:uid="{E6102F79-0A0B-4735-9046-2559C95E1E47}"/>
    <cellStyle name="_MultipleSpace_Tenants &amp; Costs_ABS Deal Tracer - Q3 2008 2 3" xfId="3414" xr:uid="{37255A78-7A7C-432D-A3E5-93963BB7B986}"/>
    <cellStyle name="_MultipleSpace_Tenants &amp; Costs_ABS Deal Tracer - Q3 2008 3" xfId="3415" xr:uid="{A21534B8-B730-4A0A-BFCB-2934FB36FF52}"/>
    <cellStyle name="_MultipleSpace_Tenants &amp; Costs_ABS Deal Tracer - Q3 2008 3 2" xfId="3416" xr:uid="{7C7DD8D7-5AE8-4023-BD4E-57B1CBD62380}"/>
    <cellStyle name="_MultipleSpace_Tenants &amp; Costs_ABS Deal Tracer - Q3 2008 4" xfId="3417" xr:uid="{2DA17E8F-A4FD-4DB9-BE97-EAAB8404B91F}"/>
    <cellStyle name="_MultipleSpace_Tenants &amp; Costs_Aerium - Chester" xfId="3418" xr:uid="{D1E8B51C-8168-44A0-8143-920BE52E8046}"/>
    <cellStyle name="_MultipleSpace_Tenants &amp; Costs_Aerium - Chester 2" xfId="3419" xr:uid="{AF0C84FB-CADA-43F7-92E0-0CC8E176D0E3}"/>
    <cellStyle name="_MultipleSpace_Tenants &amp; Costs_Aerium - Chester 2 2" xfId="3420" xr:uid="{247DE344-4234-4C0A-AF24-65F39A6D78B7}"/>
    <cellStyle name="_MultipleSpace_Tenants &amp; Costs_Aerium - Chester 2 2 2" xfId="3421" xr:uid="{07FB8834-E868-4771-BDD2-2B6884CE367D}"/>
    <cellStyle name="_MultipleSpace_Tenants &amp; Costs_Aerium - Chester 2 3" xfId="3422" xr:uid="{0064C995-1AB7-4A15-9AD6-D118D61CB187}"/>
    <cellStyle name="_MultipleSpace_Tenants &amp; Costs_Aerium - Chester 3" xfId="3423" xr:uid="{DEDEAFFF-81CC-4F22-97F1-3418C5CC8C52}"/>
    <cellStyle name="_MultipleSpace_Tenants &amp; Costs_Aerium - Chester 3 2" xfId="3424" xr:uid="{AC1FFC5C-9455-46AF-A4F9-40DAC81AAF3D}"/>
    <cellStyle name="_MultipleSpace_Tenants &amp; Costs_Aerium - Chester 4" xfId="3425" xr:uid="{79BBCD44-E228-49A1-BEB8-9D136B5E4B1D}"/>
    <cellStyle name="_MultipleSpace_Tenants &amp; Costs_Aerium - Mercoeur" xfId="3426" xr:uid="{B1DF6BA9-4E2D-47EC-9FCD-E3164F596388}"/>
    <cellStyle name="_MultipleSpace_Tenants &amp; Costs_Aerium - Mercoeur 2" xfId="3427" xr:uid="{626A8EB9-E3CC-4C49-B0EC-18F5F8F0AE52}"/>
    <cellStyle name="_MultipleSpace_Tenants &amp; Costs_Aerium - Mercoeur 2 2" xfId="3428" xr:uid="{9949310F-AA8F-4D9C-8B3A-A27385392466}"/>
    <cellStyle name="_MultipleSpace_Tenants &amp; Costs_Aerium - Mercoeur 2 2 2" xfId="3429" xr:uid="{1658BDFF-B3E0-46B5-8D23-D0F07A90304F}"/>
    <cellStyle name="_MultipleSpace_Tenants &amp; Costs_Aerium - Mercoeur 2 3" xfId="3430" xr:uid="{CAA100C8-4AE7-416E-9A80-C2E323617362}"/>
    <cellStyle name="_MultipleSpace_Tenants &amp; Costs_Aerium - Mercoeur 3" xfId="3431" xr:uid="{DEFD3551-E5C7-4F64-AB0F-A056476DBF23}"/>
    <cellStyle name="_MultipleSpace_Tenants &amp; Costs_Aerium - Mercoeur 3 2" xfId="3432" xr:uid="{4855DCBD-3F50-4654-B933-61E664B64A4F}"/>
    <cellStyle name="_MultipleSpace_Tenants &amp; Costs_Aerium - Mercoeur 4" xfId="3433" xr:uid="{96DF5CE2-CD6E-42F8-B0FE-7B63BCF56030}"/>
    <cellStyle name="_MultipleSpace_Tenants &amp; Costs_Babcock &amp; Brown Air Funding I" xfId="3434" xr:uid="{6B61E774-49FF-44BF-A309-63B3DB0DB0EA}"/>
    <cellStyle name="_MultipleSpace_Tenants &amp; Costs_Babcock &amp; Brown Air Funding I 2" xfId="3435" xr:uid="{94C75A15-7AD0-4E53-B0EF-DBC7A92633D0}"/>
    <cellStyle name="_MultipleSpace_Tenants &amp; Costs_Babcock &amp; Brown Air Funding I 2 2" xfId="3436" xr:uid="{26C39FA0-F5F8-4B3C-A5A1-FE861036566C}"/>
    <cellStyle name="_MultipleSpace_Tenants &amp; Costs_Babcock &amp; Brown Air Funding I 2 2 2" xfId="3437" xr:uid="{905AE841-EE0D-4D5A-98B0-B2C782AD6748}"/>
    <cellStyle name="_MultipleSpace_Tenants &amp; Costs_Babcock &amp; Brown Air Funding I 2 3" xfId="3438" xr:uid="{9F9496EA-B89C-45CD-9F56-60C2786B2C78}"/>
    <cellStyle name="_MultipleSpace_Tenants &amp; Costs_Babcock &amp; Brown Air Funding I 3" xfId="3439" xr:uid="{ABE70C4F-EE08-4E0F-9012-91AB2A032AF4}"/>
    <cellStyle name="_MultipleSpace_Tenants &amp; Costs_Babcock &amp; Brown Air Funding I 3 2" xfId="3440" xr:uid="{D75AC789-88A1-49F0-B046-8FE007D775CD}"/>
    <cellStyle name="_MultipleSpace_Tenants &amp; Costs_Babcock &amp; Brown Air Funding I 4" xfId="3441" xr:uid="{B2B56EF9-811A-4B46-BDD5-894A517E31E8}"/>
    <cellStyle name="_MultipleSpace_Tenants &amp; Costs_FCAR 364-day" xfId="3442" xr:uid="{748DFBE9-A1A5-44E8-9574-5293E3129B04}"/>
    <cellStyle name="_MultipleSpace_Tenants &amp; Costs_FCAR 364-day 2" xfId="3443" xr:uid="{0C3CAF6A-E074-403B-B66A-C09CA5F7F798}"/>
    <cellStyle name="_MultipleSpace_Tenants &amp; Costs_FCAR 364-day 2 2" xfId="3444" xr:uid="{7C43FC1E-E183-41DB-A201-E7520D5E8074}"/>
    <cellStyle name="_MultipleSpace_Tenants &amp; Costs_FCAR 364-day 2 2 2" xfId="3445" xr:uid="{C18CBE95-95CE-4897-9D1C-A2B8A6473F1A}"/>
    <cellStyle name="_MultipleSpace_Tenants &amp; Costs_FCAR 364-day 2 3" xfId="3446" xr:uid="{CEC5266C-90F3-4C9C-958D-EFDF60E95BCC}"/>
    <cellStyle name="_MultipleSpace_Tenants &amp; Costs_FCAR 364-day 3" xfId="3447" xr:uid="{D4E2DD10-56E2-4391-BA25-053D8D77EA53}"/>
    <cellStyle name="_MultipleSpace_Tenants &amp; Costs_FCAR 364-day 3 2" xfId="3448" xr:uid="{3D2A47A6-BC7E-4779-8EA2-3772EAA09FA7}"/>
    <cellStyle name="_MultipleSpace_Tenants &amp; Costs_FCAR 364-day 4" xfId="3449" xr:uid="{DA007A5A-922C-4485-ABCB-15CB5EC9CA8E}"/>
    <cellStyle name="_MultipleSpace_Tenants &amp; Costs_FCAR 5-year" xfId="3450" xr:uid="{3EE34D92-22C4-4AD9-8E52-176D8D77AC0B}"/>
    <cellStyle name="_MultipleSpace_Tenants &amp; Costs_FCAR 5-year 2" xfId="3451" xr:uid="{A5075BE0-267A-4B22-AE2E-A834CC947AE3}"/>
    <cellStyle name="_MultipleSpace_Tenants &amp; Costs_FCAR 5-year 2 2" xfId="3452" xr:uid="{CA1AE15D-CDAF-4269-9416-7A0084804078}"/>
    <cellStyle name="_MultipleSpace_Tenants &amp; Costs_FCAR 5-year 2 2 2" xfId="3453" xr:uid="{46D4F796-C6F9-4457-A4AB-EFE7DB9B052D}"/>
    <cellStyle name="_MultipleSpace_Tenants &amp; Costs_FCAR 5-year 2 3" xfId="3454" xr:uid="{4B3111FC-C129-446C-B624-38996389B4D5}"/>
    <cellStyle name="_MultipleSpace_Tenants &amp; Costs_FCAR 5-year 3" xfId="3455" xr:uid="{6E114380-F887-41A0-884E-B8132A622754}"/>
    <cellStyle name="_MultipleSpace_Tenants &amp; Costs_FCAR 5-year 3 2" xfId="3456" xr:uid="{88333397-327A-41C0-8955-F00A052650D1}"/>
    <cellStyle name="_MultipleSpace_Tenants &amp; Costs_FCAR 5-year 4" xfId="3457" xr:uid="{BDFDEDAF-9A27-4296-A4C3-065DA59D6178}"/>
    <cellStyle name="_MultipleSpace_Tenants &amp; Costs_FCC Zeus" xfId="3458" xr:uid="{ECEE5FB8-6F7D-49B7-BDA4-74CFAED36FC4}"/>
    <cellStyle name="_MultipleSpace_Tenants &amp; Costs_FCC Zeus 2" xfId="3459" xr:uid="{88A2C298-C070-4834-9B1E-F75BA5C8263D}"/>
    <cellStyle name="_MultipleSpace_Tenants &amp; Costs_FCC Zeus 2 2" xfId="3460" xr:uid="{9DE4ED16-6E97-444A-9BAD-D6D2B41C673B}"/>
    <cellStyle name="_MultipleSpace_Tenants &amp; Costs_FCC Zeus 2 2 2" xfId="3461" xr:uid="{A2A4D494-92B0-4062-97DE-AAD8A40EAA34}"/>
    <cellStyle name="_MultipleSpace_Tenants &amp; Costs_FCC Zeus 2 3" xfId="3462" xr:uid="{DC5A9D5A-D953-44E4-A72D-00225900131D}"/>
    <cellStyle name="_MultipleSpace_Tenants &amp; Costs_FCC Zeus 3" xfId="3463" xr:uid="{D4603ADE-BDF3-46C6-91DC-CE9DCF17ECC6}"/>
    <cellStyle name="_MultipleSpace_Tenants &amp; Costs_FCC Zeus 3 2" xfId="3464" xr:uid="{D7E38B9A-B697-46A2-A50C-C2073928C457}"/>
    <cellStyle name="_MultipleSpace_Tenants &amp; Costs_FCC Zeus 4" xfId="3465" xr:uid="{CA1DE97F-CD63-4575-A5D3-D95D4651A36A}"/>
    <cellStyle name="_MultipleSpace_Tenants &amp; Costs_Flagstar 2007-1A C AF4" xfId="3466" xr:uid="{CCC71C57-F7FA-4883-B295-9E6B5515EC44}"/>
    <cellStyle name="_MultipleSpace_Tenants &amp; Costs_Flagstar 2007-1A C AF4 2" xfId="3467" xr:uid="{ACA7E880-DE26-42BD-8CCF-27D484B9E1CD}"/>
    <cellStyle name="_MultipleSpace_Tenants &amp; Costs_Flagstar 2007-1A C AF4 2 2" xfId="3468" xr:uid="{E890E9C0-9423-478F-AFAF-AEC95F07A269}"/>
    <cellStyle name="_MultipleSpace_Tenants &amp; Costs_Flagstar 2007-1A C AF4 2 2 2" xfId="3469" xr:uid="{DE8CDEA1-AF02-49FE-963B-43802C39E8B4}"/>
    <cellStyle name="_MultipleSpace_Tenants &amp; Costs_Flagstar 2007-1A C AF4 2 3" xfId="3470" xr:uid="{72999FA6-112D-42B0-ABA6-84D616B281FC}"/>
    <cellStyle name="_MultipleSpace_Tenants &amp; Costs_Flagstar 2007-1A C AF4 3" xfId="3471" xr:uid="{33C6011B-0003-425D-9EA5-70D4DA030951}"/>
    <cellStyle name="_MultipleSpace_Tenants &amp; Costs_Flagstar 2007-1A C AF4 3 2" xfId="3472" xr:uid="{31E6662A-24F1-43E8-9910-05069EC743AE}"/>
    <cellStyle name="_MultipleSpace_Tenants &amp; Costs_Flagstar 2007-1A C AF4 4" xfId="3473" xr:uid="{11E8DD47-4625-42B0-80CB-D3109837A92A}"/>
    <cellStyle name="_MultipleSpace_Tenants &amp; Costs_ItalFinance SV2" xfId="3474" xr:uid="{E6931898-4F46-42C9-A450-1FB59FB2707D}"/>
    <cellStyle name="_MultipleSpace_Tenants &amp; Costs_ItalFinance SV2 2" xfId="3475" xr:uid="{05442E86-E666-4046-882B-F015922D67F5}"/>
    <cellStyle name="_MultipleSpace_Tenants &amp; Costs_ItalFinance SV2 2 2" xfId="3476" xr:uid="{5B61E030-C004-43CF-91EE-399C7C74AE79}"/>
    <cellStyle name="_MultipleSpace_Tenants &amp; Costs_ItalFinance SV2 2 2 2" xfId="3477" xr:uid="{32083ED2-4C89-47E1-A39C-0AF70D222793}"/>
    <cellStyle name="_MultipleSpace_Tenants &amp; Costs_ItalFinance SV2 2 3" xfId="3478" xr:uid="{CEC48BB4-4F6C-4BA5-85EB-7DB70AC5E223}"/>
    <cellStyle name="_MultipleSpace_Tenants &amp; Costs_ItalFinance SV2 3" xfId="3479" xr:uid="{9B0B0A39-0E98-4740-9EA9-2D76945786C8}"/>
    <cellStyle name="_MultipleSpace_Tenants &amp; Costs_ItalFinance SV2 3 2" xfId="3480" xr:uid="{A5F3847F-70BB-41AF-B919-D384BFB16D0E}"/>
    <cellStyle name="_MultipleSpace_Tenants &amp; Costs_ItalFinance SV2 4" xfId="3481" xr:uid="{72EF1253-0556-4C8C-BA34-C9CD21D0AA43}"/>
    <cellStyle name="_MultipleSpace_Tenants &amp; Costs_Meliadi SaRL" xfId="3482" xr:uid="{C850BD3D-767A-4E91-A456-A7E3449B4571}"/>
    <cellStyle name="_MultipleSpace_Tenants &amp; Costs_Meliadi SaRL 2" xfId="3483" xr:uid="{83FA1B51-426E-4183-86E6-8CB29EB7473C}"/>
    <cellStyle name="_MultipleSpace_Tenants &amp; Costs_Meliadi SaRL 2 2" xfId="3484" xr:uid="{A0BC7522-0669-4B2A-A610-94E7AC831AF9}"/>
    <cellStyle name="_MultipleSpace_Tenants &amp; Costs_Meliadi SaRL 2 2 2" xfId="3485" xr:uid="{FE9101FF-60C6-4434-889B-B678D287B7B6}"/>
    <cellStyle name="_MultipleSpace_Tenants &amp; Costs_Meliadi SaRL 2 3" xfId="3486" xr:uid="{301A79C5-23A0-45AF-A69F-5F69CEE44E26}"/>
    <cellStyle name="_MultipleSpace_Tenants &amp; Costs_Meliadi SaRL 3" xfId="3487" xr:uid="{A0A16EC6-DF07-4EBD-A960-E641DAFBCDF4}"/>
    <cellStyle name="_MultipleSpace_Tenants &amp; Costs_Meliadi SaRL 3 2" xfId="3488" xr:uid="{65698C35-43D7-4E25-BD19-4DF5DE785B3C}"/>
    <cellStyle name="_MultipleSpace_Tenants &amp; Costs_Meliadi SaRL 4" xfId="3489" xr:uid="{2F0A1893-2265-4E99-B774-1F33D3DE2BFE}"/>
    <cellStyle name="_MultipleSpace_Tenants &amp; Costs_Sheet1" xfId="3490" xr:uid="{D2D6D280-300C-4284-8D2C-7E3C9FC5886D}"/>
    <cellStyle name="_MultipleSpace_Tenants &amp; Costs_Sheet1 2" xfId="3491" xr:uid="{AADF2329-AE93-403F-B84A-7E99856BED5C}"/>
    <cellStyle name="_MultipleSpace_Tenants &amp; Costs_Sheet1 2 2" xfId="3492" xr:uid="{DD2E5E30-33FD-4CE8-BF70-1A6B7DE20CEE}"/>
    <cellStyle name="_MultipleSpace_Tenants &amp; Costs_Sheet1 2 2 2" xfId="3493" xr:uid="{F75FFD6C-B5C6-4034-98D6-891F61FC77E1}"/>
    <cellStyle name="_MultipleSpace_Tenants &amp; Costs_Sheet1 2 3" xfId="3494" xr:uid="{4F753E1D-3E28-4593-A2CA-376682AF45AC}"/>
    <cellStyle name="_MultipleSpace_Tenants &amp; Costs_Sheet1 3" xfId="3495" xr:uid="{4495F051-FB8B-4CBA-B850-B2D5C4314505}"/>
    <cellStyle name="_MultipleSpace_Tenants &amp; Costs_Sheet1 3 2" xfId="3496" xr:uid="{1F059FFE-5CCA-47D8-9A0E-49866D145F8B}"/>
    <cellStyle name="_MultipleSpace_Tenants &amp; Costs_Sheet1 4" xfId="3497" xr:uid="{4BFEFA66-765C-41EE-956C-17163E8B2C5C}"/>
    <cellStyle name="_MultipleSpace_Tenants &amp; Costs_Template" xfId="3498" xr:uid="{29AEFC8A-1FFB-4D7E-8786-F60D54284278}"/>
    <cellStyle name="_MultipleSpace_Tenants &amp; Costs_Template 2" xfId="3499" xr:uid="{E892379D-6E8E-4732-A258-E6176C598978}"/>
    <cellStyle name="_MultipleSpace_Tenants &amp; Costs_Template 2 2" xfId="3500" xr:uid="{861A75EE-A1A2-4F73-8136-F12209871272}"/>
    <cellStyle name="_MultipleSpace_Tenants &amp; Costs_Template 2 2 2" xfId="3501" xr:uid="{4A956A4C-7E15-411C-AB29-FFA4A86F6844}"/>
    <cellStyle name="_MultipleSpace_Tenants &amp; Costs_Template 2 3" xfId="3502" xr:uid="{AA25FD05-4F59-40FF-8127-855C137BCED0}"/>
    <cellStyle name="_MultipleSpace_Tenants &amp; Costs_Template 3" xfId="3503" xr:uid="{2E4FD599-FC14-451D-B875-5B2ED31CF130}"/>
    <cellStyle name="_MultipleSpace_Tenants &amp; Costs_Template 3 2" xfId="3504" xr:uid="{7EA998AD-3F17-47EB-BAFC-7672E9EE3E04}"/>
    <cellStyle name="_MultipleSpace_Tenants &amp; Costs_Template 4" xfId="3505" xr:uid="{69DB3450-6074-46C9-BDC3-001EF706D3E4}"/>
    <cellStyle name="_MultipleSpace_Yield calculation worksheet 1a" xfId="3506" xr:uid="{F3075FBE-01C1-47A6-AC05-50FD65B52191}"/>
    <cellStyle name="_Ne" xfId="3507" xr:uid="{183856DF-6B5B-4866-BC71-E3B3CC6EFFB6}"/>
    <cellStyle name="_Nf" xfId="3508" xr:uid="{33BE6AF3-AC00-4833-BD8D-2E4D0D7194CE}"/>
    <cellStyle name="_Ng" xfId="3509" xr:uid="{0BF3036E-62E8-47FD-86CD-0F3AB5CCC403}"/>
    <cellStyle name="_Nouvelle Transco Chili Vie V9" xfId="3510" xr:uid="{FAB2A0B9-6A3D-4523-BDA8-287ABFBF76F0}"/>
    <cellStyle name="_Nouvelle Transco Chili Vie V9_Annexe AFS_ Taiwan vie_BNPP Q12010" xfId="3511" xr:uid="{50072414-2B27-4F72-960B-D8B27A97B5EB}"/>
    <cellStyle name="_o trade" xfId="3512" xr:uid="{BAF08923-92EA-4CA0-9E40-886DD12976E2}"/>
    <cellStyle name="_Oa" xfId="3513" xr:uid="{1D196F16-F90A-470F-9093-854E1B88BC65}"/>
    <cellStyle name="_Ob" xfId="3514" xr:uid="{B76F467C-1703-497E-A07C-4DC0E0BD667D}"/>
    <cellStyle name="_Oc" xfId="3515" xr:uid="{31FAD733-F990-446E-AEB6-2D3DAAA2A465}"/>
    <cellStyle name="_Of" xfId="3516" xr:uid="{C2641229-6B69-4A75-978B-E1048A3FE4E2}"/>
    <cellStyle name="_Optimized Portfolios" xfId="3517" xr:uid="{28314CCC-E37B-4FE6-B50D-ABE569113655}"/>
    <cellStyle name="_Optimized Portfolios 2" xfId="3518" xr:uid="{B2B5CA23-FC10-46CD-9458-D098DB32D537}"/>
    <cellStyle name="_Optimized Portfolios 2 2" xfId="3519" xr:uid="{F88AB70F-EDED-413C-B5D9-DB7541F1EC87}"/>
    <cellStyle name="_Optimized Portfolios 2 2 2" xfId="3520" xr:uid="{5CF22DF0-4F2C-4FF8-8182-2EC314B4F927}"/>
    <cellStyle name="_Optimized Portfolios 2 3" xfId="3521" xr:uid="{4622B572-3168-4CDC-A277-7FBC761EE7F8}"/>
    <cellStyle name="_Optimized Portfolios 3" xfId="3522" xr:uid="{A61CC43B-F791-41BE-A1F4-D7ADEA5A328D}"/>
    <cellStyle name="_Optimized Portfolios 3 2" xfId="3523" xr:uid="{9307B23B-767B-4B96-8612-A9688641AED0}"/>
    <cellStyle name="_Optimized Portfolios 4" xfId="3524" xr:uid="{941D446F-CC79-4D39-A6A7-71DFE9FFA8BE}"/>
    <cellStyle name="_Optimized Portfolios_Annexe 7c (2)" xfId="3525" xr:uid="{4B42C7D9-A52F-4F55-BFB5-EED8289B4721}"/>
    <cellStyle name="_Optimized Portfolios_annexe 7c mise à jour uk" xfId="3526" xr:uid="{9BAE004D-1B11-45C7-A091-A01C05AEAE6F}"/>
    <cellStyle name="_OTHER CRDS CODES" xfId="3527" xr:uid="{4A5BF8DD-7AD7-4609-8363-B43A42AB896D}"/>
    <cellStyle name="_OTHER CRDS CODES 2" xfId="3528" xr:uid="{D174E90B-005B-4BFD-9EA1-ACBABF7E47DC}"/>
    <cellStyle name="_OTHER CRDS CODES 2 2" xfId="3529" xr:uid="{CB518DE0-6299-43AF-A535-EA6E6020FAFD}"/>
    <cellStyle name="_OTHER CRDS CODES 2 2 2" xfId="3530" xr:uid="{45387F1F-7860-467C-A21A-5F4B1E30E290}"/>
    <cellStyle name="_OTHER CRDS CODES 2 3" xfId="3531" xr:uid="{E7C540D0-B1DC-427A-AE76-34B835B04C65}"/>
    <cellStyle name="_OTHER CRDS CODES 3" xfId="3532" xr:uid="{53958485-6F1B-494C-B961-BA21FD626996}"/>
    <cellStyle name="_OTHER CRDS CODES 3 2" xfId="3533" xr:uid="{04779DA8-B561-4CCC-8793-4F1DF55A4D89}"/>
    <cellStyle name="_OTHER CRDS CODES 4" xfId="3534" xr:uid="{0D59B47D-A33D-40CE-9D0F-E7BBFE247CFA}"/>
    <cellStyle name="_OTHER CRDS CODES_Annexe 7c (2)" xfId="3535" xr:uid="{541E0364-C760-4C26-9F12-07ACF9BE9089}"/>
    <cellStyle name="_OTHER CRDS CODES_annexe 7c mise à jour uk" xfId="3536" xr:uid="{9D2BB1C1-F97F-4877-8CF7-97B8D8EC9C04}"/>
    <cellStyle name="_Pa" xfId="3537" xr:uid="{A63E1CD4-A3A5-4773-AD7D-B5D69E093917}"/>
    <cellStyle name="_page q 2" xfId="3538" xr:uid="{6364B705-7457-45DE-92F7-78E95BC0E035}"/>
    <cellStyle name="_pageO" xfId="3539" xr:uid="{DC4F4952-C5C8-42A1-89AB-5008F37E14DE}"/>
    <cellStyle name="_Percent" xfId="3540" xr:uid="{AC54EA8A-6476-45F3-ACBC-3C9E4ED30DC2}"/>
    <cellStyle name="_Percent 2" xfId="3541" xr:uid="{FDF54F00-7D20-471A-A003-68F473E99341}"/>
    <cellStyle name="_Percent 2 2" xfId="3542" xr:uid="{F3966383-43FD-4215-9BF6-1E8D7EFCC73F}"/>
    <cellStyle name="_Percent 2 2 2" xfId="3543" xr:uid="{E6DB5208-0DD9-4A90-B260-3B2617133462}"/>
    <cellStyle name="_Percent 2 3" xfId="3544" xr:uid="{1A8DCEC3-12E8-4B9E-9745-2F562E3A27FA}"/>
    <cellStyle name="_Percent 2 4" xfId="3545" xr:uid="{95FCF37C-A18F-4E4D-AFD1-AF50498414D3}"/>
    <cellStyle name="_Percent 3" xfId="3546" xr:uid="{4BFAFE26-519D-4C6E-B83A-E07C3B95D460}"/>
    <cellStyle name="_Percent 3 2" xfId="3547" xr:uid="{99A48026-340B-47DF-9647-67B5261D0985}"/>
    <cellStyle name="_Percent 3 3" xfId="3548" xr:uid="{B783854E-B44B-4993-B43F-9C699B2B4399}"/>
    <cellStyle name="_Percent 3 4" xfId="3549" xr:uid="{7019E27F-4DC7-4DFE-8F10-B748A9595CCB}"/>
    <cellStyle name="_Percent 4" xfId="3550" xr:uid="{8F6241F2-F4DE-4BB1-956B-123579E042EC}"/>
    <cellStyle name="_Percent 5" xfId="3551" xr:uid="{081ADDC3-A101-48E0-8FBB-58527C56E060}"/>
    <cellStyle name="_Percent_45647 - Annexe 6a au 31 03 2011 v2" xfId="3552" xr:uid="{0E8B11F3-432C-4BFF-BC1E-56D0B16A8662}"/>
    <cellStyle name="_Percent_ABS Deal Tracer - Q3 2008" xfId="3553" xr:uid="{D00673FC-9F8C-4E26-9339-48AB9C936C0D}"/>
    <cellStyle name="_Percent_ABS Deal Tracer - Q3 2008 2" xfId="3554" xr:uid="{033E07B8-8B4E-47AC-90BD-B872B16822C3}"/>
    <cellStyle name="_Percent_ABS Deal Tracer - Q3 2008 2 2" xfId="3555" xr:uid="{8DD8E6CB-1524-41DA-ABED-1D5236068F88}"/>
    <cellStyle name="_Percent_ABS Deal Tracer - Q3 2008 2 2 2" xfId="3556" xr:uid="{A8979125-CDB6-4DBB-8AFD-8384F4049554}"/>
    <cellStyle name="_Percent_ABS Deal Tracer - Q3 2008 2 3" xfId="3557" xr:uid="{F16565CF-0EB9-4532-A0BB-2F70AEB26861}"/>
    <cellStyle name="_Percent_ABS Deal Tracer - Q3 2008 3" xfId="3558" xr:uid="{2B1B30B6-2EC4-426C-AED0-C319909AB4DF}"/>
    <cellStyle name="_Percent_ABS Deal Tracer - Q3 2008 3 2" xfId="3559" xr:uid="{EAA194E8-6A49-4742-B636-2BED961F194A}"/>
    <cellStyle name="_Percent_ABS Deal Tracer - Q3 2008 4" xfId="3560" xr:uid="{3AA995D0-0A24-4E9A-A519-D2F60A78DA3F}"/>
    <cellStyle name="_Percent_Aerium - Chester" xfId="3561" xr:uid="{49B9C3C3-8D69-4E0E-A4ED-9B55D3049C23}"/>
    <cellStyle name="_Percent_Aerium - Chester 2" xfId="3562" xr:uid="{46CFD079-1B9E-4515-85D6-19000AF70E62}"/>
    <cellStyle name="_Percent_Aerium - Chester 2 2" xfId="3563" xr:uid="{FF819BFB-1FB6-41B0-954C-AF61DB7261F1}"/>
    <cellStyle name="_Percent_Aerium - Chester 2 2 2" xfId="3564" xr:uid="{773CFDCB-6E8C-4D18-B607-C3F0783D9BAC}"/>
    <cellStyle name="_Percent_Aerium - Chester 2 3" xfId="3565" xr:uid="{CE4FCA65-F443-4DF6-8CAE-8833408588C0}"/>
    <cellStyle name="_Percent_Aerium - Chester 3" xfId="3566" xr:uid="{DF1D4788-39C7-4F45-816E-DE4AE5B8DDF7}"/>
    <cellStyle name="_Percent_Aerium - Chester 3 2" xfId="3567" xr:uid="{95D31479-8928-4FC5-8F6E-55886213895D}"/>
    <cellStyle name="_Percent_Aerium - Chester 4" xfId="3568" xr:uid="{FC883865-583F-4355-9C2C-C23EDED33CBC}"/>
    <cellStyle name="_Percent_Aerium - Mercoeur" xfId="3569" xr:uid="{12677231-CE8A-4860-BD18-7244C51C6AE9}"/>
    <cellStyle name="_Percent_Aerium - Mercoeur 2" xfId="3570" xr:uid="{1FECC7E8-3375-45E7-AE36-6473E79AE4B2}"/>
    <cellStyle name="_Percent_Aerium - Mercoeur 2 2" xfId="3571" xr:uid="{FBA23B36-0CF6-4A16-AD4C-F25F7F27258F}"/>
    <cellStyle name="_Percent_Aerium - Mercoeur 2 2 2" xfId="3572" xr:uid="{82D650F5-0174-4A7A-A766-4F9F559D9E18}"/>
    <cellStyle name="_Percent_Aerium - Mercoeur 2 3" xfId="3573" xr:uid="{D1B52750-F851-448F-B6A4-0A0CD08CDCEC}"/>
    <cellStyle name="_Percent_Aerium - Mercoeur 3" xfId="3574" xr:uid="{D888DE62-CBB2-4FA2-AD63-3B6B1737A9D7}"/>
    <cellStyle name="_Percent_Aerium - Mercoeur 3 2" xfId="3575" xr:uid="{658875AD-2551-4F63-AC97-DEC540CE186E}"/>
    <cellStyle name="_Percent_Aerium - Mercoeur 4" xfId="3576" xr:uid="{2A668BE9-A4CF-48D2-82B0-E76B5E7E29BE}"/>
    <cellStyle name="_Percent_Annexe 6 Détail comptes" xfId="3577" xr:uid="{67FC985A-D5AA-46A2-B763-2BA64C138F8A}"/>
    <cellStyle name="_Percent_Babcock &amp; Brown Air Funding I" xfId="3578" xr:uid="{1D482D7C-44AD-4B78-8BDC-A99CFE4E16DD}"/>
    <cellStyle name="_Percent_Babcock &amp; Brown Air Funding I 2" xfId="3579" xr:uid="{8095A292-A6DA-469E-AF5D-D60F38806034}"/>
    <cellStyle name="_Percent_Babcock &amp; Brown Air Funding I 2 2" xfId="3580" xr:uid="{E29C7A01-5A48-4B54-A18F-DA7A68C410B9}"/>
    <cellStyle name="_Percent_Babcock &amp; Brown Air Funding I 2 2 2" xfId="3581" xr:uid="{327A28D7-2321-473C-AFD9-61705B417C0F}"/>
    <cellStyle name="_Percent_Babcock &amp; Brown Air Funding I 2 3" xfId="3582" xr:uid="{63DAF284-6B45-4CFB-BFD4-5945935FD930}"/>
    <cellStyle name="_Percent_Babcock &amp; Brown Air Funding I 3" xfId="3583" xr:uid="{D2F6FF57-1E87-43E2-9934-6E560C0A2DB7}"/>
    <cellStyle name="_Percent_Babcock &amp; Brown Air Funding I 3 2" xfId="3584" xr:uid="{E7C3EB3F-2ABF-4117-9FF0-CF8993025815}"/>
    <cellStyle name="_Percent_Babcock &amp; Brown Air Funding I 4" xfId="3585" xr:uid="{7973FD22-44E3-4A8E-8FF6-23825F8F9D16}"/>
    <cellStyle name="_Percent_Exclusion Karma" xfId="3586" xr:uid="{DFBA72CC-3120-4258-AF08-B5D530C8F6AC}"/>
    <cellStyle name="_Percent_Exposition des titres souverains (zone euro) au 31.12.2011 V4" xfId="3587" xr:uid="{4D430C4A-A105-43CF-8C12-0FCDA5A6FA37}"/>
    <cellStyle name="_Percent_FCAR 364-day" xfId="3588" xr:uid="{30AF7031-43C9-41DF-B3AB-51233D77BC14}"/>
    <cellStyle name="_Percent_FCAR 364-day 2" xfId="3589" xr:uid="{E2D248FC-68E7-4E34-A7B3-02F025B22A96}"/>
    <cellStyle name="_Percent_FCAR 364-day 2 2" xfId="3590" xr:uid="{3B4A950A-8FB0-42C3-8BA8-FEF9BB433E57}"/>
    <cellStyle name="_Percent_FCAR 364-day 2 2 2" xfId="3591" xr:uid="{C94F91F2-79ED-4378-9121-DB9796F7205C}"/>
    <cellStyle name="_Percent_FCAR 364-day 2 3" xfId="3592" xr:uid="{AB362D68-818F-4F6E-AC73-03B89A1E7838}"/>
    <cellStyle name="_Percent_FCAR 364-day 3" xfId="3593" xr:uid="{EBF6D9D2-A011-467D-90D5-1F752662469B}"/>
    <cellStyle name="_Percent_FCAR 364-day 3 2" xfId="3594" xr:uid="{2EE1638F-F0D7-4C4F-949A-7FB74191F019}"/>
    <cellStyle name="_Percent_FCAR 364-day 4" xfId="3595" xr:uid="{B1691EAB-3E52-4D2E-916B-07974285BEE3}"/>
    <cellStyle name="_Percent_FCAR 5-year" xfId="3596" xr:uid="{05BC1984-8F9F-424C-B779-C3EC08A05633}"/>
    <cellStyle name="_Percent_FCAR 5-year 2" xfId="3597" xr:uid="{977F4CCC-5D03-41CA-9C24-A652F9E3780E}"/>
    <cellStyle name="_Percent_FCAR 5-year 2 2" xfId="3598" xr:uid="{DBE7FA1A-2457-4E50-8A37-D63E32B9DA51}"/>
    <cellStyle name="_Percent_FCAR 5-year 2 2 2" xfId="3599" xr:uid="{E193901E-52DA-477C-9B0A-2F6188BAACA4}"/>
    <cellStyle name="_Percent_FCAR 5-year 2 3" xfId="3600" xr:uid="{102F3B00-A1D4-447B-BD1B-E208209999D0}"/>
    <cellStyle name="_Percent_FCAR 5-year 3" xfId="3601" xr:uid="{8A519204-5B95-4F74-A3CD-B48AD6F696E7}"/>
    <cellStyle name="_Percent_FCAR 5-year 3 2" xfId="3602" xr:uid="{68ECD7EC-B08F-4C36-9E4E-F70B6D47E1BB}"/>
    <cellStyle name="_Percent_FCAR 5-year 4" xfId="3603" xr:uid="{C9BE4BCB-1AC5-442B-9194-A99FC46AC2C6}"/>
    <cellStyle name="_Percent_FCC Zeus" xfId="3604" xr:uid="{252CC2AB-C54F-4961-8D3D-04D97C9191FE}"/>
    <cellStyle name="_Percent_FCC Zeus 2" xfId="3605" xr:uid="{55D6ABE3-F293-4128-A49D-795325DCC2E0}"/>
    <cellStyle name="_Percent_FCC Zeus 2 2" xfId="3606" xr:uid="{CAA400BD-04C0-423B-ADBA-C890766795DF}"/>
    <cellStyle name="_Percent_FCC Zeus 2 2 2" xfId="3607" xr:uid="{544ECFB8-DB96-4867-8DD3-B7537DE017C0}"/>
    <cellStyle name="_Percent_FCC Zeus 2 3" xfId="3608" xr:uid="{0D5224F1-1819-44DF-AA02-AC7ACEEB730B}"/>
    <cellStyle name="_Percent_FCC Zeus 3" xfId="3609" xr:uid="{12660861-73B5-4014-A39E-74EC555BD816}"/>
    <cellStyle name="_Percent_FCC Zeus 3 2" xfId="3610" xr:uid="{DFA7BBCB-F663-4D99-996B-A98949F6FF64}"/>
    <cellStyle name="_Percent_FCC Zeus 4" xfId="3611" xr:uid="{55BE4B4A-93BC-4AFC-8529-76041DE799D0}"/>
    <cellStyle name="_Percent_Flagstar 2007-1A C AF4" xfId="3612" xr:uid="{64D8A146-9EA3-4CE7-AD5B-71E378E1BC3A}"/>
    <cellStyle name="_Percent_Flagstar 2007-1A C AF4 2" xfId="3613" xr:uid="{AC494572-74F6-4B6B-9A34-5E72B799466B}"/>
    <cellStyle name="_Percent_Flagstar 2007-1A C AF4 2 2" xfId="3614" xr:uid="{559AED5A-1C99-4F13-9010-CBA860C00457}"/>
    <cellStyle name="_Percent_Flagstar 2007-1A C AF4 2 2 2" xfId="3615" xr:uid="{4232C27C-8C3D-4037-80C2-79823FC8737D}"/>
    <cellStyle name="_Percent_Flagstar 2007-1A C AF4 2 3" xfId="3616" xr:uid="{6D57B19F-667C-4667-87F0-4A326EC4E1D8}"/>
    <cellStyle name="_Percent_Flagstar 2007-1A C AF4 3" xfId="3617" xr:uid="{020682C4-9E9D-4B41-B899-B0302CDD2280}"/>
    <cellStyle name="_Percent_Flagstar 2007-1A C AF4 3 2" xfId="3618" xr:uid="{3424084C-6350-4F2E-B0C3-02F7AF216713}"/>
    <cellStyle name="_Percent_Flagstar 2007-1A C AF4 4" xfId="3619" xr:uid="{2CB450EF-0E28-40B1-9248-B53986562A21}"/>
    <cellStyle name="_Percent_ItalFinance SV2" xfId="3620" xr:uid="{0FEDDF95-802F-4BEA-9DF3-377307D8AB87}"/>
    <cellStyle name="_Percent_ItalFinance SV2 2" xfId="3621" xr:uid="{7CA53FEE-137D-4C3B-8CB0-82323C2B098B}"/>
    <cellStyle name="_Percent_ItalFinance SV2 2 2" xfId="3622" xr:uid="{328D5477-4521-4DEA-90E7-362D49A42F31}"/>
    <cellStyle name="_Percent_ItalFinance SV2 2 2 2" xfId="3623" xr:uid="{F7FA27B9-91E0-4A4E-B3F6-893AD4A71B26}"/>
    <cellStyle name="_Percent_ItalFinance SV2 2 3" xfId="3624" xr:uid="{5AC86B19-A9FF-4524-A757-78245DAA5D09}"/>
    <cellStyle name="_Percent_ItalFinance SV2 3" xfId="3625" xr:uid="{C44B9BE0-BF15-416A-8A92-6CFC02811AFF}"/>
    <cellStyle name="_Percent_ItalFinance SV2 3 2" xfId="3626" xr:uid="{F5C21B03-1BDC-4053-A82A-94FFC301A40B}"/>
    <cellStyle name="_Percent_ItalFinance SV2 4" xfId="3627" xr:uid="{C57C27BF-D01C-4E85-A8C2-BEDE7E1B0F67}"/>
    <cellStyle name="_Percent_Meliadi SaRL" xfId="3628" xr:uid="{AF7E24C8-4D89-47E8-BC4D-D190FD60E6CF}"/>
    <cellStyle name="_Percent_Meliadi SaRL 2" xfId="3629" xr:uid="{053C52BC-6F1B-4F35-A85F-23FD87A03CBC}"/>
    <cellStyle name="_Percent_Meliadi SaRL 2 2" xfId="3630" xr:uid="{9C597714-CA60-4107-93A2-7F9C9F6B75AB}"/>
    <cellStyle name="_Percent_Meliadi SaRL 2 2 2" xfId="3631" xr:uid="{AB009DD7-08CF-4432-8D41-1EC22E15A123}"/>
    <cellStyle name="_Percent_Meliadi SaRL 2 3" xfId="3632" xr:uid="{A87BBA56-BCC1-4A61-BEF8-F8D2A875C2F5}"/>
    <cellStyle name="_Percent_Meliadi SaRL 3" xfId="3633" xr:uid="{8116C786-F3DC-43D5-A7C0-38F3CC3143DE}"/>
    <cellStyle name="_Percent_Meliadi SaRL 3 2" xfId="3634" xr:uid="{C56A01CF-6288-4651-9CCA-14DB660E5F71}"/>
    <cellStyle name="_Percent_Meliadi SaRL 4" xfId="3635" xr:uid="{7AADA7E4-12B1-4694-9B47-74EE5337F873}"/>
    <cellStyle name="_Percent_shadow publication 2010.12" xfId="3636" xr:uid="{98479BBF-58ED-4BE4-B027-3E158C3E72CC}"/>
    <cellStyle name="_Percent_shadow publication 2010.12 2" xfId="3637" xr:uid="{0A7836BD-35F8-4294-945B-94895D3D453A}"/>
    <cellStyle name="_Percent_Sheet1" xfId="3638" xr:uid="{346CC8C2-D125-4ECD-90AF-4AED2209CF18}"/>
    <cellStyle name="_Percent_Sheet1 2" xfId="3639" xr:uid="{5F63E574-4740-4584-A21C-0EF6E3F94027}"/>
    <cellStyle name="_Percent_Sheet1 2 2" xfId="3640" xr:uid="{76DC06D8-B3F9-48C9-8BD5-E866534AAF18}"/>
    <cellStyle name="_Percent_Sheet1 2 2 2" xfId="3641" xr:uid="{73AA5037-10B6-4DB4-86B7-88FDAF36FB16}"/>
    <cellStyle name="_Percent_Sheet1 2 3" xfId="3642" xr:uid="{BEF4D791-D62A-4144-851A-333FC07CAB06}"/>
    <cellStyle name="_Percent_Sheet1 3" xfId="3643" xr:uid="{B6DD29D8-BD61-412E-AA55-F4B675C4E4C2}"/>
    <cellStyle name="_Percent_Sheet1 3 2" xfId="3644" xr:uid="{CA6AE436-2180-4A25-B376-7618343B4BBC}"/>
    <cellStyle name="_Percent_Sheet1 4" xfId="3645" xr:uid="{FC91722D-FD57-4C43-A0E6-61E7BB8FF5B2}"/>
    <cellStyle name="_Percent_Synthese cumul 300910" xfId="3646" xr:uid="{1530B261-AA8C-4FEE-8780-0E1E5E83AEAA}"/>
    <cellStyle name="_Percent_Synthese cumul 300910 2" xfId="3647" xr:uid="{D3EEB7E7-79E3-4ECD-887C-1D74B1E07687}"/>
    <cellStyle name="_Percent_Template" xfId="3648" xr:uid="{B97FCC2E-EECD-4CA7-81C6-F630218F71F9}"/>
    <cellStyle name="_Percent_Template 2" xfId="3649" xr:uid="{BD091AE3-0E7F-465B-803E-A730E7A93E74}"/>
    <cellStyle name="_Percent_Template 2 2" xfId="3650" xr:uid="{942DB496-4286-4291-BD9C-1EDFE8EBBF4F}"/>
    <cellStyle name="_Percent_Template 2 2 2" xfId="3651" xr:uid="{CE952309-02B8-443B-90A7-5133A61D7E15}"/>
    <cellStyle name="_Percent_Template 2 3" xfId="3652" xr:uid="{9DB37B06-520B-49E3-8696-BD9E8134595A}"/>
    <cellStyle name="_Percent_Template 3" xfId="3653" xr:uid="{0A49FE92-D282-4D2B-812C-9854B60102DF}"/>
    <cellStyle name="_Percent_Template 3 2" xfId="3654" xr:uid="{3483F54F-5E30-45FA-BA92-C40D4A0CAC96}"/>
    <cellStyle name="_Percent_Template 4" xfId="3655" xr:uid="{B013AA41-88B6-4051-B628-E116D09745E1}"/>
    <cellStyle name="_PercentReal" xfId="3656" xr:uid="{C32FFF39-E173-4D2D-9A80-5FFBFE763C33}"/>
    <cellStyle name="_PercentSpace" xfId="3657" xr:uid="{6519F257-EBCD-4B63-96AE-587865658F33}"/>
    <cellStyle name="_PercentSpace 2" xfId="3658" xr:uid="{EC808915-1F29-4F1D-B882-75AC64E60319}"/>
    <cellStyle name="_PercentSpace 2 2" xfId="3659" xr:uid="{5A09679D-E2CA-4F0D-81E7-3871B00EC942}"/>
    <cellStyle name="_PercentSpace 2 2 2" xfId="3660" xr:uid="{F9F1496C-9B0C-489E-A938-07F47BF70F09}"/>
    <cellStyle name="_PercentSpace 2 3" xfId="3661" xr:uid="{2D3E549F-1680-4187-8218-FC9DCCD08546}"/>
    <cellStyle name="_PercentSpace 2 4" xfId="3662" xr:uid="{93101388-59C1-44A4-A18D-06D64BA8E25A}"/>
    <cellStyle name="_PercentSpace 3" xfId="3663" xr:uid="{F5395050-B68E-424D-B878-563A509C4111}"/>
    <cellStyle name="_PercentSpace 3 2" xfId="3664" xr:uid="{E372AA44-C0C8-4726-BE21-C735839189DC}"/>
    <cellStyle name="_PercentSpace 3 3" xfId="3665" xr:uid="{B8EBAC1C-0C3A-4CC3-B846-44B7ACA72305}"/>
    <cellStyle name="_PercentSpace 3 4" xfId="3666" xr:uid="{B6ABFFE4-81CD-4EA5-A465-16F4BC3CF5C3}"/>
    <cellStyle name="_PercentSpace 4" xfId="3667" xr:uid="{134F516F-8504-4956-BC63-4D7C9739220E}"/>
    <cellStyle name="_PercentSpace 5" xfId="3668" xr:uid="{70234A2A-72E2-4D64-9BD4-6A3C79AC13BB}"/>
    <cellStyle name="_PercentSpace_45647 - Annexe 6a au 31 03 2011 v2" xfId="3669" xr:uid="{85F06BE4-9E22-47B0-B6D7-24EBE0F5B31B}"/>
    <cellStyle name="_PercentSpace_ABS Deal Tracer - Q3 2008" xfId="3670" xr:uid="{40C2B845-025C-4AB6-BB42-32797F2369A9}"/>
    <cellStyle name="_PercentSpace_ABS Deal Tracer - Q3 2008 2" xfId="3671" xr:uid="{2FC94E00-4C59-48B9-B998-982505E0EEE0}"/>
    <cellStyle name="_PercentSpace_ABS Deal Tracer - Q3 2008 2 2" xfId="3672" xr:uid="{338CCA21-E21A-498D-98B1-C4D21CFDE4F2}"/>
    <cellStyle name="_PercentSpace_ABS Deal Tracer - Q3 2008 2 2 2" xfId="3673" xr:uid="{88FB0AAE-47EA-4B8E-B3BD-4747D862F6E9}"/>
    <cellStyle name="_PercentSpace_ABS Deal Tracer - Q3 2008 2 3" xfId="3674" xr:uid="{E3E87E83-2B12-41AC-B36A-FE7B2BAED613}"/>
    <cellStyle name="_PercentSpace_ABS Deal Tracer - Q3 2008 3" xfId="3675" xr:uid="{E8ABCC60-4BDE-42DA-AC3F-019D6D5680B4}"/>
    <cellStyle name="_PercentSpace_ABS Deal Tracer - Q3 2008 3 2" xfId="3676" xr:uid="{1398C4B8-1FAE-4AAA-8F21-4C4002DAF8B3}"/>
    <cellStyle name="_PercentSpace_ABS Deal Tracer - Q3 2008 4" xfId="3677" xr:uid="{4B1AA24B-58D6-4296-97F5-6198F6B5C48B}"/>
    <cellStyle name="_PercentSpace_Aerium - Chester" xfId="3678" xr:uid="{CA9A0C60-5F38-4886-9DCE-54EFF5A22531}"/>
    <cellStyle name="_PercentSpace_Aerium - Chester 2" xfId="3679" xr:uid="{C190B638-8C59-4AC7-A9E1-5481195F8ED3}"/>
    <cellStyle name="_PercentSpace_Aerium - Chester 2 2" xfId="3680" xr:uid="{01E9E4C2-8001-4CCA-871B-98D7A4654AA0}"/>
    <cellStyle name="_PercentSpace_Aerium - Chester 2 2 2" xfId="3681" xr:uid="{1A9316B9-6C6E-4B8B-8330-295D253E9DA9}"/>
    <cellStyle name="_PercentSpace_Aerium - Chester 2 3" xfId="3682" xr:uid="{C7D8A594-9126-4527-BDC8-6BD6F53E5026}"/>
    <cellStyle name="_PercentSpace_Aerium - Chester 3" xfId="3683" xr:uid="{CDC2B9B2-A48D-4C19-98FE-6ED9C5B55437}"/>
    <cellStyle name="_PercentSpace_Aerium - Chester 3 2" xfId="3684" xr:uid="{27AD396F-AAC5-4A7A-A8CF-1F4312C398AB}"/>
    <cellStyle name="_PercentSpace_Aerium - Chester 4" xfId="3685" xr:uid="{06CBFF9B-AC59-42AA-9402-100696CF0F4A}"/>
    <cellStyle name="_PercentSpace_Aerium - Mercoeur" xfId="3686" xr:uid="{6B9CD89C-DF74-4CFB-A104-C402CCBB2A38}"/>
    <cellStyle name="_PercentSpace_Aerium - Mercoeur 2" xfId="3687" xr:uid="{AA511E5D-7329-4571-BF25-8744EDEA35FA}"/>
    <cellStyle name="_PercentSpace_Aerium - Mercoeur 2 2" xfId="3688" xr:uid="{342C1E22-9E4F-45F1-8F7C-0D166005BCF1}"/>
    <cellStyle name="_PercentSpace_Aerium - Mercoeur 2 2 2" xfId="3689" xr:uid="{632FEF96-173A-4BB6-8F44-AFA2B7C1C2A8}"/>
    <cellStyle name="_PercentSpace_Aerium - Mercoeur 2 3" xfId="3690" xr:uid="{EC3A991D-1AE0-48D1-B8BF-B24504941DBC}"/>
    <cellStyle name="_PercentSpace_Aerium - Mercoeur 3" xfId="3691" xr:uid="{9143F797-FECD-41CD-AD76-B1C2CA467159}"/>
    <cellStyle name="_PercentSpace_Aerium - Mercoeur 3 2" xfId="3692" xr:uid="{69F77275-5511-48D1-9FCE-6AF288ABAC8A}"/>
    <cellStyle name="_PercentSpace_Aerium - Mercoeur 4" xfId="3693" xr:uid="{7BDD5759-DC50-41DC-9289-538143E63364}"/>
    <cellStyle name="_PercentSpace_Annexe 6 Détail comptes" xfId="3694" xr:uid="{B9E6FD8E-DDD6-4E6E-B032-DB4D9789C132}"/>
    <cellStyle name="_PercentSpace_Babcock &amp; Brown Air Funding I" xfId="3695" xr:uid="{6EA65DE1-17C1-4E94-9096-E26AC1F78DA0}"/>
    <cellStyle name="_PercentSpace_Babcock &amp; Brown Air Funding I 2" xfId="3696" xr:uid="{E069E32C-7F1B-405D-AA1D-F59E4534A32B}"/>
    <cellStyle name="_PercentSpace_Babcock &amp; Brown Air Funding I 2 2" xfId="3697" xr:uid="{AAA1B45B-3437-49CC-B653-21B5E0E80C64}"/>
    <cellStyle name="_PercentSpace_Babcock &amp; Brown Air Funding I 2 2 2" xfId="3698" xr:uid="{235DA462-F98D-4A3D-85BD-A899B5D2E3E1}"/>
    <cellStyle name="_PercentSpace_Babcock &amp; Brown Air Funding I 2 3" xfId="3699" xr:uid="{B8CB590D-FF8E-4ADA-AA94-4336DFC1A6B9}"/>
    <cellStyle name="_PercentSpace_Babcock &amp; Brown Air Funding I 3" xfId="3700" xr:uid="{F6486C91-9EE1-40F8-BA43-4C5CC64168CA}"/>
    <cellStyle name="_PercentSpace_Babcock &amp; Brown Air Funding I 3 2" xfId="3701" xr:uid="{4812FA8A-6380-42E2-A722-7C200E6E07D9}"/>
    <cellStyle name="_PercentSpace_Babcock &amp; Brown Air Funding I 4" xfId="3702" xr:uid="{5D5268F4-67E5-4B5F-B7C2-A3F7D4205234}"/>
    <cellStyle name="_PercentSpace_Exclusion Karma" xfId="3703" xr:uid="{BB034979-EB4C-4114-85C6-DBD6DCCD5AA4}"/>
    <cellStyle name="_PercentSpace_Exposition des titres souverains (zone euro) au 31.12.2011 V4" xfId="3704" xr:uid="{CCD89438-AC00-4A32-8457-EBB40C2EB53C}"/>
    <cellStyle name="_PercentSpace_FCAR 364-day" xfId="3705" xr:uid="{E3F338CB-72BB-4641-8BA3-905DBAA85662}"/>
    <cellStyle name="_PercentSpace_FCAR 364-day 2" xfId="3706" xr:uid="{4D00EC8C-6F29-4785-9E42-65F23A925366}"/>
    <cellStyle name="_PercentSpace_FCAR 364-day 2 2" xfId="3707" xr:uid="{D976E9DF-EB55-4871-B6FB-2EC5DC742A28}"/>
    <cellStyle name="_PercentSpace_FCAR 364-day 2 2 2" xfId="3708" xr:uid="{3EF2DFDC-7067-4B8E-913F-AF7AFE2053D0}"/>
    <cellStyle name="_PercentSpace_FCAR 364-day 2 3" xfId="3709" xr:uid="{717E3DD4-E962-477F-B99F-FEF18C2CAA97}"/>
    <cellStyle name="_PercentSpace_FCAR 364-day 3" xfId="3710" xr:uid="{6D8310AB-8E03-4820-BCB8-4BF97001CA70}"/>
    <cellStyle name="_PercentSpace_FCAR 364-day 3 2" xfId="3711" xr:uid="{D3212013-5894-4E15-AB0E-148363A97B33}"/>
    <cellStyle name="_PercentSpace_FCAR 364-day 4" xfId="3712" xr:uid="{89C5D5D5-F12F-4392-B976-CB53C93730FD}"/>
    <cellStyle name="_PercentSpace_FCAR 5-year" xfId="3713" xr:uid="{4FAB604C-164C-4EF4-BAB8-0BCFFA6C6280}"/>
    <cellStyle name="_PercentSpace_FCAR 5-year 2" xfId="3714" xr:uid="{8B8569BC-A248-46A9-8CE0-615CEEAC29FE}"/>
    <cellStyle name="_PercentSpace_FCAR 5-year 2 2" xfId="3715" xr:uid="{58FD1B02-6273-44E4-98AD-D3EF91767978}"/>
    <cellStyle name="_PercentSpace_FCAR 5-year 2 2 2" xfId="3716" xr:uid="{8CDE1274-88A1-443C-B0AC-7FC1CE7B64DA}"/>
    <cellStyle name="_PercentSpace_FCAR 5-year 2 3" xfId="3717" xr:uid="{6C91B8A5-6222-415C-860D-CED9472B2FE8}"/>
    <cellStyle name="_PercentSpace_FCAR 5-year 3" xfId="3718" xr:uid="{5F2D8E1C-5374-4D9A-974F-BE433C355967}"/>
    <cellStyle name="_PercentSpace_FCAR 5-year 3 2" xfId="3719" xr:uid="{892EB926-135B-4FC8-AB09-9E1BB925B35D}"/>
    <cellStyle name="_PercentSpace_FCAR 5-year 4" xfId="3720" xr:uid="{F59BF71D-053B-43A3-9406-4826DE5F9AE9}"/>
    <cellStyle name="_PercentSpace_FCC Zeus" xfId="3721" xr:uid="{D52E1003-00D5-4098-B9B3-AB7534F62A21}"/>
    <cellStyle name="_PercentSpace_FCC Zeus 2" xfId="3722" xr:uid="{B06CB8A2-FC89-49D1-8602-4725508E08D4}"/>
    <cellStyle name="_PercentSpace_FCC Zeus 2 2" xfId="3723" xr:uid="{7D2C6AE5-A4EA-46AA-A2F9-C97D2DFBFD3B}"/>
    <cellStyle name="_PercentSpace_FCC Zeus 2 2 2" xfId="3724" xr:uid="{536DCC58-BE77-421D-98B5-383DC88D60B1}"/>
    <cellStyle name="_PercentSpace_FCC Zeus 2 3" xfId="3725" xr:uid="{DA229BC7-8A88-43C7-8D88-4B396DFC81CA}"/>
    <cellStyle name="_PercentSpace_FCC Zeus 3" xfId="3726" xr:uid="{99FB5397-EF66-48B2-9C41-12ED7B4BFE4F}"/>
    <cellStyle name="_PercentSpace_FCC Zeus 3 2" xfId="3727" xr:uid="{790B267F-C010-4D73-BC92-D8E79587E11C}"/>
    <cellStyle name="_PercentSpace_FCC Zeus 4" xfId="3728" xr:uid="{E2B27BE4-4C7F-4485-8CDA-3732BDE34FF6}"/>
    <cellStyle name="_PercentSpace_Flagstar 2007-1A C AF4" xfId="3729" xr:uid="{5202FD57-F743-49CB-BA4A-1CF81C84CFE0}"/>
    <cellStyle name="_PercentSpace_Flagstar 2007-1A C AF4 2" xfId="3730" xr:uid="{158DC291-3F75-405B-B51C-67EF329BA369}"/>
    <cellStyle name="_PercentSpace_Flagstar 2007-1A C AF4 2 2" xfId="3731" xr:uid="{CB41DEDB-4B90-4384-9BF7-58408352CF61}"/>
    <cellStyle name="_PercentSpace_Flagstar 2007-1A C AF4 2 2 2" xfId="3732" xr:uid="{5F5FDC5A-C2ED-49C2-9214-10346607C862}"/>
    <cellStyle name="_PercentSpace_Flagstar 2007-1A C AF4 2 3" xfId="3733" xr:uid="{5861211D-5F58-4D05-9E7E-2A8F1BF0514C}"/>
    <cellStyle name="_PercentSpace_Flagstar 2007-1A C AF4 3" xfId="3734" xr:uid="{8D6D98E0-DCCB-46D8-91FA-CB49BCD18465}"/>
    <cellStyle name="_PercentSpace_Flagstar 2007-1A C AF4 3 2" xfId="3735" xr:uid="{E9338F55-82A1-444E-921E-D5CA45D0A658}"/>
    <cellStyle name="_PercentSpace_Flagstar 2007-1A C AF4 4" xfId="3736" xr:uid="{E5EFDF09-705C-4C2E-A50A-95CC2C4851ED}"/>
    <cellStyle name="_PercentSpace_ItalFinance SV2" xfId="3737" xr:uid="{351A7381-0A64-4960-96F8-22C113A69181}"/>
    <cellStyle name="_PercentSpace_ItalFinance SV2 2" xfId="3738" xr:uid="{A145DCF3-1FDA-467C-AF1B-99E922AC59CA}"/>
    <cellStyle name="_PercentSpace_ItalFinance SV2 2 2" xfId="3739" xr:uid="{20B7D5F6-6676-49F6-B312-64D830130108}"/>
    <cellStyle name="_PercentSpace_ItalFinance SV2 2 2 2" xfId="3740" xr:uid="{2711BCB8-47D2-49DA-8523-7B263B0491D2}"/>
    <cellStyle name="_PercentSpace_ItalFinance SV2 2 3" xfId="3741" xr:uid="{82A8BE52-7547-4931-B2B6-9BD9F4EA72E7}"/>
    <cellStyle name="_PercentSpace_ItalFinance SV2 3" xfId="3742" xr:uid="{CDB3BD8A-2EFB-4D41-A963-A7038B812A27}"/>
    <cellStyle name="_PercentSpace_ItalFinance SV2 3 2" xfId="3743" xr:uid="{3A0B16A7-8804-4B2C-834B-C285F31F57EE}"/>
    <cellStyle name="_PercentSpace_ItalFinance SV2 4" xfId="3744" xr:uid="{52FC8FCD-A6FE-4CF7-A301-0993C2F2C17E}"/>
    <cellStyle name="_PercentSpace_Meliadi SaRL" xfId="3745" xr:uid="{6E2B1FA2-B269-477C-8CB1-AE897399D645}"/>
    <cellStyle name="_PercentSpace_Meliadi SaRL 2" xfId="3746" xr:uid="{B2E246C3-AB03-4574-BFE8-F828BF1BA13A}"/>
    <cellStyle name="_PercentSpace_Meliadi SaRL 2 2" xfId="3747" xr:uid="{5159A2D2-BB21-403E-8E65-4DCBC20616D1}"/>
    <cellStyle name="_PercentSpace_Meliadi SaRL 2 2 2" xfId="3748" xr:uid="{9A37F27D-537F-437D-A201-CBB7610A5C9C}"/>
    <cellStyle name="_PercentSpace_Meliadi SaRL 2 3" xfId="3749" xr:uid="{91BBB3A3-2013-4166-B565-0C0FC3CAA940}"/>
    <cellStyle name="_PercentSpace_Meliadi SaRL 3" xfId="3750" xr:uid="{00FD0233-3C4F-4FC7-AFC5-C834C6D45456}"/>
    <cellStyle name="_PercentSpace_Meliadi SaRL 3 2" xfId="3751" xr:uid="{B25D02AC-CD4C-4C7D-9662-CB3AA10590C9}"/>
    <cellStyle name="_PercentSpace_Meliadi SaRL 4" xfId="3752" xr:uid="{F045AA8C-854D-4401-9196-182FF344BEF6}"/>
    <cellStyle name="_PercentSpace_shadow publication 2010.12" xfId="3753" xr:uid="{2521B3E4-8930-4D84-8B40-B57436CA9594}"/>
    <cellStyle name="_PercentSpace_shadow publication 2010.12 2" xfId="3754" xr:uid="{4BFF27A8-1B30-4D6E-99D6-E370EEFD8C8B}"/>
    <cellStyle name="_PercentSpace_Sheet1" xfId="3755" xr:uid="{7D9513AF-8EE4-4E27-AFCD-B092F7FC9C47}"/>
    <cellStyle name="_PercentSpace_Sheet1 2" xfId="3756" xr:uid="{9D56709A-4EE2-486F-9D68-C33A23626A08}"/>
    <cellStyle name="_PercentSpace_Sheet1 2 2" xfId="3757" xr:uid="{DE5A0B12-F639-4E74-ADDF-9D20E8594EC0}"/>
    <cellStyle name="_PercentSpace_Sheet1 2 2 2" xfId="3758" xr:uid="{C051F0E6-71E4-451A-91EB-ED76A5A91DF4}"/>
    <cellStyle name="_PercentSpace_Sheet1 2 3" xfId="3759" xr:uid="{90F2904E-C2C9-4349-9146-F4C21BCB9B0F}"/>
    <cellStyle name="_PercentSpace_Sheet1 3" xfId="3760" xr:uid="{9C01278B-49BA-4FAB-8D25-C47D044F7949}"/>
    <cellStyle name="_PercentSpace_Sheet1 3 2" xfId="3761" xr:uid="{9BAB6395-8502-42E2-9FC8-F6671A8DB77F}"/>
    <cellStyle name="_PercentSpace_Sheet1 4" xfId="3762" xr:uid="{7F64456D-A753-465B-996D-BE02EE81BE7D}"/>
    <cellStyle name="_PercentSpace_Synthese cumul 300910" xfId="3763" xr:uid="{D4B88792-9249-461D-A5F7-9FA1A0765252}"/>
    <cellStyle name="_PercentSpace_Synthese cumul 300910 2" xfId="3764" xr:uid="{43B555FB-9FAC-4A7E-9FE4-97F2D62E4396}"/>
    <cellStyle name="_PercentSpace_Template" xfId="3765" xr:uid="{7A21951D-0959-4CB3-9579-04CC8175C9C1}"/>
    <cellStyle name="_PercentSpace_Template 2" xfId="3766" xr:uid="{79CEAFB8-DB7D-4EED-940E-C8F0A92929C4}"/>
    <cellStyle name="_PercentSpace_Template 2 2" xfId="3767" xr:uid="{DB648973-CCE9-4CDB-BF32-10AECFF40EC1}"/>
    <cellStyle name="_PercentSpace_Template 2 2 2" xfId="3768" xr:uid="{38773192-8DC6-417D-9F4E-8B9506CBE56F}"/>
    <cellStyle name="_PercentSpace_Template 2 3" xfId="3769" xr:uid="{C6C58FE6-DD99-40B2-BD61-3B4358D899EE}"/>
    <cellStyle name="_PercentSpace_Template 3" xfId="3770" xr:uid="{EED62380-7066-481E-86DD-C11FFB45410D}"/>
    <cellStyle name="_PercentSpace_Template 3 2" xfId="3771" xr:uid="{78C98E58-8E00-43B8-A27D-7714667C236C}"/>
    <cellStyle name="_PercentSpace_Template 4" xfId="3772" xr:uid="{C57CEA85-C57B-437E-9109-A0B8C4B981D3}"/>
    <cellStyle name="_Peripherals Bonds MtModel blended V July 19th call3" xfId="3773" xr:uid="{0463A319-A116-421B-BF46-B2557D011900}"/>
    <cellStyle name="_Peripherals Bonds MtModel blended V July 19th call3 2" xfId="3774" xr:uid="{5304A3F3-56B4-408C-B031-7DC3EC8539FC}"/>
    <cellStyle name="_Peripherals Bonds MtModel blended V July 19th call3_Master états financiers de synthèse IFRS_201112 V0" xfId="3775" xr:uid="{02C2FF31-9E5C-4DFF-8311-B64261BE1429}"/>
    <cellStyle name="_Peripherals Bonds MtModel blended V July 19th call3_note 4 à insérer" xfId="3776" xr:uid="{CF820DE3-0853-4F4B-8DDE-13B4EF14EE28}"/>
    <cellStyle name="_Peripherals Bonds_v3 AL IV0" xfId="3777" xr:uid="{3203C2E0-DC3B-4AED-9828-7A5D8BB56C4C}"/>
    <cellStyle name="_Peripherals Bonds_v3 AL IV0 2" xfId="3778" xr:uid="{2612FA63-558C-4AEF-958E-B0EA995C6BC1}"/>
    <cellStyle name="_Peripherals Bonds_v3 AL IV0_Master états financiers de synthèse IFRS_201112 V0" xfId="3779" xr:uid="{7B82A7B1-0EF4-4D3F-BBD6-9506057AB146}"/>
    <cellStyle name="_Peripherals Bonds_v3 AL IV0_note 4 à insérer" xfId="3780" xr:uid="{EC7B7ABD-81DC-45BF-B367-4811F828E876}"/>
    <cellStyle name="_Peripherals Bonds_v3 Original" xfId="3781" xr:uid="{82A72051-84B0-4D40-821C-950B250445B8}"/>
    <cellStyle name="_Peripherals Bonds_v3 Original 2" xfId="3782" xr:uid="{324EF0A7-390C-495A-9ECC-67B7DAD97CED}"/>
    <cellStyle name="_Peripherals Bonds_v3 Original_Master états financiers de synthèse IFRS_201112 V0" xfId="3783" xr:uid="{25A65AFD-B3DA-4D93-AC79-8B101910C2A0}"/>
    <cellStyle name="_Peripherals Bonds_v3 Original_note 4 à insérer" xfId="3784" xr:uid="{EF00A875-86E4-4032-BF4F-56D396834E1C}"/>
    <cellStyle name="_Peripherals Bonds_v4 original" xfId="3785" xr:uid="{73769C3D-CD1D-49D4-A8D1-DC8240E2BD0A}"/>
    <cellStyle name="_Peripherals Bonds_v4 original 2" xfId="3786" xr:uid="{F0D48676-7D79-4063-8109-2089596A0B0A}"/>
    <cellStyle name="_Peripherals Bonds_v4 original_Master états financiers de synthèse IFRS_201112 V0" xfId="3787" xr:uid="{69F56FD7-C911-44B1-84D0-F97C75874DCB}"/>
    <cellStyle name="_Peripherals Bonds_v4 original_note 4 à insérer" xfId="3788" xr:uid="{12C4C058-101B-4BDF-ADB5-2DB25536CD23}"/>
    <cellStyle name="_Peripherals Bonds_v6_light" xfId="3789" xr:uid="{259E7CBC-0021-4055-92CC-29CE7E0E1134}"/>
    <cellStyle name="_Peripherals Bonds_v6_light 2" xfId="3790" xr:uid="{AAA2D27A-C95D-4B49-A43D-068CEC79D593}"/>
    <cellStyle name="_Peripherals Bonds_v6_light_Master états financiers de synthèse IFRS_201112 V0" xfId="3791" xr:uid="{647D02E6-0C0C-4E33-913A-9823672C9B96}"/>
    <cellStyle name="_Peripherals Bonds_v6_light_note 4 à insérer" xfId="3792" xr:uid="{8078274A-59DC-48A8-B7F2-B62317D303B6}"/>
    <cellStyle name="_piemontaise 06T3" xfId="3793" xr:uid="{CB4F474D-307C-4445-8B17-286D4C1159B9}"/>
    <cellStyle name="_Plan 09-12" xfId="3794" xr:uid="{B3E7737B-E5D1-4814-888E-6E92986360C1}"/>
    <cellStyle name="_Plan 2009-2012 CoR" xfId="3795" xr:uid="{76039C2F-5430-4D37-A1B3-99B2CA5F453B}"/>
    <cellStyle name="_Planilla de Trabajo J-10_VIDA" xfId="3796" xr:uid="{CD203DC3-FC3A-4642-9702-6901D6B438A0}"/>
    <cellStyle name="_Pologne RD v7" xfId="3797" xr:uid="{D9C5A217-AD27-49C5-B829-95D6258AAE83}"/>
    <cellStyle name="_Pologne RD v7_Annexe AFS_ Taiwan vie_BNPP Q12010" xfId="3798" xr:uid="{53C6730D-13F3-4BA4-B579-22B21AC00ED3}"/>
    <cellStyle name="_Portfolio" xfId="3799" xr:uid="{2A35CA57-034E-4046-814A-26F11F330649}"/>
    <cellStyle name="_Portfolio Definition" xfId="3800" xr:uid="{E682E8D3-4334-4079-B196-8BCB2A9AE2B6}"/>
    <cellStyle name="_Portfolio Definition_1" xfId="3801" xr:uid="{12AD8DBD-0989-4F2D-A29B-6F514B48A1DE}"/>
    <cellStyle name="_Portfolio Definition_Correlation Matrix" xfId="3802" xr:uid="{38ECE8D5-B4DA-49F2-A35B-FF809B79A254}"/>
    <cellStyle name="_Portfolio Definition_Factor Exposure" xfId="3803" xr:uid="{311891AE-2B20-4DFC-A5E6-CEFB24EE466E}"/>
    <cellStyle name="_Portfolio Definition_Portfolio Definition" xfId="3804" xr:uid="{71DAC812-2652-4763-A8DA-7707FA6C5ABF}"/>
    <cellStyle name="_Portfolio Definition_Recovery Rates" xfId="3805" xr:uid="{D3FAAEA3-C370-4B60-BF0D-667E9D28794D}"/>
    <cellStyle name="_PORTFOLIO DETAILS" xfId="3806" xr:uid="{790B4C64-A3C6-4FFA-83DC-AB0D1B67AED3}"/>
    <cellStyle name="_PORTFOLIO DETAILS 2" xfId="3807" xr:uid="{25844046-9EA3-4526-9E07-AD42C619787C}"/>
    <cellStyle name="_PORTFOLIO DETAILS 2 2" xfId="3808" xr:uid="{28CF23DA-B8AF-41CA-80D5-62445E7BB2BA}"/>
    <cellStyle name="_PORTFOLIO DETAILS 3" xfId="3809" xr:uid="{9CF4FA34-33DB-4892-AC36-88F5425153C4}"/>
    <cellStyle name="_PORTFOLIO DETAILS_1" xfId="3810" xr:uid="{35AD8A10-06A8-4FD2-BB66-0086A3373456}"/>
    <cellStyle name="_PORTFOLIO DETAILS_1_Degas HFTO" xfId="3811" xr:uid="{DB700989-1016-4605-9C9F-66FBC65D20EF}"/>
    <cellStyle name="_PORTFOLIO DETAILS_Annexe 7c (2)" xfId="3812" xr:uid="{90C50DDC-78F4-4E55-B2E5-0DA3818FB862}"/>
    <cellStyle name="_PORTFOLIO DETAILS_annexe 7c mise à jour uk" xfId="3813" xr:uid="{EFFD4BA1-4BFB-4678-865F-26C9AF725836}"/>
    <cellStyle name="_PORTFOLIO DETAILS_Cadrage conso" xfId="3814" xr:uid="{A5490B0A-250B-4298-BE65-8EF935230D15}"/>
    <cellStyle name="_Portfolio Investor Builder" xfId="3815" xr:uid="{074F67DD-0E63-4A7B-9328-9F677AB7008C}"/>
    <cellStyle name="_Portfolio Remaining to Ramp 2-28-06" xfId="3816" xr:uid="{7CB93E86-5908-4D10-A8F7-C78F215DC680}"/>
    <cellStyle name="_PP booking Metropole Gestion Financiere T3 2012" xfId="3817" xr:uid="{9A49E9C9-E5C4-49E2-9997-98F2D6B54002}"/>
    <cellStyle name="_Premi PPNA Chiusura GE 06T2" xfId="3818" xr:uid="{2D3C60CF-3780-477F-A1AF-9D4846F59681}"/>
    <cellStyle name="_Prepayment-WAL Assumptions" xfId="3819" xr:uid="{9B5A34C6-7178-4E42-88EB-31A53922C8FD}"/>
    <cellStyle name="_Presentation Strats" xfId="3820" xr:uid="{4479CA45-9526-4B19-82AD-C5024397B730}"/>
    <cellStyle name="_Presentation Strats 2" xfId="3821" xr:uid="{48A676C3-A913-45F5-BA8E-123B8ED35F79}"/>
    <cellStyle name="_Presentation Strats 2 2" xfId="3822" xr:uid="{F1DC474E-59CA-4AEA-87AF-7E000E1F5D81}"/>
    <cellStyle name="_Presentation Strats 2 2 2" xfId="3823" xr:uid="{13E6CDE4-9C53-450B-BBFB-36604EBE5CB0}"/>
    <cellStyle name="_Presentation Strats 2 3" xfId="3824" xr:uid="{2E639D0A-75BB-46DA-94EE-DA6837ECB693}"/>
    <cellStyle name="_Presentation Strats 3" xfId="3825" xr:uid="{DC883D64-E6CB-4125-BFF1-6CEC1B2C9B31}"/>
    <cellStyle name="_Presentation Strats 3 2" xfId="3826" xr:uid="{5283F648-410C-4197-A2B0-83B72573569C}"/>
    <cellStyle name="_Presentation Strats 4" xfId="3827" xr:uid="{8797CBE7-7BCC-4BDB-8FA3-EF2C312D1433}"/>
    <cellStyle name="_Presentation Strats_Annexe 7c (2)" xfId="3828" xr:uid="{149D9E60-11A8-4DDE-AB0F-A62F125CCA73}"/>
    <cellStyle name="_Presentation Strats_annexe 7c mise à jour uk" xfId="3829" xr:uid="{5EEF4533-6EF1-4033-80F5-349A93D1C950}"/>
    <cellStyle name="_Pricing Sheet" xfId="3830" xr:uid="{1E4E61BF-41D9-4F01-8851-0B458B249DC9}"/>
    <cellStyle name="_Pricing Sheet 2" xfId="3831" xr:uid="{C0A09C69-3E15-43EF-A0C7-C638C5354DC4}"/>
    <cellStyle name="_Pricing Sheet 2 2" xfId="3832" xr:uid="{E704D402-BF65-488B-9AB2-1A0DE1AA8014}"/>
    <cellStyle name="_Pricing Sheet 2 2 2" xfId="3833" xr:uid="{E12C9F76-6E4E-4706-B80A-7D045BC0FA1C}"/>
    <cellStyle name="_Pricing Sheet 2 3" xfId="3834" xr:uid="{B7F7C8DA-7E2E-4E41-AF1A-FBDCAE39BB71}"/>
    <cellStyle name="_Pricing Sheet 3" xfId="3835" xr:uid="{B685E52B-ADC3-4066-871E-4EBC84D22DB0}"/>
    <cellStyle name="_Pricing Sheet 3 2" xfId="3836" xr:uid="{3BAFE1D7-6EED-4ED3-8C33-709DE92187A0}"/>
    <cellStyle name="_Pricing Sheet 4" xfId="3837" xr:uid="{7839D4B3-BB04-44F4-81B0-552D790ED2E3}"/>
    <cellStyle name="_Pricing Sheet_Annexe 7c (2)" xfId="3838" xr:uid="{331EC35C-C59B-4DAB-B2EB-E48A1EC332D6}"/>
    <cellStyle name="_Pricing Sheet_annexe 7c mise à jour uk" xfId="3839" xr:uid="{9DB3F0F0-CE93-469D-AF4F-51F1D059169F}"/>
    <cellStyle name="_Pricing Sheet_Annexes FR" xfId="3840" xr:uid="{652460E0-97B9-4017-8449-13BB0311E5E7}"/>
    <cellStyle name="_Primary_Structured Credit3" xfId="3841" xr:uid="{BAA3C54D-381B-48B8-9210-C9589AD35489}"/>
    <cellStyle name="_Primary_Structured Credit3 2" xfId="3842" xr:uid="{8492E35A-9A98-4741-B542-4C2BF20FA40F}"/>
    <cellStyle name="_Primary_Structured Credit3 2 2" xfId="3843" xr:uid="{6A232365-A47A-4A24-B39C-D0E062DF912A}"/>
    <cellStyle name="_Primary_Structured Credit3 3" xfId="3844" xr:uid="{250740E6-DAE1-480E-BF28-CC98C08BE0FA}"/>
    <cellStyle name="_Primary_Structured Credit3_Annexe 7c (2)" xfId="3845" xr:uid="{E857C452-2FF3-41F9-BD08-549EBCBB8850}"/>
    <cellStyle name="_Primary_Structured Credit3_annexe 7c mise à jour uk" xfId="3846" xr:uid="{73FC5625-5AB3-4364-9D8B-DDBCDEDEA8E0}"/>
    <cellStyle name="_Primary_Structured Credit3_Cadrage conso" xfId="3847" xr:uid="{986E6D5E-7A5D-4293-B7E3-4EB86AD3D97F}"/>
    <cellStyle name="_Primo premio 06t1" xfId="3848" xr:uid="{4F97A1A1-499B-4475-9D0C-6C9DC7375BF2}"/>
    <cellStyle name="_Principal EOP" xfId="3849" xr:uid="{9DCB1C9D-DDEF-4B07-9FA3-6BC6187C5D8A}"/>
    <cellStyle name="_Principal EOP 2" xfId="3850" xr:uid="{7EAA6512-9967-44D9-A9C3-8286C06D5E5B}"/>
    <cellStyle name="_Principal EOP 2 2" xfId="3851" xr:uid="{B28F1374-13DF-4738-865D-BBE45E21FD6E}"/>
    <cellStyle name="_Principal EOP 3" xfId="3852" xr:uid="{106CAE9C-9C50-4F4E-B267-9C072FA99F94}"/>
    <cellStyle name="_Principal EOP_Annexe 7c (2)" xfId="3853" xr:uid="{131F9DC8-1CD5-450F-B938-EF503A12DA62}"/>
    <cellStyle name="_Principal EOP_annexe 7c mise à jour uk" xfId="3854" xr:uid="{EEAA069F-3656-4C2F-9B92-AAB0CC5E6D53}"/>
    <cellStyle name="_Principal EOP_Cadrage conso" xfId="3855" xr:uid="{7B8F3F45-3588-4842-9A34-DC89F774925D}"/>
    <cellStyle name="_Proposition new slide FP_19oct09" xfId="3856" xr:uid="{2CACF2CF-603B-4E65-8901-777B238428B2}"/>
    <cellStyle name="_Prp5_ Bond_Prices" xfId="3857" xr:uid="{84BEEDC4-15FC-4FA0-AE07-73955665CECC}"/>
    <cellStyle name="_Q1_10 Synthèse Spread credit" xfId="3858" xr:uid="{94C81769-DA9C-4907-8B74-567F04B98838}"/>
    <cellStyle name="_Q1_10 Synthèse Spread credit 2" xfId="3859" xr:uid="{DB3AE474-E9DC-413F-B3E0-86BDE324DE55}"/>
    <cellStyle name="_Q1_10 Synthèse Spread credit_AFS" xfId="3860" xr:uid="{E280129D-224C-4FE0-BB4A-3D2E656F1E1A}"/>
    <cellStyle name="_Q1_10 Synthèse Spread credit_Etat CA FPBII Fortis - 2011 Q1" xfId="3861" xr:uid="{9E927A37-5E33-4A57-A556-EE939E095B3A}"/>
    <cellStyle name="_Q1_10 Synthèse Spread credit_Feuil1" xfId="3862" xr:uid="{9614020C-7F5C-4A0E-81CC-8C2CE9DD676F}"/>
    <cellStyle name="_Q1_10 Synthèse Spread credit_Justificatifs -2011 Q1" xfId="3863" xr:uid="{3ECBFA33-AC43-4F98-8AE7-C6AB54D89196}"/>
    <cellStyle name="_Q1_10 Synthèse Spread credit_Q1_Fortis participations" xfId="3864" xr:uid="{270CCBAA-BBD7-4671-8103-61D1785AA295}"/>
    <cellStyle name="_Q1_10 Synthèse Spread credit_Q1_Fortis participations_Var Immo incorp Q2" xfId="3865" xr:uid="{8517AFAB-1E18-4CB0-AC4F-899069936F3E}"/>
    <cellStyle name="_Q1_10 Synthèse Spread credit_Var Immo incorp Q2" xfId="3866" xr:uid="{3059BBF6-744D-444E-A2C6-292A07D86D53}"/>
    <cellStyle name="_Q1_11 Synthèse Spread credit" xfId="3867" xr:uid="{69B47CA0-F4B4-4F44-8244-F0B9F9AB8707}"/>
    <cellStyle name="_Q1_11 Synthèse Spread credit 2" xfId="3868" xr:uid="{A6BD2774-D58B-4A63-9B9B-D88E95BFFB44}"/>
    <cellStyle name="_Q1_11 Synthèse Spread credit_AFS" xfId="3869" xr:uid="{AEBAF200-1BFB-4E48-80A1-24C34550E248}"/>
    <cellStyle name="_Q3 2010 Fortis - Minoritaires" xfId="3870" xr:uid="{14BB4C32-6E47-4B8F-9C8E-62B9AE5B92F7}"/>
    <cellStyle name="_Q3_2010_BII Fortis T1 Emissions admises en FP" xfId="3871" xr:uid="{7BF24A8E-0CBD-4DC7-B8CB-8F8EE54B94BF}"/>
    <cellStyle name="_Q3_2010_BII Fortis T2 Emissions admises en FP" xfId="3872" xr:uid="{5C8E811A-97E8-49E0-9C4B-1FF6AA233F79}"/>
    <cellStyle name="_Q4 2010 Fortis - Minoritaires" xfId="3873" xr:uid="{B0E858A7-66AE-45EE-A6C0-2DC29F8EBC26}"/>
    <cellStyle name="_Q4_10 Fortis Prêts sub bancaires" xfId="3874" xr:uid="{4317329C-E339-43BD-B09C-ED2424D85B4F}"/>
    <cellStyle name="_Q4_BII FORTIS 1.1.5.1 Immo incorporelles" xfId="3875" xr:uid="{D564CEAF-5FC2-4C05-B24C-BBC9A8E07539}"/>
    <cellStyle name="_Qa" xfId="3876" xr:uid="{287FC30E-E3C9-4685-8865-B0F038B7945B}"/>
    <cellStyle name="_Qb" xfId="3877" xr:uid="{1436DEC9-02C1-48FA-AEA2-9921CBDDA3CD}"/>
    <cellStyle name="_QCDMkt" xfId="3878" xr:uid="{F8D8C51B-43F0-429D-A99D-3C85A3F29E2D}"/>
    <cellStyle name="_QCDMkt 2" xfId="3879" xr:uid="{3B49D9AB-C159-4A0E-879C-ADFE16DED0ED}"/>
    <cellStyle name="_QCDMkt_Master états financiers de synthèse IFRS_201112 V0" xfId="3880" xr:uid="{8F557504-A810-4A8F-8BF0-B4B066FD3BE4}"/>
    <cellStyle name="_QCDMkt_note 4 à insérer" xfId="3881" xr:uid="{B7E4BFCE-27C7-43D7-97D8-937F98ED89F7}"/>
    <cellStyle name="_Raw Data" xfId="3882" xr:uid="{B95AE2C0-01D3-4AC7-9EB8-B4629519F3A5}"/>
    <cellStyle name="_Réceptacle" xfId="3883" xr:uid="{C87030D5-5462-4B3F-8694-C967EE51B42F}"/>
    <cellStyle name="_Ref Entité AB Métier" xfId="3884" xr:uid="{7690800C-6736-4C5C-A222-E98AEE60BA81}"/>
    <cellStyle name="_ref stes" xfId="3885" xr:uid="{69F90D29-F8A4-4363-8DC2-366E3B80B113}"/>
    <cellStyle name="_ref stes_1" xfId="3886" xr:uid="{BFC251FE-7BD4-468C-9CA2-A64C79D17361}"/>
    <cellStyle name="_referentiel" xfId="3887" xr:uid="{C9982BC8-E01B-4159-8162-5421A8EA01A8}"/>
    <cellStyle name="_référentiel Satie" xfId="3888" xr:uid="{B7EE079C-34B9-4507-AFF8-6C306C90BC0D}"/>
    <cellStyle name="_Réserves de rééval traitement" xfId="3889" xr:uid="{4C27215C-9AA6-491D-9C51-A4FB54D611ED}"/>
    <cellStyle name="_RestitComplete_2009T4_GBNPPIAS_V19_envoi" xfId="3890" xr:uid="{CECA8B81-6B1A-460E-B79F-88642EFE4103}"/>
    <cellStyle name="_Reuters Strip Curve" xfId="3891" xr:uid="{98E320BE-4017-4B9E-B738-238C0EA37468}"/>
    <cellStyle name="_risk" xfId="3892" xr:uid="{EB8B50E8-1B40-4679-9102-7BC4898CF413}"/>
    <cellStyle name="_Risk Conso for CRFI December 2008 v1.01" xfId="3893" xr:uid="{2C49783A-3CDB-4151-ACBB-CB41A4D996A0}"/>
    <cellStyle name="_Risk Conso for CRFI December 2008 v1.01_Degas HFTO" xfId="3894" xr:uid="{A2BDA2C8-8BA7-4936-941F-E8916026B325}"/>
    <cellStyle name="_RiskyBondOption_CrdtIrmod" xfId="3895" xr:uid="{20DD6AC4-371B-464B-A594-A0BCCEFB1C97}"/>
    <cellStyle name="_S&amp;T Sheet" xfId="3896" xr:uid="{8F560269-FC44-4C82-B30A-F98804587699}"/>
    <cellStyle name="_Sale List YTD" xfId="3897" xr:uid="{21DF0097-9438-4462-B308-0C1FB13FAF76}"/>
    <cellStyle name="_Sale List YTD 2" xfId="3898" xr:uid="{7E531784-4589-4E94-BC29-F2B22AB18609}"/>
    <cellStyle name="_Sale List YTD 2 2" xfId="3899" xr:uid="{D23CDCD7-630A-4747-81A6-0A73B77457A4}"/>
    <cellStyle name="_Sale List YTD 2 2 2" xfId="3900" xr:uid="{31C24DA7-FA5D-4FD9-92C8-B256F65502EA}"/>
    <cellStyle name="_Sale List YTD 2 3" xfId="3901" xr:uid="{F9FBF81E-85E0-44DC-B9A2-709FDF504C6F}"/>
    <cellStyle name="_Sale List YTD 3" xfId="3902" xr:uid="{1EE55621-FCA3-47BC-9354-E9196C5F9298}"/>
    <cellStyle name="_Sale List YTD 3 2" xfId="3903" xr:uid="{7EAE4283-F0A3-440E-B278-DA32A785C683}"/>
    <cellStyle name="_Sale List YTD 4" xfId="3904" xr:uid="{4DC03C24-738A-4FD9-ADE8-C471A5F6F6AA}"/>
    <cellStyle name="_Sale List YTD_Annexe 7c (2)" xfId="3905" xr:uid="{DBDD7EB8-DA2C-4091-93F1-9BD109516FF7}"/>
    <cellStyle name="_Sale List YTD_annexe 7c mise à jour uk" xfId="3906" xr:uid="{836522D1-716D-4AE1-A85C-B4BCB1319ED7}"/>
    <cellStyle name="_Sales" xfId="3907" xr:uid="{4A2F2065-C5E5-4B5E-9F66-19067AEB1754}"/>
    <cellStyle name="_Sales_Degas HFTO" xfId="3908" xr:uid="{F98D6336-726D-420A-B9D2-053C4ED0772F}"/>
    <cellStyle name="_SandP Inputs" xfId="3909" xr:uid="{F8A6D4D5-E9F1-40B5-A284-FC7198626DBB}"/>
    <cellStyle name="_Sauvegarde de Copie de PLAN cible détaillé par classe v5 livré - traduction anglaise" xfId="3910" xr:uid="{A42E60D0-E635-467A-8C8E-FAE79F879470}"/>
    <cellStyle name="_Sauvegarde de Copie de PLAN cible détaillé par classe v5 livré - traduction anglaise_Annexe AFS_ Taiwan vie_BNPP Q12010" xfId="3911" xr:uid="{D6ECF204-9C41-46EE-9CC1-A342D71E0283}"/>
    <cellStyle name="_Servicing" xfId="3912" xr:uid="{F074B0AD-45E3-4749-A941-A9FEA560E084}"/>
    <cellStyle name="_Severance costs may 09" xfId="3913" xr:uid="{0608D836-BCCB-4182-B900-A5768B1823AC}"/>
    <cellStyle name="_Sheet1" xfId="3914" xr:uid="{96637312-0DD5-4ACD-A24D-8EDA8BA9C28B}"/>
    <cellStyle name="_Sheet1 2" xfId="3915" xr:uid="{19A7D2EB-26F7-430C-B509-9A96CA3E4F82}"/>
    <cellStyle name="_Sheet1 2 2" xfId="3916" xr:uid="{4CED78FF-E9F7-423A-B815-2E831393AA8D}"/>
    <cellStyle name="_Sheet1 2 2 2" xfId="3917" xr:uid="{88E79722-FD93-4DD2-86BD-2093FB8FC3C8}"/>
    <cellStyle name="_Sheet1 2 3" xfId="3918" xr:uid="{D4D23819-2F56-43F9-BC20-D9277B5D4332}"/>
    <cellStyle name="_Sheet1 3" xfId="3919" xr:uid="{A2402A1B-7282-4EF4-B80E-B89C532FA5D3}"/>
    <cellStyle name="_Sheet1 3 2" xfId="3920" xr:uid="{29AE9583-BE5A-4D4B-8513-0207E9F75B62}"/>
    <cellStyle name="_Sheet1 4" xfId="3921" xr:uid="{2C0B1A0F-317B-4C76-A608-5840C9773757}"/>
    <cellStyle name="_Sheet1_Amorisatisation schedules spreadsheet Ambac - 27042007" xfId="3922" xr:uid="{14C1E8E0-3C72-4140-B88F-1F6CA18AAB64}"/>
    <cellStyle name="_Sheet1_Annexe 7c (2)" xfId="3923" xr:uid="{C7A1F03B-6E8F-4DE0-AD57-15946D5ABC82}"/>
    <cellStyle name="_Sheet1_annexe 7c mise à jour uk" xfId="3924" xr:uid="{7874DD60-20F7-47E3-BE14-9F98E215E768}"/>
    <cellStyle name="_Sheet1_Deal Analysis - Main" xfId="3925" xr:uid="{397BC202-BCA1-41A2-B974-DDCD2FBF9B66}"/>
    <cellStyle name="_Sheet1_Deal Analysis - Main_Degas HFTO" xfId="3926" xr:uid="{AB3E7E96-2FF8-4C68-B949-65DBDCAC8562}"/>
    <cellStyle name="_Sheet1_E - S&amp;P" xfId="3927" xr:uid="{F3F81690-5D95-44CB-BC19-1D8CAE1E5C3C}"/>
    <cellStyle name="_Sheet1_Epic (Industrious) Plc" xfId="3928" xr:uid="{44C7E47D-D6B7-4D34-B936-C29F3279F7DD}"/>
    <cellStyle name="_Sheet1_Epic (Industrious) Plc 2" xfId="3929" xr:uid="{2D37A9D4-39E9-448A-863E-C05409E610E8}"/>
    <cellStyle name="_Sheet1_Epic (Industrious) Plc 2 2" xfId="3930" xr:uid="{63A72E77-73E9-43B2-BFD3-B09D03D565EE}"/>
    <cellStyle name="_Sheet1_Epic (Industrious) Plc 2 2 2" xfId="3931" xr:uid="{545D7700-0906-4539-B7A8-914E974EC9E3}"/>
    <cellStyle name="_Sheet1_Epic (Industrious) Plc 2 3" xfId="3932" xr:uid="{6AD2E2EE-7740-4EAC-A1B7-CE24F2D05934}"/>
    <cellStyle name="_Sheet1_Epic (Industrious) Plc 3" xfId="3933" xr:uid="{CF5D9DCD-93F3-43F8-8DAD-917F9C4ED420}"/>
    <cellStyle name="_Sheet1_Epic (Industrious) Plc 3 2" xfId="3934" xr:uid="{D834BBA3-481A-4B7A-8C86-99DC4223483E}"/>
    <cellStyle name="_Sheet1_Epic (Industrious) Plc 4" xfId="3935" xr:uid="{8B5BF8A5-0610-42E7-809A-7321760A7F4E}"/>
    <cellStyle name="_Sheet1_Epic (Industrious) Plc_Annexe 7c (2)" xfId="3936" xr:uid="{9828DD1D-B0F8-4EE9-BA50-AB8CA2B5799B}"/>
    <cellStyle name="_Sheet1_Epic (Industrious) Plc_annexe 7c mise à jour uk" xfId="3937" xr:uid="{925DA6B7-0BD9-4E2D-A0EA-EF91C3C97906}"/>
    <cellStyle name="_Sheet1_F" xfId="3938" xr:uid="{A920E29B-EB09-4D83-86F7-3243410CE9C4}"/>
    <cellStyle name="_Sheet1_Schedules" xfId="3939" xr:uid="{7B0884DF-EE35-4A85-B915-15F8C98E7E8D}"/>
    <cellStyle name="_Sheet1_Sheet1" xfId="3940" xr:uid="{44E7AD00-C23F-4DEF-B316-0B4E898D5889}"/>
    <cellStyle name="_Sheet1_SymphonyII_v12_Avoca" xfId="3941" xr:uid="{B8698FFA-B64F-49BC-94A6-0D1CA223DEDF}"/>
    <cellStyle name="_Sheet1_UCI 17" xfId="3942" xr:uid="{55D7727D-7F75-40F9-A07E-DCBCB9AAF9C6}"/>
    <cellStyle name="_Sheet1_UCI 17_Degas HFTO" xfId="3943" xr:uid="{A062E8B0-F834-4C4F-AAF0-65E7D96F7611}"/>
    <cellStyle name="_Sheet2" xfId="3944" xr:uid="{E7761B5D-1B1E-4085-B38D-459EEA810524}"/>
    <cellStyle name="_Sheet2 2" xfId="3945" xr:uid="{BEB5D366-D66C-48D3-8342-24A9BDC5C09A}"/>
    <cellStyle name="_Sheet2 2 2" xfId="3946" xr:uid="{8A0C7C39-CAD0-462E-9EF7-8D53D838CA2B}"/>
    <cellStyle name="_Sheet2 3" xfId="3947" xr:uid="{0D7EE476-EA8D-42F3-ADE2-EFF4CCBBC4F7}"/>
    <cellStyle name="_Sheet2_Annexe 7c (2)" xfId="3948" xr:uid="{36221AB2-326E-4665-B600-E5670558F07E}"/>
    <cellStyle name="_Sheet2_annexe 7c mise à jour uk" xfId="3949" xr:uid="{1E82AE96-8830-4409-AA7E-28AD2FDD545B}"/>
    <cellStyle name="_Sheet2_Cadrage conso" xfId="3950" xr:uid="{5DAB3012-EFDC-4702-9971-B18AA7BEDA71}"/>
    <cellStyle name="_Sheet2_Deal Analysis - Main" xfId="3951" xr:uid="{FEF0E30C-4575-4186-9774-D84A018BB7DD}"/>
    <cellStyle name="_Sheet2_Deal Analysis - Main_Degas HFTO" xfId="3952" xr:uid="{FC272691-EFD7-4DD9-8D86-B91B1F5D6488}"/>
    <cellStyle name="_Sheet2_Epic (Industrious) Plc" xfId="3953" xr:uid="{DF505FF3-8EDA-4561-8790-D85B90A223FC}"/>
    <cellStyle name="_Sheet2_Epic (Industrious) Plc 2" xfId="3954" xr:uid="{6A350C19-489C-4687-B06D-C911FF0089ED}"/>
    <cellStyle name="_Sheet2_Epic (Industrious) Plc 2 2" xfId="3955" xr:uid="{9A2DDA32-E805-4B69-BF7B-1FF9FBFDB5F0}"/>
    <cellStyle name="_Sheet2_Epic (Industrious) Plc 3" xfId="3956" xr:uid="{66969CFE-7CEF-4873-B580-6FF84AC09103}"/>
    <cellStyle name="_Sheet2_Epic (Industrious) Plc_Annexe 7c (2)" xfId="3957" xr:uid="{723147F4-7F20-4646-9DAF-52DEAE5C45B1}"/>
    <cellStyle name="_Sheet2_Epic (Industrious) Plc_annexe 7c mise à jour uk" xfId="3958" xr:uid="{60711DF9-6EC4-4F02-AA8E-449A996F4490}"/>
    <cellStyle name="_Sheet2_Epic (Industrious) Plc_Cadrage conso" xfId="3959" xr:uid="{C9A269BE-8661-499A-8FA8-8712EC61062B}"/>
    <cellStyle name="_Sheet2_UCI 17" xfId="3960" xr:uid="{C860761E-5E8B-4B3A-88C7-0BC1F8F11801}"/>
    <cellStyle name="_Sheet2_UCI 17_Degas HFTO" xfId="3961" xr:uid="{CE534489-B2CC-4904-990B-9CFB091FC07B}"/>
    <cellStyle name="_Sheet3" xfId="3962" xr:uid="{C9F24F96-819B-416B-AE6A-31A488D65060}"/>
    <cellStyle name="_Sheet3 2" xfId="3963" xr:uid="{4FDBE696-D5AF-4095-BBBE-564C0913520E}"/>
    <cellStyle name="_Sheet3_17-Juste valeur en annexe" xfId="3964" xr:uid="{9D19F926-E4D4-4E6B-92B4-D1259E90A5C7}"/>
    <cellStyle name="_Sheet3_2 - Appendices to be completed by the entities" xfId="3965" xr:uid="{0C4C7B00-F537-4003-ACB8-2C8DD6ABC34C}"/>
    <cellStyle name="_Sheet3_2 - Appendix 11 Dérivés crédit  300611 V2 UK" xfId="3966" xr:uid="{E1FC9C22-83A8-4ABE-BF9A-3A05C669D4BA}"/>
    <cellStyle name="_Sheet3_2 - Appendix 7d  envoi 200911 GB" xfId="3967" xr:uid="{1A649520-9CE6-44C7-A723-18D58605D225}"/>
    <cellStyle name="_Sheet3_2 - Appendix 7e envoi160911" xfId="3968" xr:uid="{12AB36DC-726D-43B7-818E-ADCA0FFBD001}"/>
    <cellStyle name="_Sheet3_3 - Annexes d'information et notices" xfId="3969" xr:uid="{DAC777FF-334A-42F7-8CFB-31D0577ED47A}"/>
    <cellStyle name="_Sheet3_Annexe 16 - Titre classé en L&amp;R" xfId="3970" xr:uid="{12B44C61-DB86-4C83-8151-3B15E587B63D}"/>
    <cellStyle name="_Sheet3_Annexe 1c" xfId="3971" xr:uid="{6FAE5820-FEBD-4188-ACB2-7C75F5FE4160}"/>
    <cellStyle name="_Sheet3_Annexe 7c (2)" xfId="3972" xr:uid="{1CDD917D-BA9E-4BFF-8700-E5F241679FD8}"/>
    <cellStyle name="_Sheet3_annexe 7c mise à jour uk" xfId="3973" xr:uid="{88FC8A50-94A2-4EAE-B1F7-032AC68B753E}"/>
    <cellStyle name="_Sheet3_Annexes FR" xfId="3974" xr:uid="{ED910DB8-8CBB-4A74-80C9-0294F2495C36}"/>
    <cellStyle name="_Sheet3_Appendix 7d" xfId="3975" xr:uid="{ADB3AA6B-1BFD-42BB-B2E0-52FE29B15091}"/>
    <cellStyle name="_Sheet3_Cadrage conso" xfId="3976" xr:uid="{B9711F11-05E5-4523-80B8-74C45C4AECF0}"/>
    <cellStyle name="_Sheet3_Instructions appendix 7c" xfId="3977" xr:uid="{E3EC04D9-8B82-4DCD-821B-37CA6E21CF11}"/>
    <cellStyle name="_Sheet5" xfId="3978" xr:uid="{324E02C7-B4E9-4B33-9816-3A369D4D37E2}"/>
    <cellStyle name="_Sheet9" xfId="3979" xr:uid="{A7703763-3237-4C99-B7B6-24D8415CA69A}"/>
    <cellStyle name="_Sheet9 2" xfId="3980" xr:uid="{8304DFFC-8EBD-47C2-B118-BA792188BE99}"/>
    <cellStyle name="_Sheet9 2 2" xfId="3981" xr:uid="{DD1DD078-B4CC-44BA-9420-F2F5899093AD}"/>
    <cellStyle name="_Sheet9 2 2 2" xfId="3982" xr:uid="{AD76DD47-1A9D-43A3-89C4-1416372FE161}"/>
    <cellStyle name="_Sheet9 2 3" xfId="3983" xr:uid="{39145ECB-E1AE-4EDC-994E-C36DAD7F12AC}"/>
    <cellStyle name="_Sheet9 3" xfId="3984" xr:uid="{FB5AB4DC-6857-4017-9F8E-C62158FB2A9B}"/>
    <cellStyle name="_Sheet9 3 2" xfId="3985" xr:uid="{F0F01F79-57EA-46BD-838E-6E4863681086}"/>
    <cellStyle name="_Sheet9 4" xfId="3986" xr:uid="{05E6A2C6-192A-4C0E-A72F-40B9F771FBD0}"/>
    <cellStyle name="_Sheet9_Annexe 7c (2)" xfId="3987" xr:uid="{ACB5B101-DA91-41D9-9AD7-AE4B3FAB8178}"/>
    <cellStyle name="_Sheet9_annexe 7c mise à jour uk" xfId="3988" xr:uid="{D4F6FD12-BDFA-46B1-8AB0-B9C22043783E}"/>
    <cellStyle name="_Sintesi Prev Cardif Spa_def_corretta" xfId="3989" xr:uid="{8ACBC0B1-0A4B-41C3-867C-48F4A921D55C}"/>
    <cellStyle name="_Special Purpose Entitites 1" xfId="3990" xr:uid="{D08AA06A-7F96-4558-A79A-3765DF38BF49}"/>
    <cellStyle name="_SpecialBonds" xfId="3991" xr:uid="{C7AC6530-A381-41DA-B80E-908789FF1E09}"/>
    <cellStyle name="_SPOutput" xfId="3992" xr:uid="{7ADA295E-2471-4D86-8AB5-E6C0BD5BA540}"/>
    <cellStyle name="_Sticky Positions" xfId="3993" xr:uid="{86511FFB-6D39-4E2D-BF70-1038A6158D3C}"/>
    <cellStyle name="_Sticky Positions_Degas HFTO" xfId="3994" xr:uid="{1CECF93E-2C33-4ACF-84AA-1FD2399E67E2}"/>
    <cellStyle name="_SubHeading" xfId="3995" xr:uid="{133DAC11-BC8D-4F84-A5DA-B85B83351851}"/>
    <cellStyle name="_SubHeading 2" xfId="3996" xr:uid="{3C408030-2668-41CE-A009-072082595710}"/>
    <cellStyle name="_SubHeading 2 2" xfId="3997" xr:uid="{BDBE6360-3F85-4B6F-8267-F908EC587409}"/>
    <cellStyle name="_SubHeading 2 2 2" xfId="3998" xr:uid="{4C75C13F-3824-4067-8D2C-C05936F2D0AE}"/>
    <cellStyle name="_SubHeading 2 3" xfId="3999" xr:uid="{5C41146C-7D39-4667-A3CD-6FD36278B78D}"/>
    <cellStyle name="_SubHeading 3" xfId="4000" xr:uid="{AE8D2FA4-41A5-4E1B-AC54-3777075EA73D}"/>
    <cellStyle name="_SubHeading 3 2" xfId="4001" xr:uid="{CB6B8904-A952-4A8F-9A56-279FD0670417}"/>
    <cellStyle name="_SubHeading 4" xfId="4002" xr:uid="{8506400E-FA8B-4ED6-888F-345E3B60D8F0}"/>
    <cellStyle name="_SubHeading 5" xfId="4003" xr:uid="{6A2BB833-CC30-41EE-85ED-CD792A58B8E2}"/>
    <cellStyle name="_SubHeading_~0950885" xfId="4004" xr:uid="{9C297CF6-CC4B-413C-88A3-2951915CA879}"/>
    <cellStyle name="_SubHeading_~5830458" xfId="4005" xr:uid="{586955F8-1002-4C91-92CC-6F259B494076}"/>
    <cellStyle name="_SubHeading_~8064952" xfId="4006" xr:uid="{AB18FE49-6E7B-4225-9164-924D1AE4452F}"/>
    <cellStyle name="_SubHeading_15 Wizard Operating Model" xfId="4007" xr:uid="{29408B6F-D8FC-4B95-A75A-EB61E4900774}"/>
    <cellStyle name="_SubHeading_15 Wizard Operating Model 2" xfId="4008" xr:uid="{BA19DEA8-C733-478D-8E04-6A70841A39F6}"/>
    <cellStyle name="_SubHeading_15 Wizard Operating Model_Master états financiers de synthèse IFRS_201112 V0" xfId="4009" xr:uid="{58FD0E70-0A00-4049-B465-1DA15AF8C6A9}"/>
    <cellStyle name="_SubHeading_15 Wizard Operating Model_note 4 à insérer" xfId="4010" xr:uid="{85F93A14-0281-4726-9FA6-6519A22E8EA8}"/>
    <cellStyle name="_SubHeading_15 Wizard Operating Model_Queen III - PPA reversal Banking Book - 090630" xfId="4011" xr:uid="{FDB6AFA4-99FD-46FD-957B-67161799F638}"/>
    <cellStyle name="_SubHeading_15 Wizard Operating Model_Queen III - PPA reversal Banking Book - 090630_21h" xfId="4012" xr:uid="{F7B45ABD-6F91-4316-9B30-FDA06E91E87E}"/>
    <cellStyle name="_SubHeading_15 Wizard Operating Model_Queen III - PPA reversal Banking Book - 090708h" xfId="4013" xr:uid="{3EF2B778-1ADA-43A8-8ED8-F6FE30B56006}"/>
    <cellStyle name="_SubHeading_15 Wizard Operating Model_Queen III - PPA reversal Banking Book - 090709 10h08 vm" xfId="4014" xr:uid="{4D031CF3-7349-4D45-BC85-E0164CDDF21E}"/>
    <cellStyle name="_SubHeading_15 Wizard Operating Model_Queen III - PPA reversal Banking Book - 090709 12h vm" xfId="4015" xr:uid="{6DC40936-8808-430A-9D37-0B75F64F6956}"/>
    <cellStyle name="_SubHeading_15 Wizard Operating Model_Queen III - PPA reversal Banking Book - 090709 vm - à répartir" xfId="4016" xr:uid="{3957BD71-5822-48E2-86CA-3A163002A0EA}"/>
    <cellStyle name="_SubHeading_15 Wizard Operating Model_Queen III - PPA reversal Banking Book - 140709 17h modifié" xfId="4017" xr:uid="{3427DF5A-9173-4967-B479-7372BF60847F}"/>
    <cellStyle name="_SubHeading_15 Wizard Operating Model_Queen III - PPA reversal Banking Book - 140709 18h modifié" xfId="4018" xr:uid="{5F15F582-4899-434F-939C-7B57A732F362}"/>
    <cellStyle name="_SubHeading_15 Wizard Operating Model_Queen III - Rationalisation des Issued Debts - 090723" xfId="4019" xr:uid="{BFAFA8A5-4660-4F65-8AAA-9B68A17352C7}"/>
    <cellStyle name="_SubHeading_45647 - Annexe 6a au 31 03 2011 v2" xfId="4020" xr:uid="{9AB62C30-2B09-4682-B561-7BC96FAA29DA}"/>
    <cellStyle name="_SubHeading_Annexe 6 Détail comptes" xfId="4021" xr:uid="{D6915A19-BBEB-4779-8257-A814916AD108}"/>
    <cellStyle name="_SubHeading_Annexe 7c (2)" xfId="4022" xr:uid="{5DF10323-A537-4D33-B132-769A9237F72E}"/>
    <cellStyle name="_SubHeading_annexe 7c mise à jour uk" xfId="4023" xr:uid="{9AB9557D-D374-4244-9061-FEB2A1F903D3}"/>
    <cellStyle name="_SubHeading_CC 3 Yr Forecast to IPO Banks (1)" xfId="4024" xr:uid="{08BFF307-9529-40F4-9236-FD99416B9272}"/>
    <cellStyle name="_SubHeading_CC 3 Yr Forecast to IPO Banks (1) 2" xfId="4025" xr:uid="{973E8099-23F8-48C3-8A72-15334EC0949A}"/>
    <cellStyle name="_SubHeading_CC 3 Yr Forecast to IPO Banks (1)_~0950885" xfId="4026" xr:uid="{61217662-A339-49C3-B8D4-B9686FB0D1AB}"/>
    <cellStyle name="_SubHeading_CC 3 Yr Forecast to IPO Banks (1)_~5830458" xfId="4027" xr:uid="{64FB30A3-D52C-4F32-AFED-15143D0906F0}"/>
    <cellStyle name="_SubHeading_CC 3 Yr Forecast to IPO Banks (1)_~8064952" xfId="4028" xr:uid="{CAEC38A9-561C-4E91-AD6D-1204C35FEB0C}"/>
    <cellStyle name="_SubHeading_CC 3 Yr Forecast to IPO Banks (1)_Fichier des tableaux ENG_EF_sc590" xfId="4029" xr:uid="{B0B76B70-073C-4695-BE02-26A81DB27CEB}"/>
    <cellStyle name="_SubHeading_CC 3 Yr Forecast to IPO Banks (1)_Master états financiers de synthèse IFRS_201112 V0" xfId="4030" xr:uid="{106C758E-8849-4105-B2DD-F75C725CC16E}"/>
    <cellStyle name="_SubHeading_CC 3 Yr Forecast to IPO Banks (1)_Queen III - PPA reversal Banking Book - 090630" xfId="4031" xr:uid="{6005985C-CA59-43BE-8026-3A2F664660B0}"/>
    <cellStyle name="_SubHeading_CC 3 Yr Forecast to IPO Banks (1)_Queen III - PPA reversal Banking Book - 090630_21h" xfId="4032" xr:uid="{53E68262-7D7F-404B-B7FD-9D67D298F564}"/>
    <cellStyle name="_SubHeading_CC 3 Yr Forecast to IPO Banks (1)_Queen III - PPA reversal Banking Book - 090708h" xfId="4033" xr:uid="{ADD34C5A-0CF4-4F41-8591-48D1C0BAE055}"/>
    <cellStyle name="_SubHeading_CC 3 Yr Forecast to IPO Banks (1)_Queen III - PPA reversal Banking Book - 090709 12h vm pour databook" xfId="4034" xr:uid="{6482A747-DFC1-49B1-BED5-D6AFAA4770EB}"/>
    <cellStyle name="_SubHeading_CC 3 Yr Forecast to IPO Banks (1)_Queen III - Rationalisation des Issued Debts - 090723" xfId="4035" xr:uid="{0200C5C9-6929-4C09-B3CC-C4973D34FCBA}"/>
    <cellStyle name="_SubHeading_CC 3 Yr Forecast to IPO Banks (1)_Tableauxà modifier dans états fin_gb_rev" xfId="4036" xr:uid="{FF73D61C-349D-47B5-82EF-D2B4F44BE50B}"/>
    <cellStyle name="_SubHeading_Comps 24May02_Final" xfId="4037" xr:uid="{08CBF8D8-8E3C-46FE-ACB2-880F6D1F2C0A}"/>
    <cellStyle name="_SubHeading_Comps 24May02_Final 2" xfId="4038" xr:uid="{3FB76CB3-3F69-4BF1-8A97-AE517A1D9279}"/>
    <cellStyle name="_SubHeading_Comps 24May02_Final_~0950885" xfId="4039" xr:uid="{378D0D59-69B9-4D97-8495-712EE82A1258}"/>
    <cellStyle name="_SubHeading_Comps 24May02_Final_~5830458" xfId="4040" xr:uid="{86697ED7-3105-41B1-B50F-9967DE5F8C98}"/>
    <cellStyle name="_SubHeading_Comps 24May02_Final_~8064952" xfId="4041" xr:uid="{109F5B2B-4D3F-451C-AF34-3FE2D20474E1}"/>
    <cellStyle name="_SubHeading_Comps 24May02_Final_Fichier des tableaux ENG_EF_sc590" xfId="4042" xr:uid="{7F3FA49D-30DF-477D-BC71-FE98E9D9FB59}"/>
    <cellStyle name="_SubHeading_Comps 24May02_Final_Master états financiers de synthèse IFRS_201112 V0" xfId="4043" xr:uid="{DA1C18E0-4A26-40E6-98A9-CFC98B99F180}"/>
    <cellStyle name="_SubHeading_Comps 24May02_Final_Queen III - PPA reversal Banking Book - 090630" xfId="4044" xr:uid="{1C23CDFA-7C56-48FE-A955-7CF9310AB048}"/>
    <cellStyle name="_SubHeading_Comps 24May02_Final_Queen III - PPA reversal Banking Book - 090630_21h" xfId="4045" xr:uid="{19992599-4FFF-4989-A516-1906549963AF}"/>
    <cellStyle name="_SubHeading_Comps 24May02_Final_Queen III - PPA reversal Banking Book - 090708h" xfId="4046" xr:uid="{66DC0FF9-F0E5-47CC-8F08-D77C11729E9A}"/>
    <cellStyle name="_SubHeading_Comps 24May02_Final_Queen III - PPA reversal Banking Book - 090709 12h vm pour databook" xfId="4047" xr:uid="{23C94373-248E-42CA-82FB-F286A98A2751}"/>
    <cellStyle name="_SubHeading_Comps 24May02_Final_Queen III - Rationalisation des Issued Debts - 090723" xfId="4048" xr:uid="{B00D65C7-D014-4BCA-BF56-6CF2F3DE0D5D}"/>
    <cellStyle name="_SubHeading_Comps 24May02_Final_Tableauxà modifier dans états fin_gb_rev" xfId="4049" xr:uid="{5884B524-C49D-49F7-9C1E-CC005959C6FF}"/>
    <cellStyle name="_SubHeading_Exclusion Karma" xfId="4050" xr:uid="{6D56D560-83B5-4EBF-8BC3-5D285D5CE169}"/>
    <cellStyle name="_SubHeading_Exposition des titres souverains (zone euro) au 31.12.2011 V4" xfId="4051" xr:uid="{E922E2D0-C2B9-4D73-8FDF-D8DAFAFB5AAD}"/>
    <cellStyle name="_SubHeading_Fichier des tableaux ENG_EF_sc590" xfId="4052" xr:uid="{436876F5-F301-4A6C-8F29-6F21FD2C5670}"/>
    <cellStyle name="_SubHeading_Master états financiers de synthèse IFRS_201112 V0" xfId="4053" xr:uid="{0152F262-ADCF-4261-B4E6-5A8CF25411C3}"/>
    <cellStyle name="_SubHeading_Multi-Family Property Data Tape v1" xfId="4054" xr:uid="{38763375-46DC-4029-93FE-561CDB047CAE}"/>
    <cellStyle name="_SubHeading_Multi-Family Property Data Tape v1 2" xfId="4055" xr:uid="{B080F63D-99AE-4C10-8D81-22B62B599C58}"/>
    <cellStyle name="_SubHeading_Multi-Family Property Data Tape v1 2 2" xfId="4056" xr:uid="{C0B19144-70BD-46FD-84FA-3A2B0E10F6AE}"/>
    <cellStyle name="_SubHeading_Multi-Family Property Data Tape v1 2 2 2" xfId="4057" xr:uid="{191341D8-851E-4E0E-A027-0C0CE0060A59}"/>
    <cellStyle name="_SubHeading_Multi-Family Property Data Tape v1 2 3" xfId="4058" xr:uid="{2AE825CC-BD67-4BC0-ABE7-568D4FF00D08}"/>
    <cellStyle name="_SubHeading_Multi-Family Property Data Tape v1 3" xfId="4059" xr:uid="{05C73D2F-1741-4599-8AC5-282AA37F9BB4}"/>
    <cellStyle name="_SubHeading_Multi-Family Property Data Tape v1 3 2" xfId="4060" xr:uid="{468AF1B5-4F39-4637-9C57-1F37A88F5190}"/>
    <cellStyle name="_SubHeading_Multi-Family Property Data Tape v1 4" xfId="4061" xr:uid="{B3860E1B-A6FD-4545-9C62-073F927E6AD8}"/>
    <cellStyle name="_SubHeading_Multi-Family Property Data Tape v1_Annexe 7c (2)" xfId="4062" xr:uid="{D21D7089-48B9-4AE1-9603-0C6763D7BB38}"/>
    <cellStyle name="_SubHeading_Multi-Family Property Data Tape v1_annexe 7c mise à jour uk" xfId="4063" xr:uid="{903C3236-E502-4BE2-92B0-21A377368C36}"/>
    <cellStyle name="_SubHeading_prestemp" xfId="4064" xr:uid="{98AA0512-7706-4689-B06E-55D68C4AEDDA}"/>
    <cellStyle name="_SubHeading_prestemp 2" xfId="4065" xr:uid="{E686EDC7-85CA-430C-96CC-9642146B48FD}"/>
    <cellStyle name="_SubHeading_prestemp_~0950885" xfId="4066" xr:uid="{AFE722CA-66A2-40A0-A51E-80F04A9521A6}"/>
    <cellStyle name="_SubHeading_prestemp_~5830458" xfId="4067" xr:uid="{33A02991-6BCA-4C4A-853E-DA0D278A6FF2}"/>
    <cellStyle name="_SubHeading_prestemp_~8064952" xfId="4068" xr:uid="{46D831CB-295F-463B-BE6D-BEADB05382A9}"/>
    <cellStyle name="_SubHeading_prestemp_Fichier des tableaux ENG_EF_sc590" xfId="4069" xr:uid="{06EF3710-2144-494F-96D8-0D60580B3B9B}"/>
    <cellStyle name="_SubHeading_prestemp_Master états financiers de synthèse IFRS_201112 V0" xfId="4070" xr:uid="{9815A2BA-F7F5-4571-BF3A-9429D7543DD7}"/>
    <cellStyle name="_SubHeading_prestemp_Queen III - PPA reversal Banking Book - 090630" xfId="4071" xr:uid="{1D081782-BCBC-4BCA-AD02-F8C687FC714A}"/>
    <cellStyle name="_SubHeading_prestemp_Queen III - PPA reversal Banking Book - 090630_21h" xfId="4072" xr:uid="{A1F9EAC3-4E8A-4D04-A4BE-97E574A6280E}"/>
    <cellStyle name="_SubHeading_prestemp_Queen III - PPA reversal Banking Book - 090708h" xfId="4073" xr:uid="{F8A6F87A-56B7-4F2C-8284-D2F936F4C1D0}"/>
    <cellStyle name="_SubHeading_prestemp_Queen III - PPA reversal Banking Book - 090709 12h vm pour databook" xfId="4074" xr:uid="{8E6941ED-D67D-492D-ABEF-400EC910614F}"/>
    <cellStyle name="_SubHeading_prestemp_Queen III - Rationalisation des Issued Debts - 090723" xfId="4075" xr:uid="{9677FC49-2126-4CE1-AD6F-555965918A8F}"/>
    <cellStyle name="_SubHeading_prestemp_Tableauxà modifier dans états fin_gb_rev" xfId="4076" xr:uid="{24E96D1D-2AC0-4A8B-B276-07E67C23B02D}"/>
    <cellStyle name="_SubHeading_Queen III - PPA reversal Banking Book - 090630" xfId="4077" xr:uid="{70215B91-29A1-43AF-935E-59387EA8660E}"/>
    <cellStyle name="_SubHeading_Queen III - PPA reversal Banking Book - 090630_21h" xfId="4078" xr:uid="{8FC97F98-CA5D-4D26-9192-46C09F2FB440}"/>
    <cellStyle name="_SubHeading_Queen III - PPA reversal Banking Book - 090708h" xfId="4079" xr:uid="{45A5A0CA-6767-4089-BDEE-57A227BC80F4}"/>
    <cellStyle name="_SubHeading_Queen III - PPA reversal Banking Book - 090709 12h vm pour databook" xfId="4080" xr:uid="{DB952EDC-944B-436C-BB05-C6A2FA608931}"/>
    <cellStyle name="_SubHeading_Queen III - Rationalisation des Issued Debts - 090723" xfId="4081" xr:uid="{783A0326-C1C7-471A-9CC9-0945B6278CC0}"/>
    <cellStyle name="_SubHeading_Revenue Increase Decrease 04-08" xfId="4082" xr:uid="{E6564641-92C1-4EF5-B7E7-92A5C185D5CC}"/>
    <cellStyle name="_SubHeading_Revenue Increase Decrease 04-08 2" xfId="4083" xr:uid="{AE4A8F2E-671E-4103-8975-56BD84FF2BE7}"/>
    <cellStyle name="_SubHeading_Revenue Increase Decrease 04-08_~0950885" xfId="4084" xr:uid="{A5CD5306-BC74-4F2A-9E5A-31E8CFE37884}"/>
    <cellStyle name="_SubHeading_Revenue Increase Decrease 04-08_~5830458" xfId="4085" xr:uid="{A3CDAC3F-7CA0-420A-9E24-6F2EB1D90087}"/>
    <cellStyle name="_SubHeading_Revenue Increase Decrease 04-08_~8064952" xfId="4086" xr:uid="{F7A84DD4-E90E-428B-ADF6-0C68A19ADB76}"/>
    <cellStyle name="_SubHeading_Revenue Increase Decrease 04-08_Fichier des tableaux ENG_EF_sc590" xfId="4087" xr:uid="{5CF14FA0-6C1D-47B6-91F8-A42A7B218C40}"/>
    <cellStyle name="_SubHeading_Revenue Increase Decrease 04-08_Master états financiers de synthèse IFRS_201112 V0" xfId="4088" xr:uid="{02355100-02D0-4128-A291-C2AA6EC29F47}"/>
    <cellStyle name="_SubHeading_Revenue Increase Decrease 04-08_Queen III - PPA reversal Banking Book - 090630" xfId="4089" xr:uid="{7CBB50F0-409C-4EFC-8573-A3B30C97A160}"/>
    <cellStyle name="_SubHeading_Revenue Increase Decrease 04-08_Queen III - PPA reversal Banking Book - 090630_21h" xfId="4090" xr:uid="{EC15DF01-0744-4C4B-BF82-3815D8119BD9}"/>
    <cellStyle name="_SubHeading_Revenue Increase Decrease 04-08_Queen III - PPA reversal Banking Book - 090708h" xfId="4091" xr:uid="{52A125AB-069B-46A2-B44F-4FBDB0A26F2B}"/>
    <cellStyle name="_SubHeading_Revenue Increase Decrease 04-08_Queen III - PPA reversal Banking Book - 090709 12h vm pour databook" xfId="4092" xr:uid="{27516ACE-5D83-4935-929B-086EDB8E2CE8}"/>
    <cellStyle name="_SubHeading_Revenue Increase Decrease 04-08_Queen III - Rationalisation des Issued Debts - 090723" xfId="4093" xr:uid="{F2707F19-7546-4B21-9872-B97F9238773D}"/>
    <cellStyle name="_SubHeading_Revenue Increase Decrease 04-08_Tableauxà modifier dans états fin_gb_rev" xfId="4094" xr:uid="{2EF6254C-B872-4048-94A3-3F586C3FD1FB}"/>
    <cellStyle name="_SubHeading_Tableauxà modifier dans états fin_gb_rev" xfId="4095" xr:uid="{3188788D-22D1-45B7-839F-32D242C2A238}"/>
    <cellStyle name="_Suivi main courante 201106" xfId="4096" xr:uid="{A32DCF4F-75B7-415C-8FD2-51BE778B7694}"/>
    <cellStyle name="_Suivi main courante 201106 2" xfId="4097" xr:uid="{8A5B1D0E-3DCC-4B7D-92C2-C0A0616F6C22}"/>
    <cellStyle name="_Suivi main courante 201106_Master états financiers de synthèse IFRS_201106 V0" xfId="4098" xr:uid="{C00B746D-0FC8-49C9-B453-960EDC3599A6}"/>
    <cellStyle name="_Suivi main courante 201106_Master états financiers de synthèse IFRS_201112 V0" xfId="4099" xr:uid="{81C83C15-514E-4162-892E-A3A99A49E8D0}"/>
    <cellStyle name="_Suivi main courante 201106_note 4 à insérer" xfId="4100" xr:uid="{E8B21380-4C5C-4306-AAEC-35FCB0E2BB6A}"/>
    <cellStyle name="_SYN FX" xfId="4101" xr:uid="{3A0DF56B-F4B1-4582-8B47-DBABD2EA7495}"/>
    <cellStyle name="_SYNTHESE " xfId="4102" xr:uid="{5EE7B4E2-5BB6-42B7-83AD-2F591AB4A14F}"/>
    <cellStyle name="_Synthèse Budget 09 - 2901 - Exc BoA vs Actual" xfId="4103" xr:uid="{8820B9C2-4479-4E64-B3AC-86CCCA1A80AB}"/>
    <cellStyle name="_Synthèse du bilan Assurance" xfId="4104" xr:uid="{C31F9C50-069E-4C9A-ACFE-F19CEEFCA2DA}"/>
    <cellStyle name="_Synthèse Spread credit 310310" xfId="4105" xr:uid="{F1A4D924-750E-40AD-8186-FEAAAC767C8A}"/>
    <cellStyle name="_Synthèse Spread credit 310310 2" xfId="4106" xr:uid="{FC09E195-6D91-48B9-9BAE-9A629BB158D8}"/>
    <cellStyle name="_Synthèse Spread credit 310310_AFS" xfId="4107" xr:uid="{BF3F0E4D-99C7-419C-880E-6BD1EE877710}"/>
    <cellStyle name="_Synthèse Spread credit 310310_Etat CA FPBII Fortis - 2011 Q1" xfId="4108" xr:uid="{AEE440A9-EA6E-4A96-B342-06BC9898B9FB}"/>
    <cellStyle name="_Synthèse Spread credit 310310_Feuil1" xfId="4109" xr:uid="{DFBAAEF2-8AA8-49D3-9B34-D4DA842C44FB}"/>
    <cellStyle name="_Synthèse Spread credit 310310_Justificatifs -2011 Q1" xfId="4110" xr:uid="{477AE626-F4C2-4649-ACB4-B6CD1F907E97}"/>
    <cellStyle name="_Synthèse Spread credit 310310_Q1_Fortis participations" xfId="4111" xr:uid="{ADED5B86-DBA4-45E0-811A-F3E33BDEBA88}"/>
    <cellStyle name="_Synthèse Spread credit 310310_Q1_Fortis participations_Var Immo incorp Q2" xfId="4112" xr:uid="{09AAED11-D6C7-402B-933E-B51C0F052461}"/>
    <cellStyle name="_Synthèse Spread credit 310310_Var Immo incorp Q2" xfId="4113" xr:uid="{ABE76B33-87B8-4060-824E-DA574CB2EAB2}"/>
    <cellStyle name="_Synthèse Spread credit 311209" xfId="4114" xr:uid="{024A7D73-8DE0-4516-810E-DAF592360C55}"/>
    <cellStyle name="_Synthèse Spread credit 311209 2" xfId="4115" xr:uid="{212A62BE-2B05-4AA3-84A3-0A4865EBA15D}"/>
    <cellStyle name="_Synthèse Spread credit 311209_AFS" xfId="4116" xr:uid="{B1E44457-F816-4034-9E27-0936596DD6E2}"/>
    <cellStyle name="_Synthèse Spread credit 311209_Etat CA FPBII Fortis - 2011 Q1" xfId="4117" xr:uid="{FD4A4D61-1C6B-4655-9C3D-F838222E9017}"/>
    <cellStyle name="_Synthèse Spread credit 311209_Feuil1" xfId="4118" xr:uid="{14E675EE-1BBB-467E-AFFB-4227370F18CC}"/>
    <cellStyle name="_Synthèse Spread credit 311209_Justificatifs -2011 Q1" xfId="4119" xr:uid="{B3F861E1-C785-4D8A-8086-32A8AB0C88B2}"/>
    <cellStyle name="_Synthèse Spread credit 311209_Q1_Fortis participations" xfId="4120" xr:uid="{E12BF92C-41BA-4AE5-9B16-4EEF0E072D29}"/>
    <cellStyle name="_Synthèse Spread credit 311209_Q1_Fortis participations_Var Immo incorp Q2" xfId="4121" xr:uid="{83B98161-955D-4E71-BBB8-350A381ABA70}"/>
    <cellStyle name="_Synthèse Spread credit 311209_Var Immo incorp Q2" xfId="4122" xr:uid="{16493715-31A1-472F-ACB6-54146D1D22DA}"/>
    <cellStyle name="_SyntheticABSCDOModel CMBS Tranches 09302005" xfId="4123" xr:uid="{719946D0-B124-45E2-8D00-9E16EC8CCCC8}"/>
    <cellStyle name="_TabExport" xfId="4124" xr:uid="{B65A976F-CE5B-41F3-8739-8BAD90C81410}"/>
    <cellStyle name="_Table" xfId="4125" xr:uid="{8F2A5F91-26E7-4EB1-A6E5-B6D8A74BE038}"/>
    <cellStyle name="_Table 2" xfId="4126" xr:uid="{6112974B-7EB7-48F8-A3C1-3699151D4B5D}"/>
    <cellStyle name="_Table 2 2" xfId="4127" xr:uid="{BE10A137-DFFF-4EEB-890D-781CF52044D6}"/>
    <cellStyle name="_Table 2 2 2" xfId="4128" xr:uid="{9F25F1EF-D0FE-41F4-8B66-421E8D7855DD}"/>
    <cellStyle name="_Table 2 3" xfId="4129" xr:uid="{452CB81D-F677-4BA0-8E01-4003CFAFB09E}"/>
    <cellStyle name="_Table 2 4" xfId="4130" xr:uid="{6A1C7163-B718-4E63-92F9-7CF7CD582BE2}"/>
    <cellStyle name="_Table 3" xfId="4131" xr:uid="{90D87184-683F-4098-888A-BDB78A7E8EC8}"/>
    <cellStyle name="_Table 3 2" xfId="4132" xr:uid="{394BE9CE-D903-4DCD-BE41-211B9C198493}"/>
    <cellStyle name="_Table 4" xfId="4133" xr:uid="{205D9BA5-AE79-417E-A2A0-65C95583EA5E}"/>
    <cellStyle name="_Table 5" xfId="4134" xr:uid="{09FB82DB-4015-451B-929C-699CB05A4EF6}"/>
    <cellStyle name="_Table_~0950885" xfId="4135" xr:uid="{5CCFE511-E001-4361-9EB6-16C12DF2DA69}"/>
    <cellStyle name="_Table_~5830458" xfId="4136" xr:uid="{2AF4BCFF-2FB6-473C-8AB3-BF2BD044AB7D}"/>
    <cellStyle name="_Table_~8064952" xfId="4137" xr:uid="{B7064FA2-561A-42A7-9F89-12A5C5DBE77A}"/>
    <cellStyle name="_Table_15 Wizard Operating Model" xfId="4138" xr:uid="{ED821DB6-6B62-4AC5-9BDE-54066B8CB3DB}"/>
    <cellStyle name="_Table_15 Wizard Operating Model 2" xfId="4139" xr:uid="{DA34A1C7-5F24-4A7F-B6AF-D06B9F86F34F}"/>
    <cellStyle name="_Table_15 Wizard Operating Model_ENVOI POUR TRADUIT Masterétats financiers de synthèse IF_eng" xfId="4140" xr:uid="{60A8A04F-3C50-4D2E-A929-65A93D16EA35}"/>
    <cellStyle name="_Table_15 Wizard Operating Model_Master états financiers de synthèse IFRS_201112 V0" xfId="4141" xr:uid="{32ACDD63-497A-4F56-AC97-931DA6F86736}"/>
    <cellStyle name="_Table_15 Wizard Operating Model_note 4 à insérer" xfId="4142" xr:uid="{EDCEB3B1-71F7-47F3-9790-F3AB663891F7}"/>
    <cellStyle name="_Table_15 Wizard Operating Model_Queen III - PPA reversal Banking Book - 090630" xfId="4143" xr:uid="{B7D30398-E94F-40A5-8BAE-863100C143AF}"/>
    <cellStyle name="_Table_15 Wizard Operating Model_Queen III - PPA reversal Banking Book - 090630 2" xfId="4144" xr:uid="{B8C8562E-0185-47E4-A032-EC6173F747B7}"/>
    <cellStyle name="_Table_15 Wizard Operating Model_Queen III - PPA reversal Banking Book - 090630_21h" xfId="4145" xr:uid="{4D203342-906D-474A-9E91-BC872CEAFE7A}"/>
    <cellStyle name="_Table_15 Wizard Operating Model_Queen III - PPA reversal Banking Book - 090708h" xfId="4146" xr:uid="{4587005A-50FA-4A9C-80AE-642ED2B2B011}"/>
    <cellStyle name="_Table_15 Wizard Operating Model_Queen III - PPA reversal Banking Book - 090709 10h08 vm" xfId="4147" xr:uid="{AD2EB372-4EBE-424E-A4C6-40F54A51C87C}"/>
    <cellStyle name="_Table_15 Wizard Operating Model_Queen III - PPA reversal Banking Book - 090709 10h08 vm 2" xfId="4148" xr:uid="{A34B5E9E-E4DA-4BAF-AD59-598E6AECD8D2}"/>
    <cellStyle name="_Table_15 Wizard Operating Model_Queen III - PPA reversal Banking Book - 090709 12h vm" xfId="4149" xr:uid="{F5859656-79ED-40EF-ADF5-A355BA85B6DA}"/>
    <cellStyle name="_Table_15 Wizard Operating Model_Queen III - PPA reversal Banking Book - 090709 vm - à répartir" xfId="4150" xr:uid="{3535F0EB-9EF7-49D3-9F94-6574C6E99B83}"/>
    <cellStyle name="_Table_15 Wizard Operating Model_Queen III - PPA reversal Banking Book - 090709 vm - à répartir 2" xfId="4151" xr:uid="{381CC15C-8BA2-45EA-9385-FE8EFA94738E}"/>
    <cellStyle name="_Table_15 Wizard Operating Model_Queen III - PPA reversal Banking Book - 140709 17h modifié" xfId="4152" xr:uid="{22C5C2AB-C9CB-484D-8750-B7EE55194742}"/>
    <cellStyle name="_Table_15 Wizard Operating Model_Queen III - PPA reversal Banking Book - 140709 18h modifié" xfId="4153" xr:uid="{559E3D9C-35E6-4FCC-AD04-7E21848EC0B3}"/>
    <cellStyle name="_Table_15 Wizard Operating Model_Queen III - Rationalisation des Issued Debts - 090723" xfId="4154" xr:uid="{BC64B668-AFEC-4647-822F-B865CFA286F1}"/>
    <cellStyle name="_Table_45647 - Annexe 6a au 31 03 2011 v2" xfId="4155" xr:uid="{65F10950-D6E8-43C9-BB90-E8CB6202820A}"/>
    <cellStyle name="_Table_Annexe 6 Détail comptes" xfId="4156" xr:uid="{E4B1AC56-19AF-4246-8B37-BB2C714FE6F7}"/>
    <cellStyle name="_Table_Annexe 7c (2)" xfId="4157" xr:uid="{19DA4B3F-3F7A-463F-AA58-417029D6095C}"/>
    <cellStyle name="_Table_annexe 7c mise à jour uk" xfId="4158" xr:uid="{E819C3C2-6B98-4086-80BF-E8F15CE4B15E}"/>
    <cellStyle name="_Table_ENVOI POUR TRADUIT Masterétats financiers de synthèse IF_eng" xfId="4159" xr:uid="{5AC7A3BB-AC78-4996-8B24-E223AE8DDE83}"/>
    <cellStyle name="_Table_Exclusion Karma" xfId="4160" xr:uid="{FB8AC530-DF44-4DED-8F84-C477727B59EA}"/>
    <cellStyle name="_Table_Exposition des titres souverains (zone euro) au 31.12.2011 V4" xfId="4161" xr:uid="{A0EF6D50-3890-42E7-8F84-3E7605E75B05}"/>
    <cellStyle name="_Table_Fichier des tableaux ENG_EF_sc590" xfId="4162" xr:uid="{1F25382B-F361-4A0A-AF22-4DA5AF519D20}"/>
    <cellStyle name="_Table_Master états financiers de synthèse IFRS_201112 V0" xfId="4163" xr:uid="{31BC4811-60BA-4947-8AA4-7CE87886A73C}"/>
    <cellStyle name="_Table_Queen III - PPA reversal Banking Book - 090630" xfId="4164" xr:uid="{84E6D5D1-DB65-4E00-B07D-9DFAD7B14EB0}"/>
    <cellStyle name="_Table_Queen III - PPA reversal Banking Book - 090630 2" xfId="4165" xr:uid="{8451EF77-F030-406A-A230-C7626A3F8E3C}"/>
    <cellStyle name="_Table_Queen III - PPA reversal Banking Book - 090630_21h" xfId="4166" xr:uid="{69D03A41-8245-46CD-A6C8-13ADFE3C69E1}"/>
    <cellStyle name="_Table_Queen III - PPA reversal Banking Book - 090708h" xfId="4167" xr:uid="{B92C274A-D929-47E6-8603-E7231ED808C4}"/>
    <cellStyle name="_Table_Queen III - PPA reversal Banking Book - 090709 12h vm pour databook" xfId="4168" xr:uid="{8D5B7F48-7D89-40E4-9286-FAF4BD43CA26}"/>
    <cellStyle name="_Table_Queen III - PPA reversal Banking Book - 090709 12h vm pour databook 2" xfId="4169" xr:uid="{D11290F2-C774-4197-81B7-4AA3E9E3FAEC}"/>
    <cellStyle name="_Table_Queen III - Rationalisation des Issued Debts - 090723" xfId="4170" xr:uid="{14242A57-F361-4A4C-87E1-231AC9CE137F}"/>
    <cellStyle name="_Table_Revenue Increase Decrease 04-08" xfId="4171" xr:uid="{36C46F87-69C8-4C56-BAA5-D5BE77156453}"/>
    <cellStyle name="_Table_Revenue Increase Decrease 04-08 2" xfId="4172" xr:uid="{8EFFAFCB-811F-4D41-9E9D-E2C85F9C5929}"/>
    <cellStyle name="_Table_Revenue Increase Decrease 04-08_~0950885" xfId="4173" xr:uid="{BEDC0620-85C2-4DF5-8795-90191495BBEF}"/>
    <cellStyle name="_Table_Revenue Increase Decrease 04-08_~5830458" xfId="4174" xr:uid="{22D1B6BA-1173-4681-BD27-455117F0588D}"/>
    <cellStyle name="_Table_Revenue Increase Decrease 04-08_~8064952" xfId="4175" xr:uid="{B6F2B2F5-34C3-40EE-B002-AA84698433F6}"/>
    <cellStyle name="_Table_Revenue Increase Decrease 04-08_ENVOI POUR TRADUIT Masterétats financiers de synthèse IF_eng" xfId="4176" xr:uid="{122DBE12-312D-45AA-91D4-9C4A0864E02A}"/>
    <cellStyle name="_Table_Revenue Increase Decrease 04-08_Fichier des tableaux ENG_EF_sc590" xfId="4177" xr:uid="{D806B15A-3B2F-4443-9B58-88AFE82D8B45}"/>
    <cellStyle name="_Table_Revenue Increase Decrease 04-08_Master états financiers de synthèse IFRS_201112 V0" xfId="4178" xr:uid="{F30CCAE8-F0E3-45EC-9AEF-CEC04EE18CA3}"/>
    <cellStyle name="_Table_Revenue Increase Decrease 04-08_Queen III - PPA reversal Banking Book - 090630" xfId="4179" xr:uid="{5F585176-B8D3-4A39-A2A6-AA3686E38774}"/>
    <cellStyle name="_Table_Revenue Increase Decrease 04-08_Queen III - PPA reversal Banking Book - 090630 2" xfId="4180" xr:uid="{CA8BCB54-C18B-444B-809B-6EFAFE0118B4}"/>
    <cellStyle name="_Table_Revenue Increase Decrease 04-08_Queen III - PPA reversal Banking Book - 090630_21h" xfId="4181" xr:uid="{9590C1D7-D0D0-4656-85D1-D122584211B6}"/>
    <cellStyle name="_Table_Revenue Increase Decrease 04-08_Queen III - PPA reversal Banking Book - 090708h" xfId="4182" xr:uid="{7F813AA2-61B3-4BC5-BBC5-246B85EDAF54}"/>
    <cellStyle name="_Table_Revenue Increase Decrease 04-08_Queen III - PPA reversal Banking Book - 090709 12h vm pour databook" xfId="4183" xr:uid="{76BFC6E9-321D-4C45-8D91-360597542A95}"/>
    <cellStyle name="_Table_Revenue Increase Decrease 04-08_Queen III - PPA reversal Banking Book - 090709 12h vm pour databook 2" xfId="4184" xr:uid="{D9C4E7E7-3674-4DF9-A70C-91479754BBAF}"/>
    <cellStyle name="_Table_Revenue Increase Decrease 04-08_Queen III - Rationalisation des Issued Debts - 090723" xfId="4185" xr:uid="{9ED5E31A-EC68-471B-A78A-DCFD28915B7A}"/>
    <cellStyle name="_Table_Revenue Increase Decrease 04-08_Tableauxà modifier dans états fin_gb_rev" xfId="4186" xr:uid="{FAA6BE54-72AF-4CDD-A5C2-8FF5B60D2B83}"/>
    <cellStyle name="_Table_Tableauxà modifier dans états fin_gb_rev" xfId="4187" xr:uid="{2FB169D2-9019-4B76-BCA3-C9424FA847FC}"/>
    <cellStyle name="_Tableau chargment ADE Protection" xfId="4188" xr:uid="{F9339A33-89EF-4253-9D16-C8437D016022}"/>
    <cellStyle name="_Tableau chargment ADE Protection_Annexe AFS_ Taiwan vie_BNPP Q12010" xfId="4189" xr:uid="{BF3F5B8B-1D52-4DA1-A9CD-DF700DA803BD}"/>
    <cellStyle name="_Tableau chargment ADE Protection_Bresil Vie T3 2006 Coda XL v6" xfId="4190" xr:uid="{1EA15BB3-B194-4C14-AE94-7B1865964D46}"/>
    <cellStyle name="_Tableau chargment ADE Protection_Chilird T3 2006 Coda XL v2" xfId="4191" xr:uid="{FE4E73FD-FC71-47D2-957E-B83C52ADC29C}"/>
    <cellStyle name="_Tableau chargment ADE Protection_ec Taird RD Transco Coda-XL" xfId="4192" xr:uid="{F04C4279-3AE3-49CC-9389-CD003A9E1636}"/>
    <cellStyle name="_Tableau chargment ADE Protection_ec Taird RD Transco Coda-XL_Annexe AFS_ Taiwan vie_BNPP Q12010" xfId="4193" xr:uid="{319EB67A-8FB5-4884-A9D7-20B0154337C7}"/>
    <cellStyle name="_Tableau chargment ADE Protection_ec Taird RD Transco Coda-XL_Taiwan RD - Arrete BNPPA 1T07" xfId="4194" xr:uid="{4CDE0933-4A40-490C-B189-A19B9CB6F6D9}"/>
    <cellStyle name="_Tableau chargment ADE Protection_ec Taird RD Transco Coda-XL_Taiwan RD - Arrete BNPPA 1T07 modifié" xfId="4195" xr:uid="{5A8035B4-93AB-4F77-9857-01253E78C8F1}"/>
    <cellStyle name="_Tableau chargment ADE Protection_ec Taird RD Transco Coda-XL_Taiwan RD - final draft_J-20 1Q07 v travail" xfId="4196" xr:uid="{069DCB39-9630-497B-AE1C-D4984ED1D14D}"/>
    <cellStyle name="_Tableau chargment ADE Protection_ec Taird RD Transco Coda-XL_Taiwan RD intégration dans CODA v6" xfId="4197" xr:uid="{CD5667C4-3207-4811-82D0-393CE3D73366}"/>
    <cellStyle name="_Tableau chargment ADE Protection_ec Taird RD Transco Coda-XL_Taiwan VIE - Arrete BNPPA 1T07 modifié" xfId="4198" xr:uid="{B418990A-14B7-4BAD-98CC-12EE4C9264F8}"/>
    <cellStyle name="_Tableau chargment ADE Protection_ec Taird RD Transco Coda-XL_Taiwan VIE - Arrete BNPPA 1T07 modifié_Annexe AFS_ Taiwan vie_BNPP Q12010" xfId="4199" xr:uid="{1BEACA3F-3AD0-4F21-A12F-FD64CADCADEF}"/>
    <cellStyle name="_Tableau chargment ADE Protection_fichier de travail" xfId="4200" xr:uid="{35648255-7388-463A-A4AA-CF6996925FF2}"/>
    <cellStyle name="_Tableau chargment ADE Protection_Nouvelle Transco Chili Vie V9" xfId="4201" xr:uid="{CBAA3CD3-3481-4FA2-B6B0-9FAEBC5B8E37}"/>
    <cellStyle name="_Tableau chargment ADE Protection_Pologne RD v7" xfId="4202" xr:uid="{97D998E1-96B3-465E-A6D6-9E6140E88803}"/>
    <cellStyle name="_Tableau chargment ADE Protection_Taiwan RD - Arrete BNPPA 1T07" xfId="4203" xr:uid="{8C32CE94-3754-4109-93D5-213DAC2E9507}"/>
    <cellStyle name="_Tableau chargment ADE Protection_Taiwan RD - Arrete BNPPA 1T07 modifié" xfId="4204" xr:uid="{110A004A-CBEF-49B8-94D1-E3257F038457}"/>
    <cellStyle name="_Tableau chargment ADE Protection_Taiwan RD - final draft_J-20 1Q07 v travail" xfId="4205" xr:uid="{B37BC8B6-2A4D-45B6-BEAE-94C5D63877BF}"/>
    <cellStyle name="_Tableau chargment ADE Protection_Taiwan RD intégration dans CODA v6" xfId="4206" xr:uid="{A6EC56B3-01F0-4368-81E8-DF97499889B4}"/>
    <cellStyle name="_Tableau chargment ADE Protection_Taiwan VIE - Arrete BNPPA 1T07 modifié" xfId="4207" xr:uid="{69BD9062-6492-4383-BC91-2723166A0BB1}"/>
    <cellStyle name="_Tableau chargment ADE Protection_Taiwan VIE - Arrete BNPPA 1T07 modifié_Annexe AFS_ Taiwan vie_BNPP Q12010" xfId="4208" xr:uid="{D8017615-031A-49B7-91CE-3ED27428B931}"/>
    <cellStyle name="_Tableau Global" xfId="4209" xr:uid="{D9D63D78-AEF0-4DC1-8812-825BAC22D417}"/>
    <cellStyle name="_Tableau recap_Etats Financiers 2010_20110125-envoi" xfId="4210" xr:uid="{73785968-291B-4F8F-A844-B8F6F7984C15}"/>
    <cellStyle name="_Tableau recap_Etats Financiers 2010_20110125-envoi 2" xfId="4211" xr:uid="{D95535F6-0824-4E9A-92AF-E6EE159CBC08}"/>
    <cellStyle name="_Tableau recap_Etats Financiers 2010_20110125-envoi_Master états financiers de synthèse IFRS_201112 V0" xfId="4212" xr:uid="{84CDECAB-0815-419C-BCCE-81BA0C6187B8}"/>
    <cellStyle name="_Tableau recap_Etats Financiers 2010_20110125-envoi_note 4 à insérer" xfId="4213" xr:uid="{75B145AF-027B-4BD6-B4D3-4BBCA5EA2C76}"/>
    <cellStyle name="_Tableau recap_Etats Financiers 2010_20110125-envoi_note 4 à insérer 2" xfId="4214" xr:uid="{007EF9DA-04CD-474D-8DD2-7447DE19418B}"/>
    <cellStyle name="_Tableau recap_Etats Financiers 2010_20110125-envoi_note 4 à insérer 3" xfId="4215" xr:uid="{CCD988AE-23FC-4FD3-9A9D-93AFCC7C8704}"/>
    <cellStyle name="_Tableau recap_Etats Financiers 2010_20110125-envoi_note 4 à insérer 4" xfId="4216" xr:uid="{78F3DC4D-F3FE-44E2-A0DF-462929796108}"/>
    <cellStyle name="_Tableau recap_Etats Financiers 2010_20110125-envoi_note 4 à insérer 5" xfId="4217" xr:uid="{D8224873-C44B-424F-87C9-630204CCD0CA}"/>
    <cellStyle name="_Tableau recap_Etats Financiers 2010_20110125-envoi_note 4 à insérer 6" xfId="4218" xr:uid="{F05494F2-0869-4176-BCD2-961EB31FA856}"/>
    <cellStyle name="_Tableau recap_Etats Financiers 2010_20110125-envoi_note 4 à insérer 7" xfId="4219" xr:uid="{E9AAA402-4C09-4909-992F-2273A4D2A1A0}"/>
    <cellStyle name="_Tableau recap_Etats Financiers 2010_20110125-envoi_note 4 à insérer 8" xfId="4220" xr:uid="{2C709C63-DC48-498A-A325-CC18AE05F811}"/>
    <cellStyle name="_Tableau recap_Etats Financiers 2010_20110125-envoi_note 4 à insérer 9" xfId="4221" xr:uid="{2079318D-8BE2-4B50-A8BA-36670EB83D33}"/>
    <cellStyle name="_tableau V10" xfId="4222" xr:uid="{12B4A25B-4DD4-4312-990F-74D596121CB2}"/>
    <cellStyle name="_TableHead" xfId="4223" xr:uid="{20152DB5-5BAA-483C-AFD0-9C5268AC6552}"/>
    <cellStyle name="_TableHead 2" xfId="4224" xr:uid="{AFA21499-6546-4668-B74D-9C4D46A9AE95}"/>
    <cellStyle name="_TableHead 2 2" xfId="4225" xr:uid="{1D871B1E-ABDD-44B6-B909-21A95ACEF8D3}"/>
    <cellStyle name="_TableHead 2 2 2" xfId="4226" xr:uid="{52A32E4F-14C8-41FA-958C-1A8C3F2B86B9}"/>
    <cellStyle name="_TableHead 2 3" xfId="4227" xr:uid="{1E0A1668-A18E-48C2-B1C2-399A83320915}"/>
    <cellStyle name="_TableHead 3" xfId="4228" xr:uid="{7B408613-6940-4603-8CA3-EC86A869EDE2}"/>
    <cellStyle name="_TableHead 3 2" xfId="4229" xr:uid="{230925F7-815E-4BCF-9A7D-D4642ED229A7}"/>
    <cellStyle name="_TableHead 4" xfId="4230" xr:uid="{E74DFB8D-F7C9-4E76-ACBC-687510B62C52}"/>
    <cellStyle name="_TableHead 5" xfId="4231" xr:uid="{5C28EAF4-B29D-4CEE-A7CE-0E82B4E63EE8}"/>
    <cellStyle name="_TableHead_~0950885" xfId="4232" xr:uid="{86E002D7-E441-43A9-B461-5C75F8B526A9}"/>
    <cellStyle name="_TableHead_~5830458" xfId="4233" xr:uid="{B65E3DE3-8EF7-4135-AFFE-D24C6F1A27AC}"/>
    <cellStyle name="_TableHead_~8064952" xfId="4234" xr:uid="{AD85BB06-3639-47A5-A2A8-975071FE6C97}"/>
    <cellStyle name="_TableHead_060209 Equity IRR" xfId="4235" xr:uid="{DC23697E-E506-4D20-90B9-42BB84854224}"/>
    <cellStyle name="_TableHead_060217 Equity IRR" xfId="4236" xr:uid="{FF53DCB1-08C5-49DC-891C-AB0B62C205EF}"/>
    <cellStyle name="_TableHead_060220 warehousePF" xfId="4237" xr:uid="{B776EA3D-643C-417B-AD96-C7CC69AD40F3}"/>
    <cellStyle name="_TableHead_060301_Stressed runs - class A-B" xfId="4238" xr:uid="{54996B0B-3AA4-4B29-AA6C-14A944CBF186}"/>
    <cellStyle name="_TableHead_060725_AVOCA_VI_Structure" xfId="4239" xr:uid="{2F21321F-5BF1-40A5-8FC6-612227A4F901}"/>
    <cellStyle name="_TableHead_15 Wizard Operating Model" xfId="4240" xr:uid="{0E48614B-F40C-4B4F-AADB-E7362068930F}"/>
    <cellStyle name="_TableHead_15 Wizard Operating Model 2" xfId="4241" xr:uid="{24456088-8788-4FED-AE87-A7A36559EFB2}"/>
    <cellStyle name="_TableHead_15 Wizard Operating Model_ENVOI POUR TRADUIT Masterétats financiers de synthèse IF_eng" xfId="4242" xr:uid="{EF5C631B-8D6B-43FC-827B-B9ED08EE1A3D}"/>
    <cellStyle name="_TableHead_15 Wizard Operating Model_Master états financiers de synthèse IFRS_201112 V0" xfId="4243" xr:uid="{D698C79E-EDC3-454D-907C-12B35FD5B3D0}"/>
    <cellStyle name="_TableHead_15 Wizard Operating Model_note 4 à insérer" xfId="4244" xr:uid="{744806F6-4DF7-43FB-9536-E77E682C67F4}"/>
    <cellStyle name="_TableHead_15 Wizard Operating Model_Queen III - PPA reversal Banking Book - 090630" xfId="4245" xr:uid="{E9A23D5D-576E-4BD8-BF60-B7C07BFFD1CC}"/>
    <cellStyle name="_TableHead_15 Wizard Operating Model_Queen III - PPA reversal Banking Book - 090630_21h" xfId="4246" xr:uid="{9E1922C5-B4D0-40BA-AD4C-12345F0C0CAF}"/>
    <cellStyle name="_TableHead_15 Wizard Operating Model_Queen III - PPA reversal Banking Book - 090708h" xfId="4247" xr:uid="{99311F58-BC08-4974-87C1-756CC8BD982E}"/>
    <cellStyle name="_TableHead_15 Wizard Operating Model_Queen III - PPA reversal Banking Book - 090709 10h08 vm" xfId="4248" xr:uid="{794D6F79-6C74-49AF-AD07-53D32FDD4304}"/>
    <cellStyle name="_TableHead_15 Wizard Operating Model_Queen III - PPA reversal Banking Book - 090709 12h vm" xfId="4249" xr:uid="{F020E0D4-04C0-4512-9CDB-B1702A3B5A98}"/>
    <cellStyle name="_TableHead_15 Wizard Operating Model_Queen III - PPA reversal Banking Book - 090709 vm - à répartir" xfId="4250" xr:uid="{697BBB0B-B972-4D10-8AE6-49FAD87566F6}"/>
    <cellStyle name="_TableHead_15 Wizard Operating Model_Queen III - PPA reversal Banking Book - 140709 17h modifié" xfId="4251" xr:uid="{C4FDBBD5-C311-49B7-A2FD-870628B52BCD}"/>
    <cellStyle name="_TableHead_15 Wizard Operating Model_Queen III - PPA reversal Banking Book - 140709 18h modifié" xfId="4252" xr:uid="{8DB9BA29-4991-4C77-A719-A35BE48AC01C}"/>
    <cellStyle name="_TableHead_15 Wizard Operating Model_Queen III - Rationalisation des Issued Debts - 090723" xfId="4253" xr:uid="{3561775A-A798-4B66-A651-7B89C1E4B47D}"/>
    <cellStyle name="_TableHead_45647 - Annexe 6a au 31 03 2011 v2" xfId="4254" xr:uid="{17AF0DEA-0963-4DE5-B2A9-E1166552DA39}"/>
    <cellStyle name="_TableHead_Agregate schedules" xfId="4255" xr:uid="{2F945160-27A2-4F1A-B6EA-28DA0AC59A19}"/>
    <cellStyle name="_TableHead_Annexe 6 Détail comptes" xfId="4256" xr:uid="{D8EDBFE7-4722-4AD3-85F0-7A539381616C}"/>
    <cellStyle name="_TableHead_Annexe 7c (2)" xfId="4257" xr:uid="{130A1573-B8E8-4BBA-AD33-DA9F59F89A89}"/>
    <cellStyle name="_TableHead_annexe 7c mise à jour uk" xfId="4258" xr:uid="{9D6DA110-C808-4996-BB96-75DEBD82BF06}"/>
    <cellStyle name="_TableHead_Cairn_CLO_350m_060601" xfId="4259" xr:uid="{42726E57-2B4B-4DB2-A433-845466246EFD}"/>
    <cellStyle name="_TableHead_Comps 24May02_Final" xfId="4260" xr:uid="{19417106-93EA-4A55-BEFF-7171ABCF9303}"/>
    <cellStyle name="_TableHead_Comps 24May02_Final_ENVOI POUR TRADUIT Masterétats financiers de synthèse IF_eng" xfId="4261" xr:uid="{BDF91CDB-497E-4001-902F-444B3CA9571B}"/>
    <cellStyle name="_TableHead_ENVOI POUR TRADUIT Masterétats financiers de synthèse IF_eng" xfId="4262" xr:uid="{CCFBA5E7-BF03-4BBF-8F3C-961211F9BDD0}"/>
    <cellStyle name="_TableHead_Exclusion Karma" xfId="4263" xr:uid="{0815EEF0-C5D5-4494-813A-3A0A250D4D15}"/>
    <cellStyle name="_TableHead_Exposition des titres souverains (zone euro) au 31.12.2011 V4" xfId="4264" xr:uid="{E60C872D-D680-4350-92C2-FC6BD76FF7E4}"/>
    <cellStyle name="_TableHead_F" xfId="4265" xr:uid="{8DAA2EF9-8EEF-4EC9-861B-9D489B2FAD0E}"/>
    <cellStyle name="_TableHead_Fichier des tableaux ENG_EF_sc590" xfId="4266" xr:uid="{6744A4E9-46A4-420C-99CB-81130EE80E97}"/>
    <cellStyle name="_TableHead_Master états financiers de synthèse IFRS_201112 V0" xfId="4267" xr:uid="{1DDD7026-9214-4798-87B8-00F877C61728}"/>
    <cellStyle name="_TableHead_Multi-Family Property Data Tape v1" xfId="4268" xr:uid="{A9038A0F-DB3C-4F07-B59C-0E988B662611}"/>
    <cellStyle name="_TableHead_Multi-Family Property Data Tape v1 2" xfId="4269" xr:uid="{3608AC50-9497-4878-870E-E9DF7FEE0D74}"/>
    <cellStyle name="_TableHead_Multi-Family Property Data Tape v1 2 2" xfId="4270" xr:uid="{1942E797-E0C9-4E06-BB02-D06985F97773}"/>
    <cellStyle name="_TableHead_Multi-Family Property Data Tape v1 2 2 2" xfId="4271" xr:uid="{B134E6CA-E5D7-43D6-BAC3-15C5BF883FB2}"/>
    <cellStyle name="_TableHead_Multi-Family Property Data Tape v1 2 3" xfId="4272" xr:uid="{3B8AA528-25F6-4E3C-AA25-E3819D452169}"/>
    <cellStyle name="_TableHead_Multi-Family Property Data Tape v1 3" xfId="4273" xr:uid="{DA71B63F-1164-4CC6-AA16-185E84B2CFAB}"/>
    <cellStyle name="_TableHead_Multi-Family Property Data Tape v1 3 2" xfId="4274" xr:uid="{9C58F98A-2E0B-4199-9D51-F59F17137ACB}"/>
    <cellStyle name="_TableHead_Multi-Family Property Data Tape v1 4" xfId="4275" xr:uid="{B86B72B5-A907-46D7-AC92-E7FF175A1CF8}"/>
    <cellStyle name="_TableHead_Multi-Family Property Data Tape v1_Annexe 7c (2)" xfId="4276" xr:uid="{92354431-02E9-4D46-9B48-4FFF4BE88CCA}"/>
    <cellStyle name="_TableHead_Multi-Family Property Data Tape v1_annexe 7c mise à jour uk" xfId="4277" xr:uid="{B01E19AF-9C7E-4C0F-B3B5-DF269E94B43B}"/>
    <cellStyle name="_TableHead_Multi-Family Property Data Tape v1_Q2 _DS Magnitude" xfId="4278" xr:uid="{4B080B89-328B-4E7D-88A6-E9D1B267500E}"/>
    <cellStyle name="_TableHead_Queen III - PPA reversal Banking Book - 090630" xfId="4279" xr:uid="{E21FFC6F-2E5C-4C15-A73D-A16CEE87FB3D}"/>
    <cellStyle name="_TableHead_Queen III - PPA reversal Banking Book - 090630_21h" xfId="4280" xr:uid="{898E21DE-1D13-4B54-AB01-60C11A44BC3B}"/>
    <cellStyle name="_TableHead_Queen III - PPA reversal Banking Book - 090708h" xfId="4281" xr:uid="{C3665D8B-93F0-4769-A080-B3AE2CAD6EF6}"/>
    <cellStyle name="_TableHead_Queen III - PPA reversal Banking Book - 090709 12h vm pour databook" xfId="4282" xr:uid="{9B6C486B-B276-400D-91D4-A26DD8693668}"/>
    <cellStyle name="_TableHead_Queen III - Rationalisation des Issued Debts - 090723" xfId="4283" xr:uid="{B8F95387-8F62-494B-979E-8F4FE2E85D37}"/>
    <cellStyle name="_TableHead_Revenue Increase Decrease 04-08" xfId="4284" xr:uid="{E25AD214-9E31-40E2-820D-824F0C5F3A3D}"/>
    <cellStyle name="_TableHead_Revenue Increase Decrease 04-08 2" xfId="4285" xr:uid="{4892A41B-C423-4F94-8442-036B0CA5DB25}"/>
    <cellStyle name="_TableHead_Revenue Increase Decrease 04-08_~0950885" xfId="4286" xr:uid="{ED28CF7D-88B8-493C-BC6D-78E9805055B0}"/>
    <cellStyle name="_TableHead_Revenue Increase Decrease 04-08_~5830458" xfId="4287" xr:uid="{A0FD795E-C057-4AB6-BDAA-75810E4B20CC}"/>
    <cellStyle name="_TableHead_Revenue Increase Decrease 04-08_~8064952" xfId="4288" xr:uid="{9D5610DC-F2BD-4C64-A74D-818BD980F437}"/>
    <cellStyle name="_TableHead_Revenue Increase Decrease 04-08_ENVOI POUR TRADUIT Masterétats financiers de synthèse IF_eng" xfId="4289" xr:uid="{AA034B55-1B2F-4A2B-AE0E-9F1C4818846F}"/>
    <cellStyle name="_TableHead_Revenue Increase Decrease 04-08_Fichier des tableaux ENG_EF_sc590" xfId="4290" xr:uid="{FE5134EF-3688-45EA-8A76-3CEC72C75627}"/>
    <cellStyle name="_TableHead_Revenue Increase Decrease 04-08_Master états financiers de synthèse IFRS_201112 V0" xfId="4291" xr:uid="{A325F53A-8A1A-4D8A-8E0A-E017AE860039}"/>
    <cellStyle name="_TableHead_Revenue Increase Decrease 04-08_Queen III - PPA reversal Banking Book - 090630" xfId="4292" xr:uid="{B0388B72-CDE3-43A0-9324-998CAC97203B}"/>
    <cellStyle name="_TableHead_Revenue Increase Decrease 04-08_Queen III - PPA reversal Banking Book - 090630_21h" xfId="4293" xr:uid="{35E5BA53-E678-469F-9590-5193B7D9682D}"/>
    <cellStyle name="_TableHead_Revenue Increase Decrease 04-08_Queen III - PPA reversal Banking Book - 090708h" xfId="4294" xr:uid="{46879158-1712-4422-B088-56066DB56E27}"/>
    <cellStyle name="_TableHead_Revenue Increase Decrease 04-08_Queen III - PPA reversal Banking Book - 090709 12h vm pour databook" xfId="4295" xr:uid="{0D0BA10D-3C33-438C-975B-7E4D71A34852}"/>
    <cellStyle name="_TableHead_Revenue Increase Decrease 04-08_Queen III - Rationalisation des Issued Debts - 090723" xfId="4296" xr:uid="{E8EC22A3-79D1-432F-BC76-D1480439EB29}"/>
    <cellStyle name="_TableHead_Revenue Increase Decrease 04-08_Tableauxà modifier dans états fin_gb_rev" xfId="4297" xr:uid="{45076CA6-CF1F-4163-A860-BAA959A606DD}"/>
    <cellStyle name="_TableHead_SymphonyII_v12_Avoca" xfId="4298" xr:uid="{7B718D82-4B74-4E89-8262-1B9C31866B6B}"/>
    <cellStyle name="_TableHead_Tableauxà modifier dans états fin_gb_rev" xfId="4299" xr:uid="{25EA9F27-4ADE-4441-9EAC-D43882D443FB}"/>
    <cellStyle name="_TableRowHead" xfId="4300" xr:uid="{6AAC669E-B0C8-4408-AB87-A1409FF30424}"/>
    <cellStyle name="_TableRowHead 2" xfId="4301" xr:uid="{E247C965-DA9D-469F-990D-129A51C53126}"/>
    <cellStyle name="_TableRowHead 2 2" xfId="4302" xr:uid="{11360883-0250-423A-B618-EDCB32A278E2}"/>
    <cellStyle name="_TableRowHead 2 2 2" xfId="4303" xr:uid="{354A9CBC-2D94-49A9-B68F-CD2CDD9794B8}"/>
    <cellStyle name="_TableRowHead 2 3" xfId="4304" xr:uid="{2F5BFB77-4C37-4684-9B72-4226399BE325}"/>
    <cellStyle name="_TableRowHead 3" xfId="4305" xr:uid="{F0871855-13D8-40AF-B386-2C14D955E0E9}"/>
    <cellStyle name="_TableRowHead 3 2" xfId="4306" xr:uid="{83D42765-8B2B-494F-AD74-703459AD17E5}"/>
    <cellStyle name="_TableRowHead 4" xfId="4307" xr:uid="{0AC1502E-5EBA-441E-98C1-52C2380CF725}"/>
    <cellStyle name="_TableRowHead 5" xfId="4308" xr:uid="{1D6A96A9-FC25-43A4-B41D-08868E130D18}"/>
    <cellStyle name="_TableRowHead_~0950885" xfId="4309" xr:uid="{8B9540F4-B29F-4A66-8A1C-118012F38777}"/>
    <cellStyle name="_TableRowHead_~5830458" xfId="4310" xr:uid="{323FD517-48F8-42A6-94C5-48B69DD2A7AA}"/>
    <cellStyle name="_TableRowHead_~8064952" xfId="4311" xr:uid="{FD6F6E3F-A521-4358-9ECF-87FD4F2E4B82}"/>
    <cellStyle name="_TableRowHead_15 Wizard Operating Model" xfId="4312" xr:uid="{F63BE453-2CB7-4CBA-9ADE-9AA8FA1B898B}"/>
    <cellStyle name="_TableRowHead_15 Wizard Operating Model 2" xfId="4313" xr:uid="{B12D8DFB-6C84-4758-98BE-B42F7BA34053}"/>
    <cellStyle name="_TableRowHead_15 Wizard Operating Model_Master états financiers de synthèse IFRS_201112 V0" xfId="4314" xr:uid="{48CC3E53-0C13-4000-9114-32D391B55F3B}"/>
    <cellStyle name="_TableRowHead_15 Wizard Operating Model_note 4 à insérer" xfId="4315" xr:uid="{706DA14C-3859-4C9F-A8B7-D8511E3E3692}"/>
    <cellStyle name="_TableRowHead_15 Wizard Operating Model_Queen III - PPA reversal Banking Book - 090630" xfId="4316" xr:uid="{310F5101-EC8B-4C75-B557-C6B22603B61C}"/>
    <cellStyle name="_TableRowHead_15 Wizard Operating Model_Queen III - PPA reversal Banking Book - 090630_21h" xfId="4317" xr:uid="{403A0F42-BDF4-4AC9-9179-4A489A616AC5}"/>
    <cellStyle name="_TableRowHead_15 Wizard Operating Model_Queen III - PPA reversal Banking Book - 090708h" xfId="4318" xr:uid="{CC0978AA-2560-4262-B3FA-45B806AB37F7}"/>
    <cellStyle name="_TableRowHead_15 Wizard Operating Model_Queen III - PPA reversal Banking Book - 090709 10h08 vm" xfId="4319" xr:uid="{C69DE992-06F0-40D0-B711-4483CF6244FD}"/>
    <cellStyle name="_TableRowHead_15 Wizard Operating Model_Queen III - PPA reversal Banking Book - 090709 12h vm" xfId="4320" xr:uid="{61EFEEE2-5023-4E20-BEAF-421E11BA9FEF}"/>
    <cellStyle name="_TableRowHead_15 Wizard Operating Model_Queen III - PPA reversal Banking Book - 090709 vm - à répartir" xfId="4321" xr:uid="{2E833821-AFD4-49E3-A850-F8DA72FB618F}"/>
    <cellStyle name="_TableRowHead_15 Wizard Operating Model_Queen III - PPA reversal Banking Book - 140709 17h modifié" xfId="4322" xr:uid="{158543A9-385F-499C-91D7-5B00E87086B8}"/>
    <cellStyle name="_TableRowHead_15 Wizard Operating Model_Queen III - PPA reversal Banking Book - 140709 18h modifié" xfId="4323" xr:uid="{E2FD1D81-085B-471C-8E5C-9F285BDDA653}"/>
    <cellStyle name="_TableRowHead_15 Wizard Operating Model_Queen III - Rationalisation des Issued Debts - 090723" xfId="4324" xr:uid="{203196BA-296F-486A-82F7-9E56196328DC}"/>
    <cellStyle name="_TableRowHead_45647 - Annexe 6a au 31 03 2011 v2" xfId="4325" xr:uid="{6A38794A-D216-437A-85C8-89752D7EE9E8}"/>
    <cellStyle name="_TableRowHead_Annexe 6 Détail comptes" xfId="4326" xr:uid="{5826D743-D9A7-4354-A9AA-B929FCDC2099}"/>
    <cellStyle name="_TableRowHead_Annexe 7c (2)" xfId="4327" xr:uid="{A288A057-20C5-44CC-96C6-C2558E06957D}"/>
    <cellStyle name="_TableRowHead_annexe 7c mise à jour uk" xfId="4328" xr:uid="{01422BBC-8EF0-43B4-B873-CEA785044C57}"/>
    <cellStyle name="_TableRowHead_Comps 24May02_Final" xfId="4329" xr:uid="{FF51B5F6-8228-48C9-91E0-C8D974BFCE45}"/>
    <cellStyle name="_TableRowHead_Exclusion Karma" xfId="4330" xr:uid="{DEA54345-C61A-4867-9074-8E6EDCC2AA1A}"/>
    <cellStyle name="_TableRowHead_Exposition des titres souverains (zone euro) au 31.12.2011 V4" xfId="4331" xr:uid="{C6097AC2-8464-41A9-A9DC-FBFBAA78935A}"/>
    <cellStyle name="_TableRowHead_Fichier des tableaux ENG_EF_sc590" xfId="4332" xr:uid="{559F34C3-5323-4B3E-A317-63AF6CFE37A3}"/>
    <cellStyle name="_TableRowHead_Master états financiers de synthèse IFRS_201112 V0" xfId="4333" xr:uid="{5FB3E149-B1A2-4CF9-B45F-AAA81F4BE32C}"/>
    <cellStyle name="_TableRowHead_Multi-Family Property Data Tape v1" xfId="4334" xr:uid="{A1C34B70-68BD-4645-B7D0-B54CA690D8B2}"/>
    <cellStyle name="_TableRowHead_Multi-Family Property Data Tape v1 2" xfId="4335" xr:uid="{E88906D9-2C64-4EBF-A5B7-1AAA3B394BCD}"/>
    <cellStyle name="_TableRowHead_Multi-Family Property Data Tape v1 2 2" xfId="4336" xr:uid="{0661BAB9-1C5D-4BA7-8C3F-03A7236E0FCD}"/>
    <cellStyle name="_TableRowHead_Multi-Family Property Data Tape v1 2 2 2" xfId="4337" xr:uid="{FC4849C3-F0CF-4488-85D8-0F79B2A9E3A2}"/>
    <cellStyle name="_TableRowHead_Multi-Family Property Data Tape v1 2 3" xfId="4338" xr:uid="{948D1047-2640-431A-B87D-4C44445E6D49}"/>
    <cellStyle name="_TableRowHead_Multi-Family Property Data Tape v1 3" xfId="4339" xr:uid="{B2F75862-748F-47D8-B23D-8A1CD432AE3B}"/>
    <cellStyle name="_TableRowHead_Multi-Family Property Data Tape v1 3 2" xfId="4340" xr:uid="{39F1CB41-6C2E-4674-9525-C1F8D6699DD4}"/>
    <cellStyle name="_TableRowHead_Multi-Family Property Data Tape v1 4" xfId="4341" xr:uid="{8475C100-9CAD-4347-85AA-E2F7AB1EF3C6}"/>
    <cellStyle name="_TableRowHead_Multi-Family Property Data Tape v1_Annexe 7c (2)" xfId="4342" xr:uid="{A9DCBA81-D2D1-46C7-A5DA-DC6334A9FC46}"/>
    <cellStyle name="_TableRowHead_Multi-Family Property Data Tape v1_annexe 7c mise à jour uk" xfId="4343" xr:uid="{8D0DD7BB-F029-4030-B7D6-C26C00B11447}"/>
    <cellStyle name="_TableRowHead_Queen III - PPA reversal Banking Book - 090630" xfId="4344" xr:uid="{239EC143-9DA5-4D13-8158-2ED8E2FBC394}"/>
    <cellStyle name="_TableRowHead_Queen III - PPA reversal Banking Book - 090630_21h" xfId="4345" xr:uid="{8D7B5384-3851-4DF8-94F6-2AA45513F2B4}"/>
    <cellStyle name="_TableRowHead_Queen III - PPA reversal Banking Book - 090708h" xfId="4346" xr:uid="{F6D72213-715D-486D-A889-548AAAD25770}"/>
    <cellStyle name="_TableRowHead_Queen III - PPA reversal Banking Book - 090709 12h vm pour databook" xfId="4347" xr:uid="{578BF4C3-4842-4791-A588-E64ED9ABA636}"/>
    <cellStyle name="_TableRowHead_Queen III - Rationalisation des Issued Debts - 090723" xfId="4348" xr:uid="{FE361496-031C-4CD0-B934-8128BC36A6EF}"/>
    <cellStyle name="_TableRowHead_Revenue Increase Decrease 04-08" xfId="4349" xr:uid="{885AA2B9-74F8-406B-BC1B-3B3E7D9A8AEE}"/>
    <cellStyle name="_TableRowHead_Revenue Increase Decrease 04-08 2" xfId="4350" xr:uid="{9041C77B-C72E-4A2C-B609-AD4F05F8EB39}"/>
    <cellStyle name="_TableRowHead_Revenue Increase Decrease 04-08_~0950885" xfId="4351" xr:uid="{3A57782E-76A7-42DA-96A0-CE5FD2A14763}"/>
    <cellStyle name="_TableRowHead_Revenue Increase Decrease 04-08_~5830458" xfId="4352" xr:uid="{13E0DA64-BB15-4B38-9194-321940BD586E}"/>
    <cellStyle name="_TableRowHead_Revenue Increase Decrease 04-08_~8064952" xfId="4353" xr:uid="{E7A6F009-1C05-4BF0-B0D7-BA571B24A382}"/>
    <cellStyle name="_TableRowHead_Revenue Increase Decrease 04-08_Fichier des tableaux ENG_EF_sc590" xfId="4354" xr:uid="{506D05DA-B9E0-4398-837E-E73C942577E7}"/>
    <cellStyle name="_TableRowHead_Revenue Increase Decrease 04-08_Master états financiers de synthèse IFRS_201112 V0" xfId="4355" xr:uid="{609427CF-D0D7-4D62-820F-04B81E7CB840}"/>
    <cellStyle name="_TableRowHead_Revenue Increase Decrease 04-08_Queen III - PPA reversal Banking Book - 090630" xfId="4356" xr:uid="{C6337EF9-4343-49D3-851C-15FD0DE97CDC}"/>
    <cellStyle name="_TableRowHead_Revenue Increase Decrease 04-08_Queen III - PPA reversal Banking Book - 090630_21h" xfId="4357" xr:uid="{D42149C0-DCF8-4FF6-96AF-A0BD843267D2}"/>
    <cellStyle name="_TableRowHead_Revenue Increase Decrease 04-08_Queen III - PPA reversal Banking Book - 090708h" xfId="4358" xr:uid="{43C2DFB9-DF78-471F-80BC-7AE27219DA2E}"/>
    <cellStyle name="_TableRowHead_Revenue Increase Decrease 04-08_Queen III - PPA reversal Banking Book - 090709 12h vm pour databook" xfId="4359" xr:uid="{E5AB2F00-3FF8-49C7-A15D-42D2494E1EFF}"/>
    <cellStyle name="_TableRowHead_Revenue Increase Decrease 04-08_Queen III - Rationalisation des Issued Debts - 090723" xfId="4360" xr:uid="{C64760B0-FB65-4018-A8C5-0102893CC803}"/>
    <cellStyle name="_TableRowHead_Revenue Increase Decrease 04-08_Tableauxà modifier dans états fin_gb_rev" xfId="4361" xr:uid="{B3722B5B-4967-4793-9D7F-B560283D8EF5}"/>
    <cellStyle name="_TableRowHead_Tableauxà modifier dans états fin_gb_rev" xfId="4362" xr:uid="{B088BCE3-F573-4F08-AB56-722BE194CE70}"/>
    <cellStyle name="_Tables" xfId="4363" xr:uid="{A9CCA02D-550A-41A8-9D87-FCDD964A2B00}"/>
    <cellStyle name="_TableSuperHead" xfId="4364" xr:uid="{236DF9D3-3F8D-407E-9D3B-811AEF629AA3}"/>
    <cellStyle name="_TableSuperHead 2" xfId="4365" xr:uid="{5A3AA6D5-2FF4-4715-8DA0-90804B0BDE77}"/>
    <cellStyle name="_TableSuperHead 2 2" xfId="4366" xr:uid="{383C16A7-A245-45B2-88F5-EF2B63693511}"/>
    <cellStyle name="_TableSuperHead 2 2 2" xfId="4367" xr:uid="{E880182E-3A9C-4666-9F4B-53AC9A84D276}"/>
    <cellStyle name="_TableSuperHead 2 3" xfId="4368" xr:uid="{F1BF092B-31F6-4D78-8B64-1110D049F158}"/>
    <cellStyle name="_TableSuperHead 3" xfId="4369" xr:uid="{6E072C36-0496-4A12-9226-A690EC83C450}"/>
    <cellStyle name="_TableSuperHead 3 2" xfId="4370" xr:uid="{A3DEF887-DBB7-430F-BBCD-E5FD31961FD7}"/>
    <cellStyle name="_TableSuperHead 4" xfId="4371" xr:uid="{2DB1C051-71FF-40DF-9039-784869A83938}"/>
    <cellStyle name="_TableSuperHead 5" xfId="4372" xr:uid="{C80FFFEA-06AE-4ABF-A828-551D60F3E727}"/>
    <cellStyle name="_TableSuperHead_~0950885" xfId="4373" xr:uid="{229E6086-243D-4F6C-8B58-71E442329FAF}"/>
    <cellStyle name="_TableSuperHead_~5830458" xfId="4374" xr:uid="{42B0D862-6AD8-4490-81AF-CB35D9B0DFD3}"/>
    <cellStyle name="_TableSuperHead_~8064952" xfId="4375" xr:uid="{B58AAB20-AACC-45A9-9BBD-48160237C0F8}"/>
    <cellStyle name="_TableSuperHead_060209 Equity IRR" xfId="4376" xr:uid="{CC8147F1-EB01-494C-AEF5-902FF4D54350}"/>
    <cellStyle name="_TableSuperHead_060217 Equity IRR" xfId="4377" xr:uid="{8B30F77C-B418-4751-A983-4E4292EFD59C}"/>
    <cellStyle name="_TableSuperHead_060220 warehousePF" xfId="4378" xr:uid="{F15F6473-359A-4871-81FC-BD0333F67A15}"/>
    <cellStyle name="_TableSuperHead_060301_Stressed runs - class A-B" xfId="4379" xr:uid="{8C84EB8E-3315-4466-866E-0CA35A44246A}"/>
    <cellStyle name="_TableSuperHead_060725_AVOCA_VI_Structure" xfId="4380" xr:uid="{A8837C89-65E1-4F7A-8FAB-4E669A09CD86}"/>
    <cellStyle name="_TableSuperHead_15 Wizard Operating Model" xfId="4381" xr:uid="{66B569E3-A9BD-4DF4-919B-A9A220E471B3}"/>
    <cellStyle name="_TableSuperHead_15 Wizard Operating Model 2" xfId="4382" xr:uid="{CE1175B2-CC4D-4D93-9F51-9D8ABCDDE100}"/>
    <cellStyle name="_TableSuperHead_15 Wizard Operating Model_Master états financiers de synthèse IFRS_201112 V0" xfId="4383" xr:uid="{05DC20ED-F4AB-4F73-92E9-F8C6026ACABC}"/>
    <cellStyle name="_TableSuperHead_15 Wizard Operating Model_note 4 à insérer" xfId="4384" xr:uid="{09076A38-98D7-4BD1-931B-1F4F41ECB82B}"/>
    <cellStyle name="_TableSuperHead_15 Wizard Operating Model_Queen III - PPA reversal Banking Book - 090630" xfId="4385" xr:uid="{BD660BA9-F15E-4059-A139-2CC9BE74ABC7}"/>
    <cellStyle name="_TableSuperHead_15 Wizard Operating Model_Queen III - PPA reversal Banking Book - 090630_21h" xfId="4386" xr:uid="{43FE6817-9538-42E5-A6C3-575C89F674ED}"/>
    <cellStyle name="_TableSuperHead_15 Wizard Operating Model_Queen III - PPA reversal Banking Book - 090708h" xfId="4387" xr:uid="{07F15D40-CC81-4499-97AB-424011A39096}"/>
    <cellStyle name="_TableSuperHead_15 Wizard Operating Model_Queen III - PPA reversal Banking Book - 090709 10h08 vm" xfId="4388" xr:uid="{4A67AACD-FC15-4542-AAAD-58DF9B08EDAF}"/>
    <cellStyle name="_TableSuperHead_15 Wizard Operating Model_Queen III - PPA reversal Banking Book - 090709 12h vm" xfId="4389" xr:uid="{056A9E4A-F6BD-4839-861C-483BA455BA82}"/>
    <cellStyle name="_TableSuperHead_15 Wizard Operating Model_Queen III - PPA reversal Banking Book - 090709 vm - à répartir" xfId="4390" xr:uid="{80D90C3C-2C32-4A6A-BEA0-49CF68E01F8A}"/>
    <cellStyle name="_TableSuperHead_15 Wizard Operating Model_Queen III - PPA reversal Banking Book - 140709 17h modifié" xfId="4391" xr:uid="{BBA0AD71-1B17-42B9-9AA9-F03F881AAAAE}"/>
    <cellStyle name="_TableSuperHead_15 Wizard Operating Model_Queen III - PPA reversal Banking Book - 140709 18h modifié" xfId="4392" xr:uid="{82DC139C-9CDA-4210-949D-36BD180B55DC}"/>
    <cellStyle name="_TableSuperHead_15 Wizard Operating Model_Queen III - Rationalisation des Issued Debts - 090723" xfId="4393" xr:uid="{E6187CB0-1E52-49AB-A0E7-C9053CE24E6F}"/>
    <cellStyle name="_TableSuperHead_45647 - Annexe 6a au 31 03 2011 v2" xfId="4394" xr:uid="{24F245D5-2D59-48C9-B07E-ED757151EE40}"/>
    <cellStyle name="_TableSuperHead_Agregate schedules" xfId="4395" xr:uid="{31B0E305-4407-44BC-9EFF-3BB5DB3456A3}"/>
    <cellStyle name="_TableSuperHead_Annexe 6 Détail comptes" xfId="4396" xr:uid="{B8E7275C-B6DD-4A54-AFDC-0375C28ECFA0}"/>
    <cellStyle name="_TableSuperHead_Annexe 7c (2)" xfId="4397" xr:uid="{BF651B1B-58CD-4B60-B091-606EFF306F89}"/>
    <cellStyle name="_TableSuperHead_annexe 7c mise à jour uk" xfId="4398" xr:uid="{7BDBE090-1138-4B0D-8323-FCA434F2C48A}"/>
    <cellStyle name="_TableSuperHead_Cairn_CLO_350m_060601" xfId="4399" xr:uid="{74B18419-2109-4023-BB42-E78D0AE4C29D}"/>
    <cellStyle name="_TableSuperHead_Comps 24May02_Final" xfId="4400" xr:uid="{5C61B740-E5C5-4C8C-87C0-EEC9F800B65A}"/>
    <cellStyle name="_TableSuperHead_Exclusion Karma" xfId="4401" xr:uid="{36F039E4-D51D-48E8-A5E9-A29D80B25198}"/>
    <cellStyle name="_TableSuperHead_Exposition des titres souverains (zone euro) au 31.12.2011 V4" xfId="4402" xr:uid="{3EECA1EE-A584-41D9-A954-C9136BAF115E}"/>
    <cellStyle name="_TableSuperHead_F" xfId="4403" xr:uid="{D9E748A8-881E-40ED-982D-9117AF3551F4}"/>
    <cellStyle name="_TableSuperHead_Fichier des tableaux ENG_EF_sc590" xfId="4404" xr:uid="{A6670E7E-F5AE-4E6B-8E7A-9D0490047253}"/>
    <cellStyle name="_TableSuperHead_Investment_Template_Long1" xfId="4405" xr:uid="{036EBD3A-D424-4CAA-9799-67B39448CE11}"/>
    <cellStyle name="_TableSuperHead_Master états financiers de synthèse IFRS_201112 V0" xfId="4406" xr:uid="{CBB6C5C0-2405-4667-A34A-87B20A818FC3}"/>
    <cellStyle name="_TableSuperHead_Queen III - PPA reversal Banking Book - 090630" xfId="4407" xr:uid="{B1C4FFFD-5702-4C7B-A2BD-A0FDAA556C84}"/>
    <cellStyle name="_TableSuperHead_Queen III - PPA reversal Banking Book - 090630_21h" xfId="4408" xr:uid="{64317FBD-B40D-44F4-B7B7-8AA5634CD561}"/>
    <cellStyle name="_TableSuperHead_Queen III - PPA reversal Banking Book - 090708h" xfId="4409" xr:uid="{24153244-6BE6-4832-A8FE-540848032A2C}"/>
    <cellStyle name="_TableSuperHead_Queen III - PPA reversal Banking Book - 090709 12h vm pour databook" xfId="4410" xr:uid="{FD0EA33A-CED0-4A7F-92A0-6F3E218AB292}"/>
    <cellStyle name="_TableSuperHead_Queen III - Rationalisation des Issued Debts - 090723" xfId="4411" xr:uid="{1EF01031-A5CE-4AA3-848E-11596788AA71}"/>
    <cellStyle name="_TableSuperHead_Revenue Increase Decrease 04-08" xfId="4412" xr:uid="{87BEA771-5B2E-4167-B68D-1328A46852DE}"/>
    <cellStyle name="_TableSuperHead_Revenue Increase Decrease 04-08 2" xfId="4413" xr:uid="{9BA33C01-A80D-47B1-99EF-F153561344ED}"/>
    <cellStyle name="_TableSuperHead_Revenue Increase Decrease 04-08_~0950885" xfId="4414" xr:uid="{1B50B593-A658-4DCE-A229-3B39BEB23BE6}"/>
    <cellStyle name="_TableSuperHead_Revenue Increase Decrease 04-08_~5830458" xfId="4415" xr:uid="{C9B3CF09-7DEA-447C-81C8-BED44FF142F1}"/>
    <cellStyle name="_TableSuperHead_Revenue Increase Decrease 04-08_~8064952" xfId="4416" xr:uid="{10AB2EAF-6D64-4BB3-9D45-E0D06FD169FE}"/>
    <cellStyle name="_TableSuperHead_Revenue Increase Decrease 04-08_Fichier des tableaux ENG_EF_sc590" xfId="4417" xr:uid="{A8E3E0B1-2B4D-4DF3-A948-CD478CA3F0AD}"/>
    <cellStyle name="_TableSuperHead_Revenue Increase Decrease 04-08_Master états financiers de synthèse IFRS_201112 V0" xfId="4418" xr:uid="{373FFB68-C976-4857-B87A-8035CD89B50C}"/>
    <cellStyle name="_TableSuperHead_Revenue Increase Decrease 04-08_Queen III - PPA reversal Banking Book - 090630" xfId="4419" xr:uid="{1373BF58-377A-4B48-9C86-559B46A3AAE5}"/>
    <cellStyle name="_TableSuperHead_Revenue Increase Decrease 04-08_Queen III - PPA reversal Banking Book - 090630_21h" xfId="4420" xr:uid="{02BF5A6D-9ADC-41D3-8C96-C24B120177F3}"/>
    <cellStyle name="_TableSuperHead_Revenue Increase Decrease 04-08_Queen III - PPA reversal Banking Book - 090708h" xfId="4421" xr:uid="{FEAC7D78-AA36-434D-9F41-33AEF6554095}"/>
    <cellStyle name="_TableSuperHead_Revenue Increase Decrease 04-08_Queen III - PPA reversal Banking Book - 090709 12h vm pour databook" xfId="4422" xr:uid="{BEE910DB-BE59-4052-8A1F-1B9BB5EFAABE}"/>
    <cellStyle name="_TableSuperHead_Revenue Increase Decrease 04-08_Queen III - Rationalisation des Issued Debts - 090723" xfId="4423" xr:uid="{B3AC2BF6-2E48-4F3A-8488-1EB4E19332B6}"/>
    <cellStyle name="_TableSuperHead_Revenue Increase Decrease 04-08_Tableauxà modifier dans états fin_gb_rev" xfId="4424" xr:uid="{C3FF09D4-B6FD-40B0-AEF8-3CE814165E3C}"/>
    <cellStyle name="_TableSuperHead_SymphonyII_v12_Avoca" xfId="4425" xr:uid="{4247F712-62E3-4B29-804B-E4398142ECCC}"/>
    <cellStyle name="_TableSuperHead_Tableauxà modifier dans états fin_gb_rev" xfId="4426" xr:uid="{3340C17A-1EB7-4191-A591-86FD9F977477}"/>
    <cellStyle name="_tabsitu1299" xfId="4427" xr:uid="{2C33D09B-D13F-49A1-95C4-956682C7EB32}"/>
    <cellStyle name="_Taivie" xfId="4428" xr:uid="{D802E63A-6556-4FD8-8E67-19B2C8D03CDD}"/>
    <cellStyle name="_tappo per la chiusura 04T1" xfId="4429" xr:uid="{AF1F9DCA-6AD2-457B-AA15-D5945DEC22AB}"/>
    <cellStyle name="_TCD" xfId="4430" xr:uid="{DD605E75-6B67-417A-8EDC-9D4D77B890DE}"/>
    <cellStyle name="_TCD base Annuelle" xfId="4431" xr:uid="{8E73B8E3-2152-4A9A-A417-8BC940256806}"/>
    <cellStyle name="_TCD OPLA Bivouac vision Matisse" xfId="4432" xr:uid="{BB622505-D6E7-4704-A5E6-4D11C09FBD4A}"/>
    <cellStyle name="_TCD pour Cadrage" xfId="4433" xr:uid="{AD536D66-97CE-4987-A42B-B60A638EC6DA}"/>
    <cellStyle name="_techn1299" xfId="4434" xr:uid="{1C0A819F-4378-468E-AD2F-906E7F07B5B7}"/>
    <cellStyle name="_techn1299_General Expenses -2000" xfId="4435" xr:uid="{48319E29-425D-4F9E-87AC-12CEB9C0BE86}"/>
    <cellStyle name="_techn1299_tai0900" xfId="4436" xr:uid="{BA68DAF8-433C-448F-860C-D14572603E1A}"/>
    <cellStyle name="_techn1299_tai1299" xfId="4437" xr:uid="{FCFBBEFD-077B-4394-801F-F95596FB5AE6}"/>
    <cellStyle name="_techn1299_tai1299_CY200303-BSPL-1" xfId="4438" xr:uid="{621E1888-A9F3-4977-9371-2168E8972E3A}"/>
    <cellStyle name="_techn1299_tai1299_detail diposal fixed assets" xfId="4439" xr:uid="{B7FC0C2F-37F6-42F3-A733-9F34E78D06A9}"/>
    <cellStyle name="_techn1299_tai1299_Korea-1201" xfId="4440" xr:uid="{D6C14CAE-E2B1-470D-8B6E-07C210C2B024}"/>
    <cellStyle name="_techn1299_tai1299_korealife-0602" xfId="4441" xr:uid="{95ED19D1-F12D-463A-95B3-AFB4F1BE8AA9}"/>
    <cellStyle name="_techn1299_tai1299_Taird" xfId="4442" xr:uid="{4F0890C8-339B-42C2-A4DD-B7F4BA034190}"/>
    <cellStyle name="_techn1299_tai1299_Taivie d-finitif envoi r--l 03 2005" xfId="4443" xr:uid="{DBDA1B8A-782A-4281-8BD4-CE61A6383516}"/>
    <cellStyle name="_techn1299_tai1299_Taivie envoi 03-04" xfId="4444" xr:uid="{4C4CFE4C-BC03-4C34-B6F8-452377A8765F}"/>
    <cellStyle name="_techn1299_tai1299_Taivie envoi 06-04" xfId="4445" xr:uid="{37803A64-88D6-4228-9D5E-89D424A11DA4}"/>
    <cellStyle name="_techn1299_tai1299_Taivie-0901" xfId="4446" xr:uid="{694F7B07-E761-4344-B686-34586EF0EC62}"/>
    <cellStyle name="_techn1299_tai1299_Taivie1Q01" xfId="4447" xr:uid="{DB68DCAF-EC7C-420B-8F83-7E754049FB2F}"/>
    <cellStyle name="_techn1299_tai1299_TECHN3Q01" xfId="4448" xr:uid="{9A9B2763-4C2E-4A5C-B1F0-0E0EF700C851}"/>
    <cellStyle name="_techn1299_tai1299_technical operation" xfId="4449" xr:uid="{4C8615FD-0C27-4F17-81F3-5AD7DD8EC26F}"/>
    <cellStyle name="_techn1299_techn tai1200" xfId="4450" xr:uid="{B581DB4E-A281-40F5-AEEA-BA06E570C7FD}"/>
    <cellStyle name="_Tenant &amp; lease " xfId="4451" xr:uid="{463559A0-AB73-4340-964A-128572E7724B}"/>
    <cellStyle name="_Tenant &amp; lease  2" xfId="4452" xr:uid="{536E5593-28FC-4E9B-A404-2C9F1EB5B638}"/>
    <cellStyle name="_Tenant &amp; lease  2 2" xfId="4453" xr:uid="{03F887DC-F5E4-419F-B90F-921E3DD8BC29}"/>
    <cellStyle name="_Tenant &amp; lease  2 2 2" xfId="4454" xr:uid="{FA909D8D-4EDE-4370-A908-E33B610FEA92}"/>
    <cellStyle name="_Tenant &amp; lease  2 3" xfId="4455" xr:uid="{A841F4CB-0A41-4BCC-95EF-3C8AAC1010FA}"/>
    <cellStyle name="_Tenant &amp; lease  3" xfId="4456" xr:uid="{4BD7A3CF-375D-4C73-97FE-FCD36965F036}"/>
    <cellStyle name="_Tenant &amp; lease  3 2" xfId="4457" xr:uid="{62BAC16B-DFEC-48BC-9519-2755FC787A28}"/>
    <cellStyle name="_Tenant &amp; lease  4" xfId="4458" xr:uid="{63E056A3-17C5-4517-A7F2-3AFE68FE2102}"/>
    <cellStyle name="_Tenant &amp; lease _Annexe 7c (2)" xfId="4459" xr:uid="{45D2E613-9834-4284-959A-4381B49F1FC9}"/>
    <cellStyle name="_Tenant &amp; lease _annexe 7c mise à jour uk" xfId="4460" xr:uid="{8A64EB8C-F371-4F53-941C-94F55BC38A61}"/>
    <cellStyle name="_Tenant Data" xfId="4461" xr:uid="{4BA4424B-C986-4DF5-8414-35CF02289FE7}"/>
    <cellStyle name="_Tenant Data 2" xfId="4462" xr:uid="{31CDA5DA-4130-4B3B-B5AD-A9A24EE8FA16}"/>
    <cellStyle name="_Tenant Data 2 2" xfId="4463" xr:uid="{63D8D694-3729-4783-835C-6DEED134C4E8}"/>
    <cellStyle name="_Tenant Data 2 2 2" xfId="4464" xr:uid="{F83B22FF-F244-470F-8E2E-2D0F6286882C}"/>
    <cellStyle name="_Tenant Data 2 3" xfId="4465" xr:uid="{0E328FB3-718D-4235-8736-4B8C5AE2100C}"/>
    <cellStyle name="_Tenant Data 3" xfId="4466" xr:uid="{3FB1DFEA-7606-4630-9D0B-5ABD85B48623}"/>
    <cellStyle name="_Tenant Data 3 2" xfId="4467" xr:uid="{9044864F-44C0-4C67-8E13-6F413317798F}"/>
    <cellStyle name="_Tenant Data 4" xfId="4468" xr:uid="{85D7870F-5D0B-4515-B23C-95811A942949}"/>
    <cellStyle name="_Tenant Data_Annexe 7c (2)" xfId="4469" xr:uid="{04D01C99-02CE-4959-A171-87E56E7CBCB0}"/>
    <cellStyle name="_Tenant Data_annexe 7c mise à jour uk" xfId="4470" xr:uid="{74DD454B-33D7-4059-B11F-67B6A47D8FF1}"/>
    <cellStyle name="_To A&amp;R_AMF_v1" xfId="4471" xr:uid="{8E379630-C067-4717-815C-B03DEF1A61CB}"/>
    <cellStyle name="_trading CDS explain" xfId="4472" xr:uid="{DDFEF1C9-E751-4A59-9002-B88A385F6966}"/>
    <cellStyle name="_trading CDS explain 2" xfId="4473" xr:uid="{D359F852-8BA8-4702-BC96-D0F7109B0493}"/>
    <cellStyle name="_trading CDS explain_Master états financiers de synthèse IFRS_201112 V0" xfId="4474" xr:uid="{8F1075B6-2B4A-46BB-9CB9-72C6FF1588A0}"/>
    <cellStyle name="_trading CDS explain_note 4 à insérer" xfId="4475" xr:uid="{9AD3C8EB-3F84-4687-A5B2-7443156CBFD8}"/>
    <cellStyle name="_Transco" xfId="4476" xr:uid="{D587CD5B-BB2D-4A76-91AA-B95542922BAA}"/>
    <cellStyle name="_Transco_Annexe AFS_ Taiwan vie_BNPP Q12010" xfId="4477" xr:uid="{B037FCE8-B532-4A33-89C4-E7E477BDA916}"/>
    <cellStyle name="_TURKEYBALANCESHEET" xfId="4478" xr:uid="{A84D93A7-7506-4864-92D9-8B0B0C8C7ABC}"/>
    <cellStyle name="_Twist data" xfId="4479" xr:uid="{F93578AD-1E4D-4363-BAD2-4C8ECBD6887B}"/>
    <cellStyle name="_Twist data_Degas HFTO" xfId="4480" xr:uid="{EF470ED6-FFC6-4F52-96C1-E3B13610390A}"/>
    <cellStyle name="_UCB 5102 06T2" xfId="4481" xr:uid="{832A7420-7255-46F0-A150-C359F99B4A48}"/>
    <cellStyle name="_UCB 5133 06T2" xfId="4482" xr:uid="{46B65680-EE03-4863-8EB1-514BD59612BB}"/>
    <cellStyle name="_UCB 5212 06T2" xfId="4483" xr:uid="{9D4359F1-FB33-4E62-ADD9-740906F85019}"/>
    <cellStyle name="_UCI 17" xfId="4484" xr:uid="{3326575B-5A13-4E49-A928-92B2BF45708D}"/>
    <cellStyle name="_Vector Output &amp; Default Timing" xfId="4485" xr:uid="{C4F0630E-8FA7-43FA-BDCD-ED619CB6F8A3}"/>
    <cellStyle name="_VWBank Gap" xfId="4486" xr:uid="{D14950EA-5386-454B-B816-E9B79EAC50AC}"/>
    <cellStyle name="_Warehouse" xfId="4487" xr:uid="{BF432A58-ED5B-4A31-9C20-FAEDB7628EFC}"/>
    <cellStyle name="_Windermere VI data tape strats - CUT OFF DATE" xfId="4488" xr:uid="{B2272312-7138-4777-9E1B-D58C0B3995D5}"/>
    <cellStyle name="_Windermere VI data tape strats - CUT OFF DATE 2" xfId="4489" xr:uid="{45C6FD04-F628-4B9E-98D9-C69E2E44F07B}"/>
    <cellStyle name="_Windermere VI data tape strats - CUT OFF DATE 2 2" xfId="4490" xr:uid="{8017DC7D-059D-4BCE-AD79-B51D3CD52EE7}"/>
    <cellStyle name="_Windermere VI data tape strats - CUT OFF DATE 2 2 2" xfId="4491" xr:uid="{D97BE0B2-C02A-4A25-8624-E0FC65F046B3}"/>
    <cellStyle name="_Windermere VI data tape strats - CUT OFF DATE 2 3" xfId="4492" xr:uid="{D2D8E755-6A97-4F25-8077-1BDEFE487D29}"/>
    <cellStyle name="_Windermere VI data tape strats - CUT OFF DATE 3" xfId="4493" xr:uid="{01FFFAC6-BE51-40D7-9A80-D4AD7125C673}"/>
    <cellStyle name="_Windermere VI data tape strats - CUT OFF DATE 3 2" xfId="4494" xr:uid="{B44F4077-1D89-4543-8F78-A736D644E048}"/>
    <cellStyle name="_Windermere VI data tape strats - CUT OFF DATE 4" xfId="4495" xr:uid="{C842BC47-EAFE-4E25-AA45-060F9D81D73D}"/>
    <cellStyle name="_Windermere VI data tape strats - CUT OFF DATE_Annexe 7c (2)" xfId="4496" xr:uid="{96C69179-FBBC-49FA-ABFF-E168F6B6FFC8}"/>
    <cellStyle name="_Windermere VI data tape strats - CUT OFF DATE_annexe 7c mise à jour uk" xfId="4497" xr:uid="{7482593F-4514-432E-AD37-F41930E0892B}"/>
    <cellStyle name="_Windermere VII Datatape MASTER" xfId="4498" xr:uid="{8F7EA5C1-4102-43DB-ABA0-B2F0A991FDC6}"/>
    <cellStyle name="_Windermere VII Datatape MASTER 2" xfId="4499" xr:uid="{55267371-404D-47E2-B0A3-9EC638526FBE}"/>
    <cellStyle name="_Windermere VII Datatape MASTER 2 2" xfId="4500" xr:uid="{62E9A22C-74CC-4A53-8E24-0557B01A0FF8}"/>
    <cellStyle name="_Windermere VII Datatape MASTER 2 2 2" xfId="4501" xr:uid="{6FC3582D-4519-4576-9A01-3A8E0A1A4D1D}"/>
    <cellStyle name="_Windermere VII Datatape MASTER 2 3" xfId="4502" xr:uid="{E1D1E6B9-369F-4D79-9802-9665BB190416}"/>
    <cellStyle name="_Windermere VII Datatape MASTER 3" xfId="4503" xr:uid="{0C194520-3D7B-498E-AE7E-DC44EBF6E3F2}"/>
    <cellStyle name="_Windermere VII Datatape MASTER 3 2" xfId="4504" xr:uid="{9B7D8347-B49B-4502-99E3-409083126A92}"/>
    <cellStyle name="_Windermere VII Datatape MASTER 4" xfId="4505" xr:uid="{5EA12B27-F1A2-412C-B9DD-268093ACED73}"/>
    <cellStyle name="_Windermere VII Datatape MASTER backup 240206" xfId="4506" xr:uid="{1CD4895C-7323-4E78-8101-C5B2270A0BC2}"/>
    <cellStyle name="_Windermere VII Datatape MASTER backup 240206 2" xfId="4507" xr:uid="{9AD5FB01-A02D-4E81-A901-A04130514766}"/>
    <cellStyle name="_Windermere VII Datatape MASTER backup 240206 2 2" xfId="4508" xr:uid="{66332597-A4BD-4F1D-9B73-F1893FFE7D72}"/>
    <cellStyle name="_Windermere VII Datatape MASTER backup 240206 2 2 2" xfId="4509" xr:uid="{82AFECF5-525D-4FDD-99E5-545A689E5C3C}"/>
    <cellStyle name="_Windermere VII Datatape MASTER backup 240206 2 3" xfId="4510" xr:uid="{5B1C05F5-753A-4F93-BA7C-A65356B92DC4}"/>
    <cellStyle name="_Windermere VII Datatape MASTER backup 240206 3" xfId="4511" xr:uid="{FF92DF68-9CE6-4229-91E3-7341ABEF2453}"/>
    <cellStyle name="_Windermere VII Datatape MASTER backup 240206 3 2" xfId="4512" xr:uid="{B9D21F53-8310-4863-AB51-2BEA8343DC0B}"/>
    <cellStyle name="_Windermere VII Datatape MASTER backup 240206 4" xfId="4513" xr:uid="{59699F4B-63C3-4B4D-A99B-9A747F4C4367}"/>
    <cellStyle name="_Windermere VII Datatape MASTER backup 240206_Annexe 7c (2)" xfId="4514" xr:uid="{FEB6844F-3EFC-46F4-9F46-B200A13A487F}"/>
    <cellStyle name="_Windermere VII Datatape MASTER backup 240206_annexe 7c mise à jour uk" xfId="4515" xr:uid="{26B1EEA2-226F-425F-870B-C58BD936EE78}"/>
    <cellStyle name="_Windermere VII Datatape MASTER_Annexe 7c (2)" xfId="4516" xr:uid="{00ACDA43-D774-479E-B766-2E90964CDDC4}"/>
    <cellStyle name="_Windermere VII Datatape MASTER_annexe 7c mise à jour uk" xfId="4517" xr:uid="{87E830BE-E137-4ABB-AEBE-0E8BF41566EC}"/>
    <cellStyle name="_Windermere VII Strats MASTER" xfId="4518" xr:uid="{517AC288-9502-4D4B-BEEF-AD735D2E3EB3}"/>
    <cellStyle name="_xl.template" xfId="4519" xr:uid="{D8ABD00B-2DDF-40BE-820A-E0218E84540D}"/>
    <cellStyle name="_xl.template 2" xfId="4520" xr:uid="{F89AAE00-7B69-439D-87B9-642C9C104699}"/>
    <cellStyle name="_xl.template 3" xfId="4521" xr:uid="{550D91B3-75C4-4968-A0B3-9085769005C7}"/>
    <cellStyle name="_Xx" xfId="4522" xr:uid="{A4887616-D10E-4160-AE62-5DD19358D1DF}"/>
    <cellStyle name="_Xx_~temp~705547512a" xfId="4523" xr:uid="{36805959-9F38-43C7-984B-56037FFE3599}"/>
    <cellStyle name="_Xy" xfId="4524" xr:uid="{E2001C86-9B81-42A1-AE66-CAA06E3DE7D3}"/>
    <cellStyle name="_Ya" xfId="4525" xr:uid="{DB664151-5AB6-4E37-A72C-D89ECB8326AA}"/>
    <cellStyle name="_Ya_1" xfId="4526" xr:uid="{E396CF17-C334-43AE-A538-EDCC51E818E0}"/>
    <cellStyle name="_yc6 aug12" xfId="4527" xr:uid="{EF7448B2-DED4-4CCD-A1A0-F7846C2FFC47}"/>
    <cellStyle name="_Yn" xfId="4528" xr:uid="{D02B3FCF-E619-4E6E-9B03-FBC888D2E6B5}"/>
    <cellStyle name="_Z_FRONT" xfId="4529" xr:uid="{199DC687-E9F5-4F99-BED2-281AC1D7F73E}"/>
    <cellStyle name="_Zoo ABS 4" xfId="4530" xr:uid="{73E55E81-61B7-4A23-9683-AE7B1E45E8E9}"/>
    <cellStyle name="_Zoo ABS 4 2" xfId="4531" xr:uid="{CCF41643-BC47-4259-9CB9-1327BC4E65F0}"/>
    <cellStyle name="_Zoo ABS 4 2 2" xfId="4532" xr:uid="{0EEBBE30-E0AF-4F75-A007-F080A490F11C}"/>
    <cellStyle name="_Zoo ABS 4 2 2 2" xfId="4533" xr:uid="{600EFA2A-22F0-4FB1-9798-C296EBA01CD1}"/>
    <cellStyle name="_Zoo ABS 4 2 3" xfId="4534" xr:uid="{47498A79-C92D-488B-8567-C084BF2A35D8}"/>
    <cellStyle name="_Zoo ABS 4 3" xfId="4535" xr:uid="{442A64E9-C12A-42ED-B426-D06FEAF09B29}"/>
    <cellStyle name="_Zoo ABS 4 3 2" xfId="4536" xr:uid="{916063BD-060E-40A5-80AD-3F028C9B2B52}"/>
    <cellStyle name="_Zoo ABS 4 4" xfId="4537" xr:uid="{A1A26146-341C-473D-AEA4-B90F5CDF0D4A}"/>
    <cellStyle name="_Zoo ABS 4_Annexe 7c (2)" xfId="4538" xr:uid="{6341AA96-F17E-4498-BF96-92DD60681411}"/>
    <cellStyle name="_Zoo ABS 4_annexe 7c mise à jour uk" xfId="4539" xr:uid="{706501E5-A9E6-4BC7-8973-95CB5546D785}"/>
    <cellStyle name="_Zz" xfId="4540" xr:uid="{202B9BA0-2C84-475B-A2C7-1AB867CE1721}"/>
    <cellStyle name="~Product" xfId="4541" xr:uid="{DAF90FD0-7D64-4FCE-A47C-558DC3BD9A90}"/>
    <cellStyle name="~Sélectionner" xfId="4542" xr:uid="{28F1A7A8-660F-4A68-A693-842E6710AB60}"/>
    <cellStyle name="~subhead" xfId="4543" xr:uid="{7AC2FACA-4A0F-42E9-9401-1C79D3B127A9}"/>
    <cellStyle name="£ BP" xfId="4544" xr:uid="{A433C374-C689-4854-B163-559BC419B767}"/>
    <cellStyle name="£ BP 2" xfId="4545" xr:uid="{C58D77BB-E5FB-426F-8096-15D7D479B30E}"/>
    <cellStyle name="£ BP 2 2" xfId="4546" xr:uid="{D516AA7D-E794-403F-99D5-EEFEEE2DC5C8}"/>
    <cellStyle name="£ BP 2 2 2" xfId="4547" xr:uid="{C371E72E-92C2-4782-B9AD-FED335A08566}"/>
    <cellStyle name="£ BP 2 3" xfId="4548" xr:uid="{93F46CCD-3604-429C-BD34-5B2ECB068B3C}"/>
    <cellStyle name="£ BP 3" xfId="4549" xr:uid="{EA94F262-376F-46D5-B0EF-D2EC7A5CD7CC}"/>
    <cellStyle name="£ BP 3 2" xfId="4550" xr:uid="{66FAE556-FC35-4A07-B9A6-B023879DDCA7}"/>
    <cellStyle name="£ BP 4" xfId="4551" xr:uid="{EF0C00CE-87F7-41AE-BAF2-EAA8E6DC4DCE}"/>
    <cellStyle name="¥ JY" xfId="4552" xr:uid="{22B65F78-B0F0-440A-B2D2-418DE3E8DE44}"/>
    <cellStyle name="¥ JY 2" xfId="4553" xr:uid="{EC3D7A87-8BE0-4FB1-BA9C-BC12B5C3952F}"/>
    <cellStyle name="¥ JY 2 2" xfId="4554" xr:uid="{04F7CE88-0C26-43BB-9AC1-EAE633494FBD}"/>
    <cellStyle name="¥ JY 2 2 2" xfId="4555" xr:uid="{DB88AF69-BA57-4082-960A-38367C5CE200}"/>
    <cellStyle name="¥ JY 2 3" xfId="4556" xr:uid="{CB91F4BC-3D88-4C9B-B820-4D5DE3D0AFE4}"/>
    <cellStyle name="¥ JY 3" xfId="4557" xr:uid="{64F8EBE1-7BA6-401A-A979-637A43C585F0}"/>
    <cellStyle name="¥ JY 3 2" xfId="4558" xr:uid="{6186DEAA-7DA6-4817-8949-11D954097B7B}"/>
    <cellStyle name="¥ JY 4" xfId="4559" xr:uid="{2C10A5FD-7D17-4DA1-9E46-6CFAF76A0FEA}"/>
    <cellStyle name="=C:\WINNT35\SYSTEM32\COMMAND.COM" xfId="15" xr:uid="{D344C872-B0CF-4E6E-9406-ACBB20F6448A}"/>
    <cellStyle name="=C:\WINNT35\SYSTEM32\COMMAND.COM 2" xfId="4561" xr:uid="{290246BD-57F6-4EB7-A14A-35ED9093B1F3}"/>
    <cellStyle name="=C:\WINNT35\SYSTEM32\COMMAND.COM 2 2" xfId="4562" xr:uid="{53AF0574-D981-4382-A463-F23B049DA79E}"/>
    <cellStyle name="=C:\WINNT35\SYSTEM32\COMMAND.COM 2 2 2" xfId="4563" xr:uid="{C471F491-AD22-4374-8D48-5FA88A210A19}"/>
    <cellStyle name="=C:\WINNT35\SYSTEM32\COMMAND.COM 2 2 3" xfId="4564" xr:uid="{69B6CCE0-BAFA-4EC6-963E-392FA8373E78}"/>
    <cellStyle name="=C:\WINNT35\SYSTEM32\COMMAND.COM 2 3" xfId="4565" xr:uid="{DF63D9BF-5BF4-43DD-8531-DB12F727D229}"/>
    <cellStyle name="=C:\WINNT35\SYSTEM32\COMMAND.COM 3" xfId="4566" xr:uid="{090562CC-5E62-4872-937F-3111AE0B33F5}"/>
    <cellStyle name="=C:\WINNT35\SYSTEM32\COMMAND.COM 3 2" xfId="4567" xr:uid="{80EF2800-093C-406B-A805-E4E52F04FC1D}"/>
    <cellStyle name="=C:\WINNT35\SYSTEM32\COMMAND.COM 4" xfId="4568" xr:uid="{6A0E2AA0-7174-4CEA-AAA7-F14982E1962C}"/>
    <cellStyle name="=C:\WINNT35\SYSTEM32\COMMAND.COM 5" xfId="4560" xr:uid="{2F425C50-BD07-479F-8308-422AF763C926}"/>
    <cellStyle name="=C:\WINNT35\SYSTEM32\COMMAND.COM_Cadrage conso" xfId="4569" xr:uid="{3DF7B392-7C78-46BA-AD3B-50CA6D36835C}"/>
    <cellStyle name="•W€_NewOriginal100" xfId="4570" xr:uid="{1C85D9BA-4CA5-42CE-A062-7C5FC40E06BE}"/>
    <cellStyle name="0" xfId="4571" xr:uid="{7867867D-AB56-4C50-815B-F4CBDC5FFED2}"/>
    <cellStyle name="0,0" xfId="4572" xr:uid="{457A4E50-0916-4EB1-AD7B-48D93A90BA3E}"/>
    <cellStyle name="0,0 2" xfId="4573" xr:uid="{52EAA989-B783-4D45-B0CF-378A2B2DC4D9}"/>
    <cellStyle name="0,0 F" xfId="4574" xr:uid="{2AC12F5E-7F68-440C-BE0B-7B8512A58BC8}"/>
    <cellStyle name="0,0 F 2" xfId="4575" xr:uid="{188819A5-7589-4B35-8947-50F2AB6B694C}"/>
    <cellStyle name="0,0 F_~0950885" xfId="4576" xr:uid="{BBA5676B-B32D-409D-8FF5-67B5AD371662}"/>
    <cellStyle name="0,0%" xfId="4577" xr:uid="{A47E8099-CC60-469F-A565-04F6661CFEC0}"/>
    <cellStyle name="0,0% 2" xfId="4578" xr:uid="{C9BF0B77-A0F6-435F-BA5B-753BCBE28D33}"/>
    <cellStyle name="0,0%_~0950885" xfId="4579" xr:uid="{A3BE14AD-A52D-45D7-A2D8-0E707B2544DF}"/>
    <cellStyle name="0,0_~0950885" xfId="4580" xr:uid="{A9D6396C-33FD-4C2F-8B57-4CB4CBE00730}"/>
    <cellStyle name="0,00x" xfId="4581" xr:uid="{41ED0D5B-0DD8-4655-B43D-2700E343EBE6}"/>
    <cellStyle name="0,00x 2" xfId="4582" xr:uid="{49CD71C0-7514-4BBD-9414-828AD4F58B1F}"/>
    <cellStyle name="0,00x_~0950885" xfId="4583" xr:uid="{7281BA4C-3387-432C-9D09-D2DED7215CA1}"/>
    <cellStyle name="0,0x" xfId="4584" xr:uid="{450DD619-EFFA-4874-88FA-E45C19E07170}"/>
    <cellStyle name="0,0x 2" xfId="4585" xr:uid="{CD9529DA-0AB4-454C-890A-1510F0B5870E}"/>
    <cellStyle name="0,0x_~0950885" xfId="4586" xr:uid="{4A27EB26-F903-4152-A29A-30282D408527}"/>
    <cellStyle name="0.00x" xfId="4587" xr:uid="{CFC1D46D-397D-455B-B0B1-1B806AE4793E}"/>
    <cellStyle name="0.00x 2" xfId="4588" xr:uid="{40298C8F-7167-4411-9931-2728EC6F4F3F}"/>
    <cellStyle name="0.00x_~0950885" xfId="4589" xr:uid="{9F409209-FB2C-477E-9B7B-61D352DA83A9}"/>
    <cellStyle name="0.0x" xfId="4590" xr:uid="{C8E73E2F-7059-42AD-910C-58A01948C4D6}"/>
    <cellStyle name="0.0x 2" xfId="4591" xr:uid="{B38BC794-F23B-483C-89B1-644A14B873CF}"/>
    <cellStyle name="0.0x_~0950885" xfId="4592" xr:uid="{86D1A3E9-B3F8-461D-8944-B71B12DE0FE5}"/>
    <cellStyle name="000" xfId="4593" xr:uid="{D82EF656-153E-4D21-B509-C8DF989D395A}"/>
    <cellStyle name="000 2" xfId="4594" xr:uid="{2837C662-4829-40F0-90B8-B21BEF80AAC8}"/>
    <cellStyle name="000 MF" xfId="4595" xr:uid="{79D607C0-A528-4F3D-9019-A2A97275F677}"/>
    <cellStyle name="000 MF 2" xfId="4596" xr:uid="{65E76623-CBB4-4667-88A8-735F0408B5BE}"/>
    <cellStyle name="000 MF_~0950885" xfId="4597" xr:uid="{C02D43A0-F743-4E6F-9288-5EEBA6FCD9F7}"/>
    <cellStyle name="000,0" xfId="4598" xr:uid="{EA3FEC28-86BA-499D-9100-70AD06EBE6D7}"/>
    <cellStyle name="000,0 2" xfId="4599" xr:uid="{E63A723E-5401-4F10-B5ED-B62122FB4A19}"/>
    <cellStyle name="000,0_~0950885" xfId="4600" xr:uid="{763760C6-2A81-4B6C-99A1-B7AE1F196827}"/>
    <cellStyle name="000_~0950885" xfId="4601" xr:uid="{40835BF9-A74A-4724-845B-A26432F00A4E}"/>
    <cellStyle name="002" xfId="4602" xr:uid="{996652C2-25C0-4E52-ACC4-716DCC61FDFB}"/>
    <cellStyle name="1 000 K?_laroux" xfId="4603" xr:uid="{412FF8A5-1654-4172-98CA-9D3AACE998E6}"/>
    <cellStyle name="1 000 Kc_laroux" xfId="4604" xr:uid="{8142E1B3-1ED5-44E8-88F5-4E040EEDC686}"/>
    <cellStyle name="1 000 Kč_laroux" xfId="4605" xr:uid="{B1527F75-E205-4ED2-92E5-2C75CEF15289}"/>
    <cellStyle name="1 000 Kc_laroux_Accueil" xfId="4606" xr:uid="{B8CF9B9A-2E38-422E-ACC9-8C7CB82848F5}"/>
    <cellStyle name="1 000 Kč_laroux_Accueil" xfId="4607" xr:uid="{ECECDBA8-D3E4-41C3-A4DC-FAB8CB212D6A}"/>
    <cellStyle name="1 000 Kc_laroux_Accueil 2" xfId="4608" xr:uid="{C0C827BB-ADFC-4329-B10D-5B20F285DA86}"/>
    <cellStyle name="1 000 Kč_laroux_Accueil 2" xfId="4609" xr:uid="{B38E4A6E-51D0-4D5B-8790-55DFE196CD84}"/>
    <cellStyle name="1 000 Kc_laroux_Base Interim 2002" xfId="4610" xr:uid="{7AA56E3D-4A49-4740-890C-10BE8554CCB4}"/>
    <cellStyle name="1 000 Kč_laroux_Base Interim 2002" xfId="4611" xr:uid="{BB8A8720-03C4-4C2C-B7F2-DD5F3139D97A}"/>
    <cellStyle name="1 000 Kc_laroux_Base Interim 2002 2" xfId="4612" xr:uid="{DC96564A-E495-4781-B291-5199BDD6B37A}"/>
    <cellStyle name="1 000 Kč_laroux_Base Interim 2002 2" xfId="4613" xr:uid="{2D49A10E-B595-472B-92BD-62F1F174B0BC}"/>
    <cellStyle name="1 000 Kc_laroux_classeur1" xfId="4614" xr:uid="{0BDD3AE9-9466-4AD4-ACD6-CD5E8A6D2A23}"/>
    <cellStyle name="1 000 Kč_laroux_classeur1" xfId="4615" xr:uid="{EE8780D9-34AD-4F4F-BB33-DC1CF38DDA80}"/>
    <cellStyle name="1 000 Kc_laroux_classeur1 2" xfId="4616" xr:uid="{B04359EF-97E0-4F3B-AFC4-7F525B85830C}"/>
    <cellStyle name="1 000 Kč_laroux_classeur1 2" xfId="4617" xr:uid="{93DE6582-633F-49A6-9788-F7F97F62EE7D}"/>
    <cellStyle name="1 000 Kc_laroux_DSS segments (hors EI)" xfId="4618" xr:uid="{519E7062-B7A7-43A9-B1B9-6EEA757EAC46}"/>
    <cellStyle name="1 000 Kč_laroux_DSS segments (hors EI)" xfId="4619" xr:uid="{B8B19861-46D9-4DCF-95BA-7659DA59A7F9}"/>
    <cellStyle name="1 000 Kc_laroux_DSS segments (hors EI) 2" xfId="4620" xr:uid="{C9F372F1-437F-474C-BBD9-8C1267317BFC}"/>
    <cellStyle name="1 000 Kč_laroux_DSS segments (hors EI) 2" xfId="4621" xr:uid="{19499FDA-6204-4D2A-AF87-AE081C7C7262}"/>
    <cellStyle name="1 000 Kc_laroux_Effectifs Repart" xfId="4622" xr:uid="{A9F6504B-7E29-4B90-8CC6-6ECF5CE3BEDC}"/>
    <cellStyle name="1 000 Kč_laroux_Effectifs Repart" xfId="4623" xr:uid="{85694BA2-F286-42EA-B9BB-E0584625020C}"/>
    <cellStyle name="1 000 Kc_laroux_Effectifs Repart 2" xfId="4624" xr:uid="{37CB02AC-9D76-4C8D-82C4-66CC6E21EC99}"/>
    <cellStyle name="1 000 Kč_laroux_Effectifs Repart 2" xfId="4625" xr:uid="{7D6733D1-BAD6-4CA5-B143-22D185C77358}"/>
    <cellStyle name="1 000 Kc_laroux_Effectifs Totaux" xfId="4626" xr:uid="{6796D63E-E562-4EAF-87BC-1E1E1A1BC563}"/>
    <cellStyle name="1 000 Kč_laroux_Effectifs Totaux" xfId="4627" xr:uid="{1CFF2343-F54C-4BC4-9121-928DE3B531EE}"/>
    <cellStyle name="1 000 Kc_laroux_Effectifs Totaux 2" xfId="4628" xr:uid="{7BDD5AC5-725B-4181-B15E-A88349592455}"/>
    <cellStyle name="1 000 Kč_laroux_Effectifs Totaux 2" xfId="4629" xr:uid="{2E3F48D7-7138-4A6C-ADBD-C7938DB9497A}"/>
    <cellStyle name="1 000 Kc_laroux_IMR January" xfId="4630" xr:uid="{953EF176-4F9D-4F6D-8D86-07AE800DF7AE}"/>
    <cellStyle name="1 000 Kč_laroux_IMR January" xfId="4631" xr:uid="{BEEBB218-7DC5-4703-9248-799FE90927FF}"/>
    <cellStyle name="1 000 Kc_laroux_IMR January 2" xfId="4632" xr:uid="{B5D9190E-2880-463F-B384-A4C11FDFBBD1}"/>
    <cellStyle name="1 000 Kč_laroux_IMR January 2" xfId="4633" xr:uid="{51CE4933-B2A6-41B1-8E06-C72C36419CE7}"/>
    <cellStyle name="1 000 Kc_laroux_Interim" xfId="4634" xr:uid="{3874B142-4CF2-4128-BFE0-D119DC468FAD}"/>
    <cellStyle name="1 000 Kč_laroux_Interim" xfId="4635" xr:uid="{E270AD32-16CA-4F08-B0D0-2517C611F855}"/>
    <cellStyle name="1 000 Kc_laroux_Interim 2" xfId="4636" xr:uid="{0F7A9150-2838-4979-AD7C-066E270342E9}"/>
    <cellStyle name="1 000 Kč_laroux_Interim 2" xfId="4637" xr:uid="{A73EB5F7-C7F6-4078-ACA0-AEE7CE684F3D}"/>
    <cellStyle name="1 000 Kc_laroux_Interim_1" xfId="4638" xr:uid="{6ADF1B7E-0910-4BE1-811F-0F3797C24E4C}"/>
    <cellStyle name="1 000 Kč_laroux_Interim_1" xfId="4639" xr:uid="{F1BF0894-226E-489E-BB52-90298BCFFBDD}"/>
    <cellStyle name="1 000 Kc_laroux_Interim_1 2" xfId="4640" xr:uid="{82D93336-158C-460E-9DB5-987CED86E138}"/>
    <cellStyle name="1 000 Kč_laroux_Interim_1 2" xfId="4641" xr:uid="{830B4851-BFF8-4678-A700-A1B492B7B345}"/>
    <cellStyle name="1 000 Kc_laroux_Italie_AdE_06T1 Cardif SV RD" xfId="4642" xr:uid="{5E0C04E8-1936-4326-A8BA-3E05D343A1C5}"/>
    <cellStyle name="1 000 Kč_laroux_Italie_AdE_06T1 Cardif SV RD" xfId="4643" xr:uid="{8742B5F8-893F-4C2B-84F3-CD1F88BCBC71}"/>
    <cellStyle name="1 000 Kc_laroux_phases comparées" xfId="4644" xr:uid="{E383B84A-CDEA-426D-AD9A-9A0FBAB17E59}"/>
    <cellStyle name="1 000 Kč_laroux_phases comparées" xfId="4645" xr:uid="{5C64F60E-EFC9-4A3D-9098-CC541BA62E8E}"/>
    <cellStyle name="1 000 Kc_laroux_phases comparées 2" xfId="4646" xr:uid="{18366D8C-0C79-458C-89AB-08233AB7C452}"/>
    <cellStyle name="1 000 Kč_laroux_phases comparées 2" xfId="4647" xr:uid="{A5417596-C402-4BE7-9B03-EA7E11A2131A}"/>
    <cellStyle name="1 000 Kc_laroux_Planilla de Trabajo J-10_VIDA" xfId="4648" xr:uid="{DF0E2AE5-BC7F-4FF1-8F98-ECC08005629D}"/>
    <cellStyle name="1 000 Kč_laroux_Planilla de Trabajo J-10_VIDA" xfId="4649" xr:uid="{3745B146-0B19-43B5-986E-BF13C08B38F2}"/>
    <cellStyle name="1 000 Kc_laroux_Planilla de Trabajo J-10_VIDA 2" xfId="4650" xr:uid="{44BEC5D4-0F26-480F-8CDE-93E8A8902CA2}"/>
    <cellStyle name="1 000 Kč_laroux_Planilla de Trabajo J-10_VIDA 2" xfId="4651" xr:uid="{B14B07E1-7538-4CCA-BD06-6B018C72A5BB}"/>
    <cellStyle name="1 000 Kc_laroux_PPNA Banca Sella Mutui Vita 06T2" xfId="4652" xr:uid="{CC8921DD-F82D-467D-8EC6-E356E82B094B}"/>
    <cellStyle name="1 000 Kč_laroux_PPNA Banca Sella Mutui Vita 06T2" xfId="4653" xr:uid="{F988A78E-369B-44D2-A129-7C29B9A02F58}"/>
    <cellStyle name="1 000 Kc_laroux_PPNA ucb 06T1" xfId="4654" xr:uid="{E166D149-045E-4C52-BDE0-4CFAFF9985B7}"/>
    <cellStyle name="1 000 Kč_laroux_PPNA ucb 06T1" xfId="4655" xr:uid="{F68C5BB1-F4F9-4D18-878A-9030FBCAFFE4}"/>
    <cellStyle name="1 000 Kc_laroux_referentiel" xfId="4656" xr:uid="{BB1AFAF3-1E73-4B05-ABEA-E654A7D14CDC}"/>
    <cellStyle name="1 000 Kč_laroux_referentiel" xfId="4657" xr:uid="{CD18C5F1-C88D-4673-8BEC-3A00B52DE524}"/>
    <cellStyle name="1 000 Kc_laroux_referentiel 2" xfId="4658" xr:uid="{5C967B72-3769-49BA-B90D-470C2B8B2D42}"/>
    <cellStyle name="1 000 Kč_laroux_referentiel 2" xfId="4659" xr:uid="{94D314C9-5A15-4DB3-91D5-F6D4F3475E92}"/>
    <cellStyle name="1 000 Kc_laroux_Régies" xfId="4660" xr:uid="{6A490C4F-2A7A-44AD-9509-0139015BF321}"/>
    <cellStyle name="1 000 Kč_laroux_Régies" xfId="4661" xr:uid="{A32F128B-37BA-42A0-B783-E84DEDFEC470}"/>
    <cellStyle name="1 000 Kc_laroux_Régies 2" xfId="4662" xr:uid="{266C10AD-E1CD-45A0-A7FC-52260FFA8EFD}"/>
    <cellStyle name="1 000 Kč_laroux_Régies 2" xfId="4663" xr:uid="{181CC14C-B379-400E-9EC6-BE66BAA3B472}"/>
    <cellStyle name="1 000 Kc_laroux_Restitution OCEA Arrêté BNPP 03-06 segments" xfId="4664" xr:uid="{179AFD3A-C058-4424-BBD0-AD360D2FE8AD}"/>
    <cellStyle name="1 000 Kč_laroux_Restitution OCEA Arrêté BNPP 03-06 segments" xfId="4665" xr:uid="{3DA4C729-8ADF-4783-B0DC-605E2B5D269F}"/>
    <cellStyle name="1 000 Kc_laroux_Restitution OCEA Arrêté BNPP 03-06 segments 2" xfId="4666" xr:uid="{1447E783-29A7-43CE-9DE5-8280FD2AEFCB}"/>
    <cellStyle name="1 000 Kč_laroux_Restitution OCEA Arrêté BNPP 03-06 segments 2" xfId="4667" xr:uid="{FB23BBA5-10B3-498A-9B4F-95CE0D7AA350}"/>
    <cellStyle name="1 000 Kc_laroux_restitution OCEA Arrêté BNPP 06-06" xfId="4668" xr:uid="{DAFF3852-F096-46A4-83AE-CC53B9D86B8D}"/>
    <cellStyle name="1 000 Kč_laroux_restitution OCEA Arrêté BNPP 06-06" xfId="4669" xr:uid="{5B2F9B2F-EC8C-45FC-B531-CE3BE8B4F4AE}"/>
    <cellStyle name="1 000 Kc_laroux_restitution OCEA Arrêté BNPP 06-06 2" xfId="4670" xr:uid="{6891BBAD-0DB8-4386-B278-BA13FE2E3EF3}"/>
    <cellStyle name="1 000 Kč_laroux_restitution OCEA Arrêté BNPP 06-06 2" xfId="4671" xr:uid="{9386A601-3795-4245-BD6B-5C65AF3CD1F5}"/>
    <cellStyle name="1 000 Kc_laroux_restitution OCEA Arrêté BNPP 06-07 cadrage" xfId="4672" xr:uid="{EEEECC49-C771-460B-8F78-A639457A5B9B}"/>
    <cellStyle name="1 000 Kč_laroux_restitution OCEA Arrêté BNPP 06-07 cadrage" xfId="4673" xr:uid="{B6B727B9-FCE3-42B7-8DA2-3F30F042C765}"/>
    <cellStyle name="1 000 Kc_laroux_restitution OCEA Arrêté BNPP 06-07 cadrage 2" xfId="4674" xr:uid="{4AC7557F-7AEF-45C1-96B4-EB4B1B96D277}"/>
    <cellStyle name="1 000 Kč_laroux_restitution OCEA Arrêté BNPP 06-07 cadrage 2" xfId="4675" xr:uid="{5DD5DA15-2936-4113-BA3D-EBB6FB09EE34}"/>
    <cellStyle name="1 000 Kc_laroux_restitution OCEA Arrêté BNPP 09-07" xfId="4676" xr:uid="{7565B0B7-AC62-4A1C-9AC3-17656BBE6A1B}"/>
    <cellStyle name="1 000 Kč_laroux_restitution OCEA Arrêté BNPP 09-07" xfId="4677" xr:uid="{17150620-FD22-430A-8BE1-1F1518798CC1}"/>
    <cellStyle name="1 000 Kc_laroux_restitution OCEA Arrêté BNPP 09-07 2" xfId="4678" xr:uid="{25004BBA-3DA4-4B09-A01C-677A89379879}"/>
    <cellStyle name="1 000 Kč_laroux_restitution OCEA Arrêté BNPP 09-07 2" xfId="4679" xr:uid="{B42C7AA3-506B-4B5B-B234-8C1556F0073A}"/>
    <cellStyle name="1 000 Kc_laroux_Restitution OCEA Arrêté BNPP 09-07 économique" xfId="4680" xr:uid="{74C4CAD8-B055-45E0-AF89-B4664F4D9C97}"/>
    <cellStyle name="1 000 Kč_laroux_Restitution OCEA Arrêté BNPP 09-07 économique" xfId="4681" xr:uid="{360D64C5-11F7-4871-B49B-DF33B792A78E}"/>
    <cellStyle name="1 000 Kc_laroux_Restitution OCEA Arrêté BNPP 09-07 économique 2" xfId="4682" xr:uid="{6DB395BA-F7B6-4869-B9B1-571CE442EFF7}"/>
    <cellStyle name="1 000 Kč_laroux_Restitution OCEA Arrêté BNPP 09-07 économique 2" xfId="4683" xr:uid="{22DCA6E2-6B50-4183-B15D-6B1031E8D5F2}"/>
    <cellStyle name="1 000 Kc_laroux_Restitution OCEA Arrêté BNPP 12-07" xfId="4684" xr:uid="{32EBEBFA-F31B-4703-9BF2-BA7143748603}"/>
    <cellStyle name="1 000 Kč_laroux_Restitution OCEA Arrêté BNPP 12-07" xfId="4685" xr:uid="{2478259A-7F27-4AD3-B367-CE556D0190F9}"/>
    <cellStyle name="1 000 Kc_laroux_Restitution OCEA Arrêté BNPP 12-07 2" xfId="4686" xr:uid="{3C3DAFA1-3759-4EFA-B029-51B1E0C0EEB2}"/>
    <cellStyle name="1 000 Kč_laroux_Restitution OCEA Arrêté BNPP 12-07 2" xfId="4687" xr:uid="{25F23E03-62CE-4FD1-874A-C075C5B2606D}"/>
    <cellStyle name="1 000 Kc_laroux_Restitution OCEA Arrêté BNPP 12-07 économique" xfId="4688" xr:uid="{F389FDFB-F86E-460E-B3C1-5CD80108C95F}"/>
    <cellStyle name="1 000 Kč_laroux_Restitution OCEA Arrêté BNPP 12-07 économique" xfId="4689" xr:uid="{261FFEF0-3161-448C-9A31-D49B8DE26226}"/>
    <cellStyle name="1 000 Kc_laroux_Restitution OCEA Arrêté BNPP 12-07 économique 2" xfId="4690" xr:uid="{4DF0E235-85E6-44E1-86D5-7F03A702ADAD}"/>
    <cellStyle name="1 000 Kč_laroux_Restitution OCEA Arrêté BNPP 12-07 économique 2" xfId="4691" xr:uid="{77FBEEC8-2F68-480C-A8B6-7AD36C9CB6F8}"/>
    <cellStyle name="1 000 Kc_laroux_Savings account dec03" xfId="4692" xr:uid="{4A3D9793-30CF-4E49-9333-AE05A18BF2C2}"/>
    <cellStyle name="1 000 Kč_laroux_Savings account dec03" xfId="4693" xr:uid="{BFB37483-A665-439D-A44C-18DB68F1B938}"/>
    <cellStyle name="1 000 Kc_laroux_Sintesi Prev Cardif Spa_def_corretta" xfId="4694" xr:uid="{E08AF7E7-D9F0-4534-B20C-739A327DB605}"/>
    <cellStyle name="1 000 Kč_laroux_Sintesi Prev Cardif Spa_def_corretta" xfId="4695" xr:uid="{C5E8323E-2D4A-4F54-9BD8-7DB3B059E65A}"/>
    <cellStyle name="1 000 Kc_laroux_Suivi Mensuel des Effectifs" xfId="4696" xr:uid="{7496EACA-2D3D-4BD6-9396-A92C89437A48}"/>
    <cellStyle name="1 000 Kč_laroux_Suivi Mensuel des Effectifs" xfId="4697" xr:uid="{E469D5B9-E1E0-43D3-BA0D-1DC304D26F43}"/>
    <cellStyle name="1 000 Kc_laroux_Suivi Mensuel des Effectifs 2" xfId="4698" xr:uid="{2A68AC55-8396-4185-A43F-F38A783E60D4}"/>
    <cellStyle name="1 000 Kč_laroux_Suivi Mensuel des Effectifs 2" xfId="4699" xr:uid="{7818CEF1-BADE-48DB-8D0B-10E69D793A6B}"/>
    <cellStyle name="1 000 Kc_laroux_TCD Alimentation commentaires" xfId="4700" xr:uid="{D8EC13B8-F4B3-442B-8056-441BEC9DF37D}"/>
    <cellStyle name="1 000 Kč_laroux_TCD Alimentation commentaires" xfId="4701" xr:uid="{8B61764A-9D23-4E93-AF4E-1927862D87F7}"/>
    <cellStyle name="1 000 Kc_laroux_TCD Alimentation commentaires 2" xfId="4702" xr:uid="{DEC41197-03D3-43B4-82E6-93DCB0B42434}"/>
    <cellStyle name="1 000 Kč_laroux_TCD Alimentation commentaires 2" xfId="4703" xr:uid="{E120D0B4-F431-4063-8E9A-D4E32DFF3024}"/>
    <cellStyle name="1 000 Kc_laroux_TCD Analyse libre" xfId="4704" xr:uid="{FD0259E1-AAAC-424D-850D-7742C5EA84D0}"/>
    <cellStyle name="1 000 Kč_laroux_TCD Analyse libre (2)" xfId="4705" xr:uid="{95B3CF87-8559-4E6D-B17F-6CDEDA477034}"/>
    <cellStyle name="1 000 Kc_laroux_TCD Analyse libre 2" xfId="4706" xr:uid="{963A3187-7657-4AA4-9C27-89B0DA79EB34}"/>
    <cellStyle name="1 000 Kč_laroux_Technique Taïwan RD" xfId="4707" xr:uid="{1AE30E5B-3963-4A56-B0CA-B2D391993C2C}"/>
    <cellStyle name="1 000 Kc_laroux_Technique Taïwan vie" xfId="4708" xr:uid="{6192E663-56F8-4A70-8F9B-9E28C9CF1B20}"/>
    <cellStyle name="1 000 Kč_laroux_Technique Taïwan vie" xfId="4709" xr:uid="{B3FCC1FF-16FD-41E0-867A-88003B3FF56A}"/>
    <cellStyle name="1 000 Kc_laroux_Technique Taïwan vie 2" xfId="4710" xr:uid="{B89A316D-4361-46DF-BF98-CC0B8239A87C}"/>
    <cellStyle name="1 000 Kč_laroux_Technique Taïwan vie 2" xfId="4711" xr:uid="{F1B5E35D-9881-430B-A0EA-ED314E62B75D}"/>
    <cellStyle name="1 000 Kc_laroux_UCB 5212 06T1" xfId="4712" xr:uid="{E23A9DE3-DEAD-45E2-B242-46EB990E5E14}"/>
    <cellStyle name="1 000 Kč_laroux_UCB 5212 06T1" xfId="4713" xr:uid="{9F320192-9A7C-4B5D-B9F1-1BDCDC3EE98F}"/>
    <cellStyle name="1 000 Kc_laroux_UCB 5212 06T2" xfId="4714" xr:uid="{3643878E-1D99-430E-B723-6379572C9854}"/>
    <cellStyle name="1 000 Kč_laroux_UCB 5212 06T2" xfId="4715" xr:uid="{343790E9-4EE8-4892-A65C-E2C2861D0E07}"/>
    <cellStyle name="1 000 Kc_laroux_wksFreeAnalysis" xfId="4716" xr:uid="{4FD61154-1514-4B74-93FD-EF17B2FF1FF2}"/>
    <cellStyle name="1/1/94" xfId="4717" xr:uid="{9E3BBFAF-CA14-48B6-9603-313EFAD7F703}"/>
    <cellStyle name="1/1/94 2" xfId="4718" xr:uid="{C8137C03-9C81-4EB9-9E1A-345279EB2BA7}"/>
    <cellStyle name="1/1/94 2 2" xfId="4719" xr:uid="{05488482-BF05-4455-94E8-DF67405AF8CF}"/>
    <cellStyle name="1/1/94 2 2 2" xfId="4720" xr:uid="{EB6E9A5F-0004-49A6-85C9-8781475DD503}"/>
    <cellStyle name="1/1/94 2 3" xfId="4721" xr:uid="{F96E7FDF-782A-4928-8799-4063EB4418DE}"/>
    <cellStyle name="1/1/94 2_CONFIGURATION" xfId="4722" xr:uid="{846D1B7A-1BAB-433F-8945-9E17E03D204F}"/>
    <cellStyle name="1/1/94 3" xfId="4723" xr:uid="{2673FD78-1C39-43A1-AA48-6115AC6DABA2}"/>
    <cellStyle name="1/1/94 4" xfId="4724" xr:uid="{4640EDD9-B957-40DD-8154-9E47842F4260}"/>
    <cellStyle name="1/1/94 5" xfId="4725" xr:uid="{DE88AA36-1C86-494C-86EB-EC5BE1E1D909}"/>
    <cellStyle name="1/1/94_~0950885" xfId="4726" xr:uid="{C870D136-D33F-4B43-86DA-B11B7A4CA151}"/>
    <cellStyle name="1994" xfId="4727" xr:uid="{D2520A89-18FE-48C2-864D-C5823DEE7439}"/>
    <cellStyle name="1994 2" xfId="4728" xr:uid="{EE28B533-632E-4073-8AC9-AEC56D6AB2EA}"/>
    <cellStyle name="1994_~0950885" xfId="4729" xr:uid="{BAEDDEA6-07D8-47F2-8871-589A8ED8B60A}"/>
    <cellStyle name="20 % - Accent1 2" xfId="4730" xr:uid="{37736C24-CB7E-4D96-9FF3-A7AF3AC6E223}"/>
    <cellStyle name="20 % - Accent1 2 2" xfId="4731" xr:uid="{A5881289-E1AE-4FE9-9C20-806A84B239C9}"/>
    <cellStyle name="20 % - Accent1 2 3" xfId="4732" xr:uid="{64961C59-37B2-4038-A909-A51BAC355B10}"/>
    <cellStyle name="20 % - Accent1 2_CONFIGURATION" xfId="4733" xr:uid="{525C9CF6-3B36-4E67-A0A7-1AAC107720C5}"/>
    <cellStyle name="20 % - Accent1 3" xfId="4734" xr:uid="{9893496B-3F50-46F1-A657-1CAE42FA23FA}"/>
    <cellStyle name="20 % - Accent1 4" xfId="4735" xr:uid="{7FC8E724-9F8C-466B-87C4-BC4FE4FF1D63}"/>
    <cellStyle name="20 % - Accent2 2" xfId="4736" xr:uid="{563AFE6F-B217-4676-B5C2-EA7F2F909BED}"/>
    <cellStyle name="20 % - Accent2 2 2" xfId="4737" xr:uid="{0F5AE24A-0FA3-4C34-9434-E7CD183CAA7B}"/>
    <cellStyle name="20 % - Accent2 2 3" xfId="4738" xr:uid="{2D870A1D-A325-440A-BF22-E576991741C4}"/>
    <cellStyle name="20 % - Accent2 2_CONFIGURATION" xfId="4739" xr:uid="{F9A83E27-C894-41A7-93DA-938158E21C22}"/>
    <cellStyle name="20 % - Accent2 3" xfId="4740" xr:uid="{F7167E04-2C69-4E2C-9AC1-12543E86F8A2}"/>
    <cellStyle name="20 % - Accent2 4" xfId="4741" xr:uid="{0D4B495F-B897-4A79-A81C-9567AEF92C45}"/>
    <cellStyle name="20 % - Accent3 2" xfId="4742" xr:uid="{4CDA2F7F-6C72-48C0-9A01-0B2E6FFB6E7C}"/>
    <cellStyle name="20 % - Accent3 2 2" xfId="4743" xr:uid="{E6718659-BFCD-4C4D-9680-0EC0E34D6CD9}"/>
    <cellStyle name="20 % - Accent3 2 3" xfId="4744" xr:uid="{5C0C67EA-B172-482E-A220-3CDC68737ED2}"/>
    <cellStyle name="20 % - Accent3 2_CONFIGURATION" xfId="4745" xr:uid="{C5442BAE-2502-45F3-9DC2-0695E4605C27}"/>
    <cellStyle name="20 % - Accent3 3" xfId="4746" xr:uid="{BA373706-4B03-4CA0-A1B8-DCF45C980680}"/>
    <cellStyle name="20 % - Accent3 4" xfId="4747" xr:uid="{4172F70B-B161-44C6-8618-3273D7B8B1D7}"/>
    <cellStyle name="20 % - Accent4 2" xfId="4748" xr:uid="{A582CAC2-D9C6-4224-9F76-2490354B778C}"/>
    <cellStyle name="20 % - Accent4 2 2" xfId="4749" xr:uid="{E3492A1A-877A-4430-AB01-2136C7E5D51B}"/>
    <cellStyle name="20 % - Accent4 2 3" xfId="4750" xr:uid="{69554C8D-7199-496A-9A7F-E7752540DB88}"/>
    <cellStyle name="20 % - Accent4 2_CONFIGURATION" xfId="4751" xr:uid="{987B80E9-0938-4E62-B74D-2CDB7C9D6621}"/>
    <cellStyle name="20 % - Accent4 3" xfId="4752" xr:uid="{56672B83-7551-4458-89BC-D3BDD7CC885A}"/>
    <cellStyle name="20 % - Accent4 4" xfId="4753" xr:uid="{F0FB08EA-1CCE-4FBE-8B27-F821CCA56A14}"/>
    <cellStyle name="20 % - Accent5 2" xfId="4754" xr:uid="{42D70C73-442C-40C0-938C-D6A41C41324D}"/>
    <cellStyle name="20 % - Accent5 2 2" xfId="4755" xr:uid="{5460541D-C9A5-466D-A925-879EBF893521}"/>
    <cellStyle name="20 % - Accent5 2 3" xfId="4756" xr:uid="{71FBA348-7242-41D0-B891-CA351989E7A3}"/>
    <cellStyle name="20 % - Accent5 2_CONFIGURATION" xfId="4757" xr:uid="{484107F0-E5DA-4E03-998E-DB39F071652C}"/>
    <cellStyle name="20 % - Accent5 3" xfId="4758" xr:uid="{31144448-A8D2-4D06-AB2D-3604B566E57F}"/>
    <cellStyle name="20 % - Accent6 2" xfId="4759" xr:uid="{38BA7D21-51B7-4CE2-BEBB-DDAD9DB2CAE5}"/>
    <cellStyle name="20 % - Accent6 2 2" xfId="4760" xr:uid="{EA2DDB65-723E-4AE5-A409-AA0183DFD8A7}"/>
    <cellStyle name="20 % - Accent6 2 3" xfId="4761" xr:uid="{C7080216-2AB5-42BD-8E26-5991CF47123C}"/>
    <cellStyle name="20 % - Accent6 2_CONFIGURATION" xfId="4762" xr:uid="{6F3B13AA-DF54-489B-8C45-E1DCD1B1D5CD}"/>
    <cellStyle name="20 % - Accent6 3" xfId="4763" xr:uid="{15B449BA-27CE-4BF8-BA76-53829634D2E6}"/>
    <cellStyle name="20 % - Accent6 4" xfId="4764" xr:uid="{EE5FEA8E-4F9A-48E5-AF7C-0411CDC1FBAF}"/>
    <cellStyle name="20% - 1. jelölőszín" xfId="42" builtinId="30" customBuiltin="1"/>
    <cellStyle name="20% - 1. jelölőszín 2" xfId="15684" xr:uid="{1F5B13EA-95A0-4150-B808-DB0E7E13B3E5}"/>
    <cellStyle name="20% - 1. jelölőszín 3" xfId="15683" xr:uid="{7BAD132F-F93A-4050-AD07-ADAF1A0F5D7B}"/>
    <cellStyle name="20% - 1. jelölőszín 4" xfId="15977" xr:uid="{46B36AEA-4BBA-4192-B120-4AB521D41CAA}"/>
    <cellStyle name="20% - 2. jelölőszín" xfId="45" builtinId="34" customBuiltin="1"/>
    <cellStyle name="20% - 2. jelölőszín 2" xfId="15686" xr:uid="{6FDEF2A2-F5C3-479F-BF13-A8F65C86B5C8}"/>
    <cellStyle name="20% - 2. jelölőszín 3" xfId="15685" xr:uid="{0A1FD448-7516-4F71-B32F-A5B46117DC6B}"/>
    <cellStyle name="20% - 2. jelölőszín 4" xfId="15979" xr:uid="{67227648-920E-4CA6-BFFE-E79100D8B070}"/>
    <cellStyle name="20% - 3. jelölőszín" xfId="48" builtinId="38" customBuiltin="1"/>
    <cellStyle name="20% - 3. jelölőszín 2" xfId="15688" xr:uid="{B621DF8A-4B78-472F-B6E9-E64C08EEBF48}"/>
    <cellStyle name="20% - 3. jelölőszín 3" xfId="15687" xr:uid="{97A2FEEA-A483-4B5F-8B87-09D10100D829}"/>
    <cellStyle name="20% - 3. jelölőszín 4" xfId="15981" xr:uid="{6EF201E3-784E-461F-8388-27CBDA2DE378}"/>
    <cellStyle name="20% - 4. jelölőszín" xfId="51" builtinId="42" customBuiltin="1"/>
    <cellStyle name="20% - 4. jelölőszín 2" xfId="15690" xr:uid="{B26494E8-2FE3-439A-9E49-EC85BB07483A}"/>
    <cellStyle name="20% - 4. jelölőszín 3" xfId="15689" xr:uid="{59EF6BD2-C354-4137-99D5-288286BC4D88}"/>
    <cellStyle name="20% - 4. jelölőszín 4" xfId="15983" xr:uid="{85E5DD9B-B245-4288-8A95-2D36D2BFE9E7}"/>
    <cellStyle name="20% - 5. jelölőszín" xfId="54" builtinId="46" customBuiltin="1"/>
    <cellStyle name="20% - 5. jelölőszín 2" xfId="15692" xr:uid="{78165D8C-DB3C-4677-9DBD-B247414180D8}"/>
    <cellStyle name="20% - 5. jelölőszín 3" xfId="15691" xr:uid="{46B07541-DC6D-4D94-815C-EA8E64C1CB6C}"/>
    <cellStyle name="20% - 5. jelölőszín 4" xfId="15985" xr:uid="{E0B12212-0F7D-43BD-94B2-6D4158158057}"/>
    <cellStyle name="20% - 6. jelölőszín" xfId="57" builtinId="50" customBuiltin="1"/>
    <cellStyle name="20% - 6. jelölőszín 2" xfId="15694" xr:uid="{30CA3D42-C023-4C5F-9F57-B893984FADE3}"/>
    <cellStyle name="20% - 6. jelölőszín 3" xfId="15693" xr:uid="{C3242CFD-B371-437A-AF5B-0B21FFB691C4}"/>
    <cellStyle name="20% - 6. jelölőszín 4" xfId="15987" xr:uid="{3298B0B0-87C9-47F7-A10C-823BFDA6F6E1}"/>
    <cellStyle name="20% - Accent1" xfId="4765" xr:uid="{6F591B83-8969-4F1E-A0BD-D68E1E8111E1}"/>
    <cellStyle name="20% - Accent1 10" xfId="4766" xr:uid="{2F48FBF7-5F67-4637-A1FE-04E87642DFEE}"/>
    <cellStyle name="20% - Accent1 11" xfId="4767" xr:uid="{DF09D267-E0ED-4B09-961A-7755DC4B1763}"/>
    <cellStyle name="20% - Accent1 12" xfId="4768" xr:uid="{2D8C6D42-6397-491B-B98A-2BB002BE43BE}"/>
    <cellStyle name="20% - Accent1 13" xfId="4769" xr:uid="{75260E4B-EDC5-416B-865F-670D3C81EC52}"/>
    <cellStyle name="20% - Accent1 14" xfId="15989" xr:uid="{05EADE72-64A6-4802-9890-9AAF07BB7487}"/>
    <cellStyle name="20% - Accent1 2" xfId="4770" xr:uid="{8244CFBD-9630-47E7-A869-0CECC2FFF3FE}"/>
    <cellStyle name="20% - Accent1 2 2" xfId="4771" xr:uid="{B0365410-BF95-4712-B565-4780E25E991A}"/>
    <cellStyle name="20% - Accent1 2 3" xfId="4772" xr:uid="{A4283BA8-F897-4301-A173-B8153B8F17B4}"/>
    <cellStyle name="20% - Accent1 2 4" xfId="15695" xr:uid="{3CA3B7D0-1F5F-4059-9B03-747B7800185C}"/>
    <cellStyle name="20% - Accent1 3" xfId="4773" xr:uid="{51DC8E01-1E15-4635-9FAF-ABDB33F38261}"/>
    <cellStyle name="20% - Accent1 3 2" xfId="4774" xr:uid="{6280F995-ED67-45B8-8D76-EE4DE2668E96}"/>
    <cellStyle name="20% - Accent1 3 3" xfId="4775" xr:uid="{67CAF345-9CB7-4884-99FD-ABEC9967F111}"/>
    <cellStyle name="20% - Accent1 4" xfId="4776" xr:uid="{65ACF8CF-0CEF-4C84-82E6-B25E1155A24A}"/>
    <cellStyle name="20% - Accent1 4 2" xfId="4777" xr:uid="{1A49F881-40B7-47CD-8965-4B79659310AA}"/>
    <cellStyle name="20% - Accent1 4 3" xfId="4778" xr:uid="{1622C4B2-E304-4F76-8C47-83186EA5D936}"/>
    <cellStyle name="20% - Accent1 5" xfId="4779" xr:uid="{AD97CEEC-436D-440E-8099-FF7E520D9C1F}"/>
    <cellStyle name="20% - Accent1 6" xfId="4780" xr:uid="{06E33D58-3F1F-4893-851B-C1943CE4F718}"/>
    <cellStyle name="20% - Accent1 7" xfId="4781" xr:uid="{785657E1-BA4D-4AEC-B7AD-B2D358BB6ACE}"/>
    <cellStyle name="20% - Accent1 8" xfId="4782" xr:uid="{59947F42-4A3A-46E4-BE0E-C51D3A2E91F2}"/>
    <cellStyle name="20% - Accent1 9" xfId="4783" xr:uid="{5F3EA220-E278-4949-9671-A2F36F8A96B0}"/>
    <cellStyle name="20% - Accent1_45647 - Annexe 6a au 31 03 2011 v2" xfId="4784" xr:uid="{1F48B5F9-B01F-4F50-8083-D78422FBF7BE}"/>
    <cellStyle name="20% - Accent2" xfId="4785" xr:uid="{D9C5079E-9A1A-407B-B803-8283EE7A57B1}"/>
    <cellStyle name="20% - Accent2 10" xfId="4786" xr:uid="{8BE3083E-18A6-4E92-842D-3BE1A540FDCB}"/>
    <cellStyle name="20% - Accent2 11" xfId="4787" xr:uid="{318A2FA6-229C-4648-9836-16E007609EB3}"/>
    <cellStyle name="20% - Accent2 12" xfId="4788" xr:uid="{CE4A61AF-5C6E-4510-A5DD-E3CA303B2FAD}"/>
    <cellStyle name="20% - Accent2 13" xfId="4789" xr:uid="{18B97C92-6EFF-47E9-9AB0-C72336E88E6E}"/>
    <cellStyle name="20% - Accent2 14" xfId="15990" xr:uid="{644F3FAC-B041-4D6F-A12E-67FF72303AF6}"/>
    <cellStyle name="20% - Accent2 2" xfId="4790" xr:uid="{446D99D4-9E84-4FDC-9CCC-D4B371D873E7}"/>
    <cellStyle name="20% - Accent2 2 2" xfId="4791" xr:uid="{05A1033C-29F1-423C-AA4A-E933A4A253DA}"/>
    <cellStyle name="20% - Accent2 2 3" xfId="4792" xr:uid="{00B09777-839C-48A2-83EE-C4C022A85836}"/>
    <cellStyle name="20% - Accent2 2 4" xfId="15696" xr:uid="{1135849B-5139-4F9A-A6E9-5775E6E9D200}"/>
    <cellStyle name="20% - Accent2 3" xfId="4793" xr:uid="{460E0C65-7FD7-4BBA-9C05-7A33432018BD}"/>
    <cellStyle name="20% - Accent2 3 2" xfId="4794" xr:uid="{C13CD734-C878-40F1-8F70-B5BCE2FE7709}"/>
    <cellStyle name="20% - Accent2 3 3" xfId="4795" xr:uid="{B74ED43A-A7F7-4E9D-B46F-3EEFF2117F6D}"/>
    <cellStyle name="20% - Accent2 4" xfId="4796" xr:uid="{EB2B4B54-5A74-4CE4-BAB0-69AC97CB6DDA}"/>
    <cellStyle name="20% - Accent2 4 2" xfId="4797" xr:uid="{479C17CD-5567-413B-9EF2-08CBB3B8197B}"/>
    <cellStyle name="20% - Accent2 4 3" xfId="4798" xr:uid="{8471AB79-4962-4107-BF3C-03FFA07C3EC2}"/>
    <cellStyle name="20% - Accent2 5" xfId="4799" xr:uid="{F0FE252D-D910-43AB-9070-326419A44CAF}"/>
    <cellStyle name="20% - Accent2 6" xfId="4800" xr:uid="{DAAE3A5D-FA6C-46F8-A546-F8C104D50373}"/>
    <cellStyle name="20% - Accent2 7" xfId="4801" xr:uid="{4B644644-10B3-47B8-841F-7CF4DBDFEB4D}"/>
    <cellStyle name="20% - Accent2 8" xfId="4802" xr:uid="{7CC7A445-AB44-42E4-8697-A353556A6524}"/>
    <cellStyle name="20% - Accent2 9" xfId="4803" xr:uid="{7CB054D7-3435-4FF4-BC48-F5482A82B688}"/>
    <cellStyle name="20% - Accent2_45647 - Annexe 6a au 31 03 2011 v2" xfId="4804" xr:uid="{B6C60AD9-A9E6-42EB-854D-021B8401A42E}"/>
    <cellStyle name="20% - Accent3" xfId="4805" xr:uid="{7A147F66-62D9-4019-82CB-21123E8593E1}"/>
    <cellStyle name="20% - Accent3 10" xfId="4806" xr:uid="{E762973D-9DC1-4D17-8327-187B5BB86F24}"/>
    <cellStyle name="20% - Accent3 11" xfId="4807" xr:uid="{DC064012-81A3-454A-BA00-582241A43903}"/>
    <cellStyle name="20% - Accent3 12" xfId="4808" xr:uid="{DBB55D2F-D6E0-4BF4-A203-6BC29DEA4AEF}"/>
    <cellStyle name="20% - Accent3 13" xfId="4809" xr:uid="{9000CB48-9885-45CF-BE22-C05D43E96349}"/>
    <cellStyle name="20% - Accent3 14" xfId="15991" xr:uid="{83BA0693-E763-4F65-A42C-7442E1C0B048}"/>
    <cellStyle name="20% - Accent3 2" xfId="4810" xr:uid="{82533BD2-72CE-4421-9A28-633B20F42526}"/>
    <cellStyle name="20% - Accent3 2 2" xfId="4811" xr:uid="{69CFC68D-0F17-417C-96AC-91C0A047DFCF}"/>
    <cellStyle name="20% - Accent3 2 3" xfId="4812" xr:uid="{A24A1987-7995-4AF3-8758-FE682D143E65}"/>
    <cellStyle name="20% - Accent3 2 4" xfId="15697" xr:uid="{75AB4AA1-A7D8-4397-8D21-0CA848D8F8C2}"/>
    <cellStyle name="20% - Accent3 3" xfId="4813" xr:uid="{A3357380-6657-4595-BBB6-65980A171698}"/>
    <cellStyle name="20% - Accent3 3 2" xfId="4814" xr:uid="{946448CC-1D62-4EC4-B13A-1C6162266D78}"/>
    <cellStyle name="20% - Accent3 3 3" xfId="4815" xr:uid="{C728FF79-D9C9-49BD-BF9F-CA53078D66E4}"/>
    <cellStyle name="20% - Accent3 4" xfId="4816" xr:uid="{B83B96B2-2404-439B-A261-F1CD50E526FF}"/>
    <cellStyle name="20% - Accent3 4 2" xfId="4817" xr:uid="{A42A4327-74A5-4165-8EB2-AB6CE93A8948}"/>
    <cellStyle name="20% - Accent3 4 3" xfId="4818" xr:uid="{B00614CA-8611-4EF1-AF3C-9EC1B4826539}"/>
    <cellStyle name="20% - Accent3 5" xfId="4819" xr:uid="{D1647A3C-C1FA-45ED-9F13-242E0433A0EA}"/>
    <cellStyle name="20% - Accent3 6" xfId="4820" xr:uid="{2CD3109E-E8ED-4A29-858F-30C818DE6949}"/>
    <cellStyle name="20% - Accent3 7" xfId="4821" xr:uid="{C544F48B-853E-4B9B-B479-5EF13C2071C2}"/>
    <cellStyle name="20% - Accent3 8" xfId="4822" xr:uid="{870EAD51-167B-425A-AFD9-81EDD2CDFAD0}"/>
    <cellStyle name="20% - Accent3 9" xfId="4823" xr:uid="{A8E1A6E3-4383-4529-BC57-CA7B00B3F20B}"/>
    <cellStyle name="20% - Accent3_45647 - Annexe 6a au 31 03 2011 v2" xfId="4824" xr:uid="{7940AA26-125B-4F32-9A94-33F069066830}"/>
    <cellStyle name="20% - Accent4" xfId="4825" xr:uid="{FE4AB450-43FF-48FB-B32C-A6BA6A7F50E1}"/>
    <cellStyle name="20% - Accent4 10" xfId="4826" xr:uid="{2B7E39BC-50D8-44B9-B442-8EC3E0B656BF}"/>
    <cellStyle name="20% - Accent4 11" xfId="4827" xr:uid="{7D17F73E-F509-47DB-9700-C6DDB5E865B6}"/>
    <cellStyle name="20% - Accent4 12" xfId="4828" xr:uid="{AB93E86E-CA11-4841-B786-9CC267B64855}"/>
    <cellStyle name="20% - Accent4 13" xfId="4829" xr:uid="{7E0B6610-6758-4C05-BC04-739D2A6052BD}"/>
    <cellStyle name="20% - Accent4 14" xfId="15992" xr:uid="{0FE0BE44-261F-4205-8EF8-97DBF57328A8}"/>
    <cellStyle name="20% - Accent4 2" xfId="4830" xr:uid="{840BA02A-EA81-400A-ABE1-9E1BEE4CEC57}"/>
    <cellStyle name="20% - Accent4 2 2" xfId="4831" xr:uid="{C082652E-7C32-47F8-BD40-EFAEA31D2507}"/>
    <cellStyle name="20% - Accent4 2 3" xfId="4832" xr:uid="{5FD1D154-6886-466F-8F70-BCAEDAF5A4DC}"/>
    <cellStyle name="20% - Accent4 2 4" xfId="15698" xr:uid="{72480A8D-6315-4260-8C4C-D799A34DD609}"/>
    <cellStyle name="20% - Accent4 3" xfId="4833" xr:uid="{55AA8764-9A40-4A99-BC2C-BF25D662A431}"/>
    <cellStyle name="20% - Accent4 3 2" xfId="4834" xr:uid="{CABC1F66-E665-4C02-9402-B708778703EC}"/>
    <cellStyle name="20% - Accent4 3 3" xfId="4835" xr:uid="{61D61913-6E5D-4C52-9737-F2945B84DBB1}"/>
    <cellStyle name="20% - Accent4 4" xfId="4836" xr:uid="{82146B40-9346-4114-A6A7-3CF636C3B4EE}"/>
    <cellStyle name="20% - Accent4 4 2" xfId="4837" xr:uid="{F8FA4FEC-8226-424D-8397-EF14C8F0D2CA}"/>
    <cellStyle name="20% - Accent4 4 3" xfId="4838" xr:uid="{0444C67A-B21D-47A1-925D-325B5B26D280}"/>
    <cellStyle name="20% - Accent4 5" xfId="4839" xr:uid="{4CD4EE57-1D78-4D46-8D2C-47444B4B35CA}"/>
    <cellStyle name="20% - Accent4 6" xfId="4840" xr:uid="{28499E80-B6E8-41D6-87CC-8479F4922177}"/>
    <cellStyle name="20% - Accent4 7" xfId="4841" xr:uid="{61AF741C-68BD-4EA2-8BBC-DD359E5F00E0}"/>
    <cellStyle name="20% - Accent4 8" xfId="4842" xr:uid="{109110D4-2C23-48BC-B989-7CD1B63B7E9C}"/>
    <cellStyle name="20% - Accent4 9" xfId="4843" xr:uid="{2D8CD20A-CDF7-430F-9BAF-00014D4F982F}"/>
    <cellStyle name="20% - Accent4_45647 - Annexe 6a au 31 03 2011 v2" xfId="4844" xr:uid="{D663E953-F8CF-4C3B-90ED-99423401B81A}"/>
    <cellStyle name="20% - Accent5" xfId="4845" xr:uid="{6B9D992B-8D4C-458F-B905-27AAD5FBB847}"/>
    <cellStyle name="20% - Accent5 10" xfId="4846" xr:uid="{113F1F48-E87A-4E95-BFDE-F4F1E88ED584}"/>
    <cellStyle name="20% - Accent5 11" xfId="4847" xr:uid="{47CEEDE2-520C-4263-99A0-5903850B7391}"/>
    <cellStyle name="20% - Accent5 12" xfId="4848" xr:uid="{DD2D416C-7B0E-4FD3-805F-34EEBDD8BD11}"/>
    <cellStyle name="20% - Accent5 13" xfId="4849" xr:uid="{65E1F9FB-6801-41DC-9D05-4DBBE137937C}"/>
    <cellStyle name="20% - Accent5 14" xfId="15993" xr:uid="{AA7BAB00-5AB8-4F31-A444-6FAE3440997A}"/>
    <cellStyle name="20% - Accent5 2" xfId="4850" xr:uid="{333E6E69-92C5-4381-9B90-5E3A7A074F94}"/>
    <cellStyle name="20% - Accent5 2 2" xfId="4851" xr:uid="{13808A67-6EE9-45E1-B1F2-4F5F71A19C25}"/>
    <cellStyle name="20% - Accent5 2 3" xfId="4852" xr:uid="{D449ADEE-4AEB-43A3-A50D-6F5F4B3C78CF}"/>
    <cellStyle name="20% - Accent5 2 4" xfId="15699" xr:uid="{ED4A9C98-1836-4D66-AD7A-1DDEE14D54AD}"/>
    <cellStyle name="20% - Accent5 3" xfId="4853" xr:uid="{0F78046C-7D3B-48DE-A060-8E4687C8C8A3}"/>
    <cellStyle name="20% - Accent5 3 2" xfId="4854" xr:uid="{67A14483-2201-4608-8A7C-79844FBE2166}"/>
    <cellStyle name="20% - Accent5 3 3" xfId="4855" xr:uid="{627297C1-39CC-4D5E-B059-B031ADD49397}"/>
    <cellStyle name="20% - Accent5 4" xfId="4856" xr:uid="{44D42695-C282-4D6B-B8B8-C329A0F16152}"/>
    <cellStyle name="20% - Accent5 4 2" xfId="4857" xr:uid="{533E420D-2E9A-433B-8AF0-DC304A77A2CF}"/>
    <cellStyle name="20% - Accent5 4 3" xfId="4858" xr:uid="{50BEE217-FB37-48A2-866E-32879073DDC6}"/>
    <cellStyle name="20% - Accent5 5" xfId="4859" xr:uid="{794C38A8-46ED-408C-87C4-A11AB5E92E4C}"/>
    <cellStyle name="20% - Accent5 6" xfId="4860" xr:uid="{A6C7FB1B-7A3C-4FA2-BD13-80C3690DBB00}"/>
    <cellStyle name="20% - Accent5 7" xfId="4861" xr:uid="{D3925736-3292-41E3-A89B-35C1664B2FB5}"/>
    <cellStyle name="20% - Accent5 8" xfId="4862" xr:uid="{507883A6-5039-4C99-930F-1234D44121CA}"/>
    <cellStyle name="20% - Accent5 9" xfId="4863" xr:uid="{BD2E3C64-C659-4B55-AAB4-085981F84125}"/>
    <cellStyle name="20% - Accent5_45647 - Annexe 6a au 31 03 2011 v2" xfId="4864" xr:uid="{EDCC414B-4345-41B1-9273-1664C0AF5C3C}"/>
    <cellStyle name="20% - Accent6" xfId="4865" xr:uid="{D51066D4-2D9E-47B4-9100-293E7B4B8608}"/>
    <cellStyle name="20% - Accent6 10" xfId="4866" xr:uid="{633ECF3A-6CE3-402E-B655-037915537FF2}"/>
    <cellStyle name="20% - Accent6 11" xfId="4867" xr:uid="{9438302F-2632-4156-9C61-F8382C38E094}"/>
    <cellStyle name="20% - Accent6 12" xfId="4868" xr:uid="{D5BE7B89-E263-4CA1-9D3C-B4BD4041F460}"/>
    <cellStyle name="20% - Accent6 13" xfId="4869" xr:uid="{167564AC-8CF6-406E-8D96-2AA170CDF58B}"/>
    <cellStyle name="20% - Accent6 14" xfId="15994" xr:uid="{5868B1A0-4DB5-46CD-86DD-2E75196F1D64}"/>
    <cellStyle name="20% - Accent6 2" xfId="4870" xr:uid="{63D714EB-B9E6-4374-A05B-0D78C9B3F01E}"/>
    <cellStyle name="20% - Accent6 2 2" xfId="4871" xr:uid="{74FF4038-481C-4FA2-B573-BD0F0E623905}"/>
    <cellStyle name="20% - Accent6 2 3" xfId="4872" xr:uid="{0D65A248-6758-4D58-84A9-B72DE36EE093}"/>
    <cellStyle name="20% - Accent6 2 4" xfId="15700" xr:uid="{907E47D7-17D7-471F-8E97-CBF9E9ED5EB8}"/>
    <cellStyle name="20% - Accent6 3" xfId="4873" xr:uid="{EEB322B1-01B4-411C-8160-C87340346205}"/>
    <cellStyle name="20% - Accent6 3 2" xfId="4874" xr:uid="{14049505-ECFA-4E5B-AF69-7B00C5963EF7}"/>
    <cellStyle name="20% - Accent6 3 3" xfId="4875" xr:uid="{B94CEB64-7D5A-4E54-AEE5-2AA66F3356BE}"/>
    <cellStyle name="20% - Accent6 4" xfId="4876" xr:uid="{A904ED97-C928-4803-A049-D794A7186CAE}"/>
    <cellStyle name="20% - Accent6 4 2" xfId="4877" xr:uid="{E632E735-5E9A-4B92-84BD-D4340583EF6E}"/>
    <cellStyle name="20% - Accent6 4 3" xfId="4878" xr:uid="{9AE54F01-C342-4F06-A243-C8DB4517972F}"/>
    <cellStyle name="20% - Accent6 5" xfId="4879" xr:uid="{302426FE-6990-4DBE-93FC-B6B690189752}"/>
    <cellStyle name="20% - Accent6 6" xfId="4880" xr:uid="{3E126E28-03ED-455C-BBD6-38BAC7BE3FAE}"/>
    <cellStyle name="20% - Accent6 7" xfId="4881" xr:uid="{4C2F8D9B-FB81-4019-B417-A55E19CC8571}"/>
    <cellStyle name="20% - Accent6 8" xfId="4882" xr:uid="{1264C764-6834-46F6-B59C-3078AEE8F0ED}"/>
    <cellStyle name="20% - Accent6 9" xfId="4883" xr:uid="{DA72B220-EFC4-4D4F-8E77-7CE2D53964F3}"/>
    <cellStyle name="20% - Accent6_45647 - Annexe 6a au 31 03 2011 v2" xfId="4884" xr:uid="{3108A066-1CCF-482A-90D0-43B5175AC96D}"/>
    <cellStyle name="20% - Colore 1" xfId="4885" xr:uid="{E34E2965-85FB-46C9-92D0-9B78E77EA0F6}"/>
    <cellStyle name="20% - Colore 1 10" xfId="4886" xr:uid="{DDE6DBA5-1FB0-4F90-8215-F28BFE88FF39}"/>
    <cellStyle name="20% - Colore 1 11" xfId="4887" xr:uid="{904A255B-55BE-4281-94DB-A5AD792249FC}"/>
    <cellStyle name="20% - Colore 1 12" xfId="4888" xr:uid="{5AF594ED-3C3E-422A-B47D-AF55B3486F83}"/>
    <cellStyle name="20% - Colore 1 13" xfId="4889" xr:uid="{8CE65736-48A5-4939-A1E4-915426EE2DEB}"/>
    <cellStyle name="20% - Colore 1 14" xfId="4890" xr:uid="{188EA992-D0D9-4D60-84F6-E4B5E934D743}"/>
    <cellStyle name="20% - Colore 1 15" xfId="4891" xr:uid="{D6653545-0B10-41FE-84BB-CF2814F47425}"/>
    <cellStyle name="20% - Colore 1 16" xfId="4892" xr:uid="{75E2740D-D6CC-46FF-A3C8-520025892020}"/>
    <cellStyle name="20% - Colore 1 17" xfId="4893" xr:uid="{C0784EAE-BD0E-48DE-9A3C-2DB9D6D81B40}"/>
    <cellStyle name="20% - Colore 1 2" xfId="4894" xr:uid="{3C7AADC1-9246-411B-BD85-FAD6EF6D3083}"/>
    <cellStyle name="20% - Colore 1 3" xfId="4895" xr:uid="{9866190C-2668-4237-9FD9-5472C342D6D5}"/>
    <cellStyle name="20% - Colore 1 4" xfId="4896" xr:uid="{12E214CC-38C6-410C-81ED-928B55B0C706}"/>
    <cellStyle name="20% - Colore 1 5" xfId="4897" xr:uid="{171ED96D-192B-4491-B9EB-47A47DEBF219}"/>
    <cellStyle name="20% - Colore 1 6" xfId="4898" xr:uid="{C0455AD4-9699-4DF6-A437-B89FEB83C674}"/>
    <cellStyle name="20% - Colore 1 7" xfId="4899" xr:uid="{425D3CB1-FD82-48DF-8032-776B423C5221}"/>
    <cellStyle name="20% - Colore 1 8" xfId="4900" xr:uid="{4954D8C8-617F-4CA0-BFE4-D35C777A5FD4}"/>
    <cellStyle name="20% - Colore 1 9" xfId="4901" xr:uid="{E357C41E-7B67-4332-953E-82AE1C596CB6}"/>
    <cellStyle name="20% - Colore 1_Display" xfId="4902" xr:uid="{5E8810FD-C3C6-4E34-AE04-BF4FE79C7859}"/>
    <cellStyle name="20% - Colore 2" xfId="4903" xr:uid="{50D03EA6-D68D-4EFE-8DC3-94ECBD392E62}"/>
    <cellStyle name="20% - Colore 2 10" xfId="4904" xr:uid="{04FB9817-B7B5-4C11-8497-950D3B74CEE0}"/>
    <cellStyle name="20% - Colore 2 11" xfId="4905" xr:uid="{9869B48F-0683-406D-AB8F-13FA73B873E3}"/>
    <cellStyle name="20% - Colore 2 12" xfId="4906" xr:uid="{8A049A72-922F-43AD-A92F-C924CF5810DD}"/>
    <cellStyle name="20% - Colore 2 13" xfId="4907" xr:uid="{300C52B0-B51A-4D4B-87E2-B0AF1B57D7A1}"/>
    <cellStyle name="20% - Colore 2 14" xfId="4908" xr:uid="{5688853D-529B-4BBC-A044-50E1DEF8725D}"/>
    <cellStyle name="20% - Colore 2 15" xfId="4909" xr:uid="{9202D13B-BF80-470B-94E0-73BB7BD7074C}"/>
    <cellStyle name="20% - Colore 2 16" xfId="4910" xr:uid="{D5155D32-5AB0-4C63-AE99-7DABF77FE2A9}"/>
    <cellStyle name="20% - Colore 2 17" xfId="4911" xr:uid="{3223CB70-B47D-450E-AF71-8D0F7979F283}"/>
    <cellStyle name="20% - Colore 2 2" xfId="4912" xr:uid="{4FBEE331-1961-4DE0-AB8B-DD3B4D3E36C1}"/>
    <cellStyle name="20% - Colore 2 3" xfId="4913" xr:uid="{20BFA933-7F48-49A2-AB09-F1E7CACC5EA0}"/>
    <cellStyle name="20% - Colore 2 4" xfId="4914" xr:uid="{CCEF6798-82B6-4F4F-B698-B6A6250AED10}"/>
    <cellStyle name="20% - Colore 2 5" xfId="4915" xr:uid="{F84D8BC5-FFC9-472A-A1D4-8F384459A104}"/>
    <cellStyle name="20% - Colore 2 6" xfId="4916" xr:uid="{2A76278A-EFAE-47A3-AEA6-395B3EF9325D}"/>
    <cellStyle name="20% - Colore 2 7" xfId="4917" xr:uid="{A21B5657-309F-4DC9-910A-30693725FFCE}"/>
    <cellStyle name="20% - Colore 2 8" xfId="4918" xr:uid="{49FF7898-5B3E-4230-B931-41E7DB5ECC83}"/>
    <cellStyle name="20% - Colore 2 9" xfId="4919" xr:uid="{2992CA73-4F3A-4CEE-8CD7-8B3571468AE4}"/>
    <cellStyle name="20% - Colore 2_Display" xfId="4920" xr:uid="{AB88CF2E-0517-409B-AAA0-D21DF74D2F18}"/>
    <cellStyle name="20% - Colore 3" xfId="4921" xr:uid="{B3DDB522-EDB8-420E-989C-33147006FCD8}"/>
    <cellStyle name="20% - Colore 3 10" xfId="4922" xr:uid="{C8984091-3A72-48CC-BD15-DF4702FBCA9F}"/>
    <cellStyle name="20% - Colore 3 11" xfId="4923" xr:uid="{D843A5C0-4D9F-46CE-9AC1-ED7B2B0E078C}"/>
    <cellStyle name="20% - Colore 3 12" xfId="4924" xr:uid="{05EC24B6-A4E8-406D-AC5A-757870ECD178}"/>
    <cellStyle name="20% - Colore 3 13" xfId="4925" xr:uid="{8F139473-EE8B-48EE-94E5-010D3EFF3D91}"/>
    <cellStyle name="20% - Colore 3 14" xfId="4926" xr:uid="{5397CCC7-876E-48B9-872D-3E29DDE8C5F8}"/>
    <cellStyle name="20% - Colore 3 15" xfId="4927" xr:uid="{3D561EAB-B788-48CB-9B6B-39F3813E50B5}"/>
    <cellStyle name="20% - Colore 3 16" xfId="4928" xr:uid="{4021C2B5-B810-42F6-A03F-BD7420D990F0}"/>
    <cellStyle name="20% - Colore 3 17" xfId="4929" xr:uid="{E24A882D-8B6A-45AF-9452-306688D70A58}"/>
    <cellStyle name="20% - Colore 3 2" xfId="4930" xr:uid="{09038F40-3167-4E4D-B6DC-019872A9D3B0}"/>
    <cellStyle name="20% - Colore 3 3" xfId="4931" xr:uid="{1A1EB70B-DE84-4A4F-AD78-FA5447624A58}"/>
    <cellStyle name="20% - Colore 3 4" xfId="4932" xr:uid="{57BF100B-A0D0-481C-A8CE-362B74BB0DCB}"/>
    <cellStyle name="20% - Colore 3 5" xfId="4933" xr:uid="{216FE478-03AD-42BD-AB29-68B8BA668CA0}"/>
    <cellStyle name="20% - Colore 3 6" xfId="4934" xr:uid="{05A73815-B99A-4341-BAC1-B128872C5B1C}"/>
    <cellStyle name="20% - Colore 3 7" xfId="4935" xr:uid="{13F3EB7C-16AB-4ACC-AF44-E2CC33CF4293}"/>
    <cellStyle name="20% - Colore 3 8" xfId="4936" xr:uid="{C12DB8B0-72C6-4DCB-BDD6-8609F23A5738}"/>
    <cellStyle name="20% - Colore 3 9" xfId="4937" xr:uid="{00E45530-7932-40F6-B8FB-C35DC7B1F24B}"/>
    <cellStyle name="20% - Colore 3_Display" xfId="4938" xr:uid="{70336AE6-5B78-4165-B45D-6B90EC3D88DF}"/>
    <cellStyle name="20% - Colore 4" xfId="4939" xr:uid="{51D58FBF-7172-497C-84FA-C5CA3C480AE4}"/>
    <cellStyle name="20% - Colore 4 10" xfId="4940" xr:uid="{E446A68C-B54E-466D-A7C7-FD6CD3F7B4E1}"/>
    <cellStyle name="20% - Colore 4 11" xfId="4941" xr:uid="{5305AE75-01A0-4AEA-B0E3-2DDA7D66ABC6}"/>
    <cellStyle name="20% - Colore 4 12" xfId="4942" xr:uid="{B8CBA39C-C758-4BC0-82E4-A5429BEFA04B}"/>
    <cellStyle name="20% - Colore 4 13" xfId="4943" xr:uid="{18AE8434-4B28-4710-97B8-DB8C68A13020}"/>
    <cellStyle name="20% - Colore 4 14" xfId="4944" xr:uid="{A4CFF7F0-B922-44F5-B72C-FF9E52D697B5}"/>
    <cellStyle name="20% - Colore 4 15" xfId="4945" xr:uid="{83A10A5E-3412-4FEF-AA9D-D1FA9C758F1A}"/>
    <cellStyle name="20% - Colore 4 16" xfId="4946" xr:uid="{24992C16-B09C-4909-883E-68C3F41B309A}"/>
    <cellStyle name="20% - Colore 4 17" xfId="4947" xr:uid="{8D2F1A01-C9E4-4AAF-BFD6-55C7E5288609}"/>
    <cellStyle name="20% - Colore 4 2" xfId="4948" xr:uid="{BB08B48B-A97F-470D-9E98-8873F4D777B6}"/>
    <cellStyle name="20% - Colore 4 3" xfId="4949" xr:uid="{2FF749F1-2B92-45D5-A7E5-FD1DE079A7F1}"/>
    <cellStyle name="20% - Colore 4 4" xfId="4950" xr:uid="{30AFAFD5-20D8-4723-BA56-57281C6E0725}"/>
    <cellStyle name="20% - Colore 4 5" xfId="4951" xr:uid="{6B3BED0D-C4FA-4F98-A83C-62C187F0B2AE}"/>
    <cellStyle name="20% - Colore 4 6" xfId="4952" xr:uid="{E89F3328-0E59-493E-91AE-35C43EC0F859}"/>
    <cellStyle name="20% - Colore 4 7" xfId="4953" xr:uid="{34FD7493-AC57-4C3C-9CCE-20F8CCADD656}"/>
    <cellStyle name="20% - Colore 4 8" xfId="4954" xr:uid="{99074A71-9D85-4D6C-8BD3-20151FA0CAFB}"/>
    <cellStyle name="20% - Colore 4 9" xfId="4955" xr:uid="{F315254A-5FB4-497E-8922-A5A6EE40C207}"/>
    <cellStyle name="20% - Colore 4_Display" xfId="4956" xr:uid="{D8F827BB-1B1F-46DC-9D4A-F1F9F4774F5E}"/>
    <cellStyle name="20% - Colore 5" xfId="4957" xr:uid="{18880EBE-0A0F-4B9E-929C-FA0E0615A80A}"/>
    <cellStyle name="20% - Colore 5 10" xfId="4958" xr:uid="{E427614E-B530-42F5-96F3-3503FA465E8D}"/>
    <cellStyle name="20% - Colore 5 11" xfId="4959" xr:uid="{6286EEB2-8EFC-443E-B980-C1E3FEB1E415}"/>
    <cellStyle name="20% - Colore 5 12" xfId="4960" xr:uid="{6645818E-E9A7-41AB-B01A-22E094D34183}"/>
    <cellStyle name="20% - Colore 5 13" xfId="4961" xr:uid="{007643E5-C0C2-4C10-80AB-4F53ED9F0E51}"/>
    <cellStyle name="20% - Colore 5 14" xfId="4962" xr:uid="{8FC70BE4-30F2-4FE8-BD20-F6B0AC610A98}"/>
    <cellStyle name="20% - Colore 5 15" xfId="4963" xr:uid="{DC8EF037-BB93-4063-8644-3E4E2946693F}"/>
    <cellStyle name="20% - Colore 5 16" xfId="4964" xr:uid="{3C8AA22D-6D18-4D4F-8C00-A54451E325B0}"/>
    <cellStyle name="20% - Colore 5 17" xfId="4965" xr:uid="{240364DE-B2C0-4A3B-AA19-9B2EA8768E2F}"/>
    <cellStyle name="20% - Colore 5 2" xfId="4966" xr:uid="{3BFD03DA-9238-48B4-84E7-D093B956074D}"/>
    <cellStyle name="20% - Colore 5 3" xfId="4967" xr:uid="{AD1C55DB-2097-43F5-8605-2D1129C4C221}"/>
    <cellStyle name="20% - Colore 5 4" xfId="4968" xr:uid="{DB25C6BC-DCD7-4541-9774-F7E86A9A9217}"/>
    <cellStyle name="20% - Colore 5 5" xfId="4969" xr:uid="{B3BFD90D-0955-44F7-A063-6A5AF69EA664}"/>
    <cellStyle name="20% - Colore 5 6" xfId="4970" xr:uid="{8856F03F-0011-4786-BBDD-7305DE7CEC98}"/>
    <cellStyle name="20% - Colore 5 7" xfId="4971" xr:uid="{2F2CF22C-4F9F-4F44-B2F2-EB99D127E109}"/>
    <cellStyle name="20% - Colore 5 8" xfId="4972" xr:uid="{2BD6ACF3-E28D-4EBA-B897-59D268BA4EFF}"/>
    <cellStyle name="20% - Colore 5 9" xfId="4973" xr:uid="{294A65A0-3056-4724-826F-66C4B4E5E79A}"/>
    <cellStyle name="20% - Colore 5_Display" xfId="4974" xr:uid="{79EEE79C-794A-4163-8C37-75F172AE7891}"/>
    <cellStyle name="20% - Colore 6" xfId="4975" xr:uid="{F8C31D49-8178-4ABE-BFF2-B6F68256050C}"/>
    <cellStyle name="20% - Colore 6 10" xfId="4976" xr:uid="{CC8C6B76-EFA0-4A88-A281-73A17CA26D4B}"/>
    <cellStyle name="20% - Colore 6 11" xfId="4977" xr:uid="{076B8F71-C591-451E-8AB8-D3AACC0DF4EE}"/>
    <cellStyle name="20% - Colore 6 12" xfId="4978" xr:uid="{5B86521D-1237-4077-9CC0-4A76DE537A42}"/>
    <cellStyle name="20% - Colore 6 13" xfId="4979" xr:uid="{89D2ECCB-EE0F-433D-9E6F-20DD2B975EB9}"/>
    <cellStyle name="20% - Colore 6 14" xfId="4980" xr:uid="{77AED6C9-0B31-4812-8017-D26AA1BDABE2}"/>
    <cellStyle name="20% - Colore 6 15" xfId="4981" xr:uid="{648FD63E-89AF-4422-828F-862BAC1E7C2F}"/>
    <cellStyle name="20% - Colore 6 16" xfId="4982" xr:uid="{04B39005-F214-4872-8C71-E3BEB8D2CC68}"/>
    <cellStyle name="20% - Colore 6 17" xfId="4983" xr:uid="{2B30427E-6196-40C6-A45C-3C41928B2D51}"/>
    <cellStyle name="20% - Colore 6 2" xfId="4984" xr:uid="{595D5231-ADDC-45AE-ADCB-270AB8FD43E6}"/>
    <cellStyle name="20% - Colore 6 3" xfId="4985" xr:uid="{226BD17E-27BB-4F95-80EB-5F4F306E8BB8}"/>
    <cellStyle name="20% - Colore 6 4" xfId="4986" xr:uid="{574D80ED-E884-412E-BC3B-DB842FD7DDD9}"/>
    <cellStyle name="20% - Colore 6 5" xfId="4987" xr:uid="{FD548416-299A-49A0-9287-7A9EF0D62217}"/>
    <cellStyle name="20% - Colore 6 6" xfId="4988" xr:uid="{7EE32CFA-7306-47AE-94C8-922375F3F292}"/>
    <cellStyle name="20% - Colore 6 7" xfId="4989" xr:uid="{2FE735F3-B99A-4A7B-AF20-AD333B1EBF26}"/>
    <cellStyle name="20% - Colore 6 8" xfId="4990" xr:uid="{9C67557D-1308-4A54-8721-B81269E11E2E}"/>
    <cellStyle name="20% - Colore 6 9" xfId="4991" xr:uid="{113F1F95-7C92-4196-9E26-31760B6F69DF}"/>
    <cellStyle name="20% - Colore 6_Display" xfId="4992" xr:uid="{72F44A88-701D-43CA-9FA8-5D5647E4A9DF}"/>
    <cellStyle name="20% - Énfasis1" xfId="15701" xr:uid="{91CA0B7A-17AE-4626-8CA7-2D3DE72A2D8F}"/>
    <cellStyle name="20% - Énfasis2" xfId="15702" xr:uid="{58768BBE-18BC-4AF7-A902-BE9B05016C3F}"/>
    <cellStyle name="20% - Énfasis3" xfId="15703" xr:uid="{7E1CEBB8-FD51-4735-96C3-DEC5FC09B1F9}"/>
    <cellStyle name="20% - Énfasis4" xfId="15704" xr:uid="{A3A021DC-20A9-41EF-9EBC-593CADB8B318}"/>
    <cellStyle name="20% - Énfasis5" xfId="15705" xr:uid="{E8C024DC-59C4-40F1-8217-D91711B26A73}"/>
    <cellStyle name="20% - Énfasis6" xfId="15706" xr:uid="{CC22D1AE-B810-403F-A49F-93E3938E21F1}"/>
    <cellStyle name="-20966" xfId="4993" xr:uid="{B46E71A4-288D-4970-AD66-3B2D3443EFF4}"/>
    <cellStyle name="-20966 2" xfId="18666" xr:uid="{6E4FE64D-B985-4F7D-BEE5-1CAE05DCCBE8}"/>
    <cellStyle name="40 % - Accent1 2" xfId="4994" xr:uid="{99EF27FF-B8FF-4AD5-A870-F7A0F99530C3}"/>
    <cellStyle name="40 % - Accent1 2 2" xfId="4995" xr:uid="{AB07C43C-DD66-4A4B-B65A-DC5C38D1A15F}"/>
    <cellStyle name="40 % - Accent1 2 3" xfId="4996" xr:uid="{3C330CDB-CA60-4DD0-B5AC-9B92FA955911}"/>
    <cellStyle name="40 % - Accent1 2_CONFIGURATION" xfId="4997" xr:uid="{3DE882F4-C8FD-4FC6-B853-4C70B087BFE6}"/>
    <cellStyle name="40 % - Accent1 3" xfId="4998" xr:uid="{C8D3581B-76DC-4054-9FE3-B7B9BB3A3590}"/>
    <cellStyle name="40 % - Accent1 4" xfId="4999" xr:uid="{B2CB64C4-E7F0-4521-89D2-155035A826B2}"/>
    <cellStyle name="40 % - Accent2 2" xfId="5000" xr:uid="{814ADB2D-B767-4F32-A350-DD792220B66A}"/>
    <cellStyle name="40 % - Accent2 2 2" xfId="5001" xr:uid="{0999DACF-0BDB-46C3-BA7D-E7364D58A782}"/>
    <cellStyle name="40 % - Accent2 2 3" xfId="5002" xr:uid="{56E466CA-54A0-4008-A753-43C60836981C}"/>
    <cellStyle name="40 % - Accent2 2_CONFIGURATION" xfId="5003" xr:uid="{82ADFBD5-8F1A-42C2-991A-6394B391E8F1}"/>
    <cellStyle name="40 % - Accent2 3" xfId="5004" xr:uid="{A084ACF5-26AD-408D-951E-7A3C61B9650D}"/>
    <cellStyle name="40 % - Accent3 2" xfId="5005" xr:uid="{418F2396-3235-4F2F-AAF6-92011642C39F}"/>
    <cellStyle name="40 % - Accent3 2 2" xfId="5006" xr:uid="{2F0E3CD0-B1F5-47B3-962B-3B7E010053A6}"/>
    <cellStyle name="40 % - Accent3 2 3" xfId="5007" xr:uid="{F0333FEC-9BF2-4C2D-AB0F-85E01D940DE6}"/>
    <cellStyle name="40 % - Accent3 2_CONFIGURATION" xfId="5008" xr:uid="{52175100-E90E-40D9-B0E6-3E57269459A4}"/>
    <cellStyle name="40 % - Accent3 3" xfId="5009" xr:uid="{BA656853-5798-467B-B04A-860C485EBAA4}"/>
    <cellStyle name="40 % - Accent3 4" xfId="5010" xr:uid="{B488BB52-FBB2-4E3E-B1C4-CA1813ACA622}"/>
    <cellStyle name="40 % - Accent4 2" xfId="5011" xr:uid="{074522BA-5F11-4059-8F75-260704F3A3B5}"/>
    <cellStyle name="40 % - Accent4 2 2" xfId="5012" xr:uid="{F4963EF1-9767-4A0E-A349-CB47A9028B8D}"/>
    <cellStyle name="40 % - Accent4 2 3" xfId="5013" xr:uid="{297FE823-8E41-4E85-B148-B6E31768D826}"/>
    <cellStyle name="40 % - Accent4 2_CONFIGURATION" xfId="5014" xr:uid="{92C1F5E8-4BEA-4BED-B626-40A2004DDAC3}"/>
    <cellStyle name="40 % - Accent4 3" xfId="5015" xr:uid="{7A239EA8-D16D-4630-88A9-F60B80F4A14E}"/>
    <cellStyle name="40 % - Accent4 4" xfId="5016" xr:uid="{101C7058-F76E-4670-8737-D19EEE49D823}"/>
    <cellStyle name="40 % - Accent5 2" xfId="5017" xr:uid="{4D3CBED0-4556-47AA-8E18-6C1A3997FA4E}"/>
    <cellStyle name="40 % - Accent5 2 2" xfId="5018" xr:uid="{F4D7269E-E551-48EE-89E1-8927519A3A56}"/>
    <cellStyle name="40 % - Accent5 2 3" xfId="5019" xr:uid="{87147079-46C7-449C-9A56-0CD0C670ACBC}"/>
    <cellStyle name="40 % - Accent5 2_CONFIGURATION" xfId="5020" xr:uid="{7FFAAA70-FDF4-4656-B1C2-2476CC73B418}"/>
    <cellStyle name="40 % - Accent5 3" xfId="5021" xr:uid="{F3E9736D-6415-484C-884D-4EEC1437950E}"/>
    <cellStyle name="40 % - Accent5 4" xfId="5022" xr:uid="{B0029BBA-EC73-40ED-8AC2-48B1C2EF1C56}"/>
    <cellStyle name="40 % - Accent6 2" xfId="5023" xr:uid="{F231E33D-7F1B-42D0-B316-C4AB7172CAC5}"/>
    <cellStyle name="40 % - Accent6 2 2" xfId="5024" xr:uid="{2EF7DAAD-6FAF-4155-80AD-5D4CFD79E8F4}"/>
    <cellStyle name="40 % - Accent6 2 3" xfId="5025" xr:uid="{DDB41484-2C60-4DC2-9F1A-F887CDE42DD2}"/>
    <cellStyle name="40 % - Accent6 2_CONFIGURATION" xfId="5026" xr:uid="{1F8A5A13-41A8-478D-A724-708C45FB2F9F}"/>
    <cellStyle name="40 % - Accent6 3" xfId="5027" xr:uid="{43C3DAD1-39F9-48AE-8019-79CD311603E5}"/>
    <cellStyle name="40 % - Accent6 4" xfId="5028" xr:uid="{73609D10-9EDE-4B03-BE53-02707E1A3568}"/>
    <cellStyle name="40% - 1. jelölőszín" xfId="43" builtinId="31" customBuiltin="1"/>
    <cellStyle name="40% - 1. jelölőszín 2" xfId="15708" xr:uid="{194EC171-E739-4DCF-9FED-0C1F19A6D164}"/>
    <cellStyle name="40% - 1. jelölőszín 3" xfId="15707" xr:uid="{A771F536-D3D5-4C3D-A200-313691920E85}"/>
    <cellStyle name="40% - 1. jelölőszín 4" xfId="15978" xr:uid="{657FC7C6-F226-4287-B521-13347D552601}"/>
    <cellStyle name="40% - 2. jelölőszín" xfId="46" builtinId="35" customBuiltin="1"/>
    <cellStyle name="40% - 2. jelölőszín 2" xfId="15710" xr:uid="{4DAE4B1E-96BB-4D49-8C58-F4A1CFEEB0C5}"/>
    <cellStyle name="40% - 2. jelölőszín 3" xfId="15709" xr:uid="{1DF19A78-1A08-4331-A8A9-91AF6A9C62F6}"/>
    <cellStyle name="40% - 2. jelölőszín 4" xfId="15980" xr:uid="{15579841-ED74-41B8-8924-B0BF53F02BF9}"/>
    <cellStyle name="40% - 3. jelölőszín" xfId="49" builtinId="39" customBuiltin="1"/>
    <cellStyle name="40% - 3. jelölőszín 2" xfId="15712" xr:uid="{9C45DF91-6EAD-427F-9969-35601A792D41}"/>
    <cellStyle name="40% - 3. jelölőszín 3" xfId="15711" xr:uid="{78854585-27A6-4171-ACD3-1180D9DEE656}"/>
    <cellStyle name="40% - 3. jelölőszín 4" xfId="15982" xr:uid="{8C54DBE3-BB4A-4D92-94FD-A5C900889B73}"/>
    <cellStyle name="40% - 4. jelölőszín" xfId="52" builtinId="43" customBuiltin="1"/>
    <cellStyle name="40% - 4. jelölőszín 2" xfId="15714" xr:uid="{E75F6A22-F277-47D5-B2BF-A6C8E2B3838A}"/>
    <cellStyle name="40% - 4. jelölőszín 3" xfId="15713" xr:uid="{90A902D0-4754-4757-B094-6CF0B58C5FDC}"/>
    <cellStyle name="40% - 4. jelölőszín 4" xfId="15984" xr:uid="{4463278E-8F87-4587-A465-5734C36166A4}"/>
    <cellStyle name="40% - 5. jelölőszín" xfId="55" builtinId="47" customBuiltin="1"/>
    <cellStyle name="40% - 5. jelölőszín 2" xfId="15716" xr:uid="{122E4555-F67A-4ED0-9565-1946D9B2D990}"/>
    <cellStyle name="40% - 5. jelölőszín 3" xfId="15715" xr:uid="{5BFE9607-E447-4EDD-897C-36DC9FB7467A}"/>
    <cellStyle name="40% - 5. jelölőszín 4" xfId="15986" xr:uid="{9900EF79-6079-4A34-A6C1-7F7992ECEF5D}"/>
    <cellStyle name="40% - 6. jelölőszín" xfId="58" builtinId="51" customBuiltin="1"/>
    <cellStyle name="40% - 6. jelölőszín 2" xfId="15718" xr:uid="{2E60A931-D4A9-488A-99B9-227BC0E9BF92}"/>
    <cellStyle name="40% - 6. jelölőszín 3" xfId="15717" xr:uid="{4A30BCA1-640E-4453-A42F-58B339AEF7EC}"/>
    <cellStyle name="40% - 6. jelölőszín 4" xfId="15988" xr:uid="{7773FDBB-7A83-426C-95F0-FADEFA54E8CB}"/>
    <cellStyle name="40% - Accent1" xfId="5029" xr:uid="{3861DC76-C197-47D3-B182-F7B1576D9C68}"/>
    <cellStyle name="40% - Accent1 10" xfId="5030" xr:uid="{D54EB88E-61D9-4811-A471-ECC261D149F4}"/>
    <cellStyle name="40% - Accent1 11" xfId="5031" xr:uid="{82D4C4CD-00F2-4356-97CA-F6EA62504B72}"/>
    <cellStyle name="40% - Accent1 12" xfId="5032" xr:uid="{0D15AA9B-16A0-4407-8D0F-9509958F3AC2}"/>
    <cellStyle name="40% - Accent1 13" xfId="5033" xr:uid="{6ACFCC37-394C-4CC7-9283-5F765EC3F134}"/>
    <cellStyle name="40% - Accent1 14" xfId="15995" xr:uid="{3D9B770E-7CAD-40C1-B5A5-2C6A724955E4}"/>
    <cellStyle name="40% - Accent1 2" xfId="5034" xr:uid="{B83C5C14-DB15-47F4-8842-9657FD0C691E}"/>
    <cellStyle name="40% - Accent1 2 2" xfId="5035" xr:uid="{1F8D7535-CE89-42BD-A0C6-1A0776ED4700}"/>
    <cellStyle name="40% - Accent1 2 3" xfId="5036" xr:uid="{F380285E-FB0B-4B4B-8987-BB7B526EC9CC}"/>
    <cellStyle name="40% - Accent1 2 4" xfId="15719" xr:uid="{0E6DC41C-2BD3-482B-80A2-5EFC6E5777A2}"/>
    <cellStyle name="40% - Accent1 3" xfId="5037" xr:uid="{4A1B5891-81ED-42EA-A11D-0D96B2715469}"/>
    <cellStyle name="40% - Accent1 3 2" xfId="5038" xr:uid="{A87DC91E-E051-4AA7-B76C-E469EB552CF2}"/>
    <cellStyle name="40% - Accent1 3 3" xfId="5039" xr:uid="{FC57662B-6665-450B-B56D-63C9E3B81A35}"/>
    <cellStyle name="40% - Accent1 4" xfId="5040" xr:uid="{84EF8D6D-F6A5-43F0-B93D-9A4423832D00}"/>
    <cellStyle name="40% - Accent1 4 2" xfId="5041" xr:uid="{8A384631-4ACB-4F04-A7B9-2ABECAF5A6E4}"/>
    <cellStyle name="40% - Accent1 4 3" xfId="5042" xr:uid="{EF60BE3C-2920-47B2-964F-E39CFFEC9038}"/>
    <cellStyle name="40% - Accent1 5" xfId="5043" xr:uid="{3ACDED71-1C7C-4B1B-AA0D-C1EEF5544ACB}"/>
    <cellStyle name="40% - Accent1 6" xfId="5044" xr:uid="{EA4CA3D7-20CA-46B8-96F7-E28A7A268E21}"/>
    <cellStyle name="40% - Accent1 7" xfId="5045" xr:uid="{A5447E62-A9BC-47D5-AAFB-A01E6507E8A8}"/>
    <cellStyle name="40% - Accent1 8" xfId="5046" xr:uid="{55725081-464D-443D-B0AF-DE61E0E7D48F}"/>
    <cellStyle name="40% - Accent1 9" xfId="5047" xr:uid="{BF3F2A0E-66A5-4E04-8706-966729B470BF}"/>
    <cellStyle name="40% - Accent1_45647 - Annexe 6a au 31 03 2011 v2" xfId="5048" xr:uid="{840AD305-EC4C-4365-9DC7-D48EA61CC513}"/>
    <cellStyle name="40% - Accent2" xfId="5049" xr:uid="{CE57B779-78BC-4BD9-95DF-2F619CFBBF96}"/>
    <cellStyle name="40% - Accent2 10" xfId="5050" xr:uid="{EC79706D-63F5-4773-9934-C9043C9B7D75}"/>
    <cellStyle name="40% - Accent2 11" xfId="5051" xr:uid="{75E65002-A99B-4F42-8F76-430B4E3C4C0D}"/>
    <cellStyle name="40% - Accent2 12" xfId="5052" xr:uid="{5F572E9A-B4D0-4A6C-89F1-478A37A19C8A}"/>
    <cellStyle name="40% - Accent2 13" xfId="5053" xr:uid="{F0845515-E2DA-4616-AA21-7066F6116EB0}"/>
    <cellStyle name="40% - Accent2 14" xfId="15996" xr:uid="{44043343-DE8D-4763-B3D0-FCFA775E913C}"/>
    <cellStyle name="40% - Accent2 2" xfId="5054" xr:uid="{F2535450-CAE9-4EF4-A709-8FA636A1A02B}"/>
    <cellStyle name="40% - Accent2 2 2" xfId="5055" xr:uid="{B6D3CAAD-6363-4AB2-A1BA-A2F392644EF1}"/>
    <cellStyle name="40% - Accent2 2 3" xfId="5056" xr:uid="{1EDECF0F-060D-4629-AA94-35ADEAA1819E}"/>
    <cellStyle name="40% - Accent2 2 4" xfId="15720" xr:uid="{B380005D-C161-4693-AA84-62D7631E30BB}"/>
    <cellStyle name="40% - Accent2 3" xfId="5057" xr:uid="{2D2997BA-02DE-445A-925A-4DE7610D5C15}"/>
    <cellStyle name="40% - Accent2 3 2" xfId="5058" xr:uid="{54C8A18A-E1A6-40B9-AA90-53AC05DC0C1A}"/>
    <cellStyle name="40% - Accent2 3 3" xfId="5059" xr:uid="{D2853C84-74C5-4B8D-A869-A899D5F44A2E}"/>
    <cellStyle name="40% - Accent2 4" xfId="5060" xr:uid="{D04A2F2D-79E0-4F16-96C0-629B07DC65E1}"/>
    <cellStyle name="40% - Accent2 4 2" xfId="5061" xr:uid="{46C97CC5-D065-459C-9A49-494652D5F7C8}"/>
    <cellStyle name="40% - Accent2 4 3" xfId="5062" xr:uid="{51B26E41-6A44-4B9F-99EF-2F2CB8E1205A}"/>
    <cellStyle name="40% - Accent2 5" xfId="5063" xr:uid="{DE90CA85-D888-4F8A-8566-C3BE1D448234}"/>
    <cellStyle name="40% - Accent2 6" xfId="5064" xr:uid="{54003744-24B2-46E6-B40A-030A6C8FEC31}"/>
    <cellStyle name="40% - Accent2 7" xfId="5065" xr:uid="{6A33BDF2-D27A-4896-B568-6CA15A6C6095}"/>
    <cellStyle name="40% - Accent2 8" xfId="5066" xr:uid="{BFB31CDD-8ABD-4DDD-B6AF-5A7DD889ED89}"/>
    <cellStyle name="40% - Accent2 9" xfId="5067" xr:uid="{D1B3B383-4256-4AA8-B779-CFA74D9653FA}"/>
    <cellStyle name="40% - Accent2_45647 - Annexe 6a au 31 03 2011 v2" xfId="5068" xr:uid="{8376ABE4-1CEE-44C3-B6A2-137D49890BF6}"/>
    <cellStyle name="40% - Accent3" xfId="5069" xr:uid="{EF0F9A9B-1A76-4E24-9FD1-DC313B613F9B}"/>
    <cellStyle name="40% - Accent3 10" xfId="5070" xr:uid="{B715DB65-346B-48F7-9A62-CE0A05DF344D}"/>
    <cellStyle name="40% - Accent3 11" xfId="5071" xr:uid="{45356464-FD6F-4E0F-8B12-D587D62563C9}"/>
    <cellStyle name="40% - Accent3 12" xfId="5072" xr:uid="{C62A88AF-DC36-483E-8135-0C1ABCEC5F66}"/>
    <cellStyle name="40% - Accent3 13" xfId="5073" xr:uid="{3206190A-8B47-40AD-8B13-0D1240DD3401}"/>
    <cellStyle name="40% - Accent3 14" xfId="15997" xr:uid="{9C45E079-37F0-4A52-AB42-DD1ED749E683}"/>
    <cellStyle name="40% - Accent3 2" xfId="5074" xr:uid="{D6B85203-E93C-402F-A3A1-A2975ACD7860}"/>
    <cellStyle name="40% - Accent3 2 2" xfId="5075" xr:uid="{9375C8CF-6B99-4CBA-989E-D3B5855B1194}"/>
    <cellStyle name="40% - Accent3 2 3" xfId="5076" xr:uid="{ABE6CB3A-78CB-4BF7-BB2E-FF3C48E0BE54}"/>
    <cellStyle name="40% - Accent3 2 4" xfId="15721" xr:uid="{9272B795-F5A0-497D-8E64-FF85F42E118B}"/>
    <cellStyle name="40% - Accent3 3" xfId="5077" xr:uid="{4085ABC9-C2F0-44CD-9EFB-70AFB4DC194E}"/>
    <cellStyle name="40% - Accent3 3 2" xfId="5078" xr:uid="{E7107CA8-33D5-4281-A957-907069238BA7}"/>
    <cellStyle name="40% - Accent3 3 3" xfId="5079" xr:uid="{4CCB9094-22D4-425C-833F-0EACBC4D422C}"/>
    <cellStyle name="40% - Accent3 4" xfId="5080" xr:uid="{667A7AFE-BEF2-4A37-8D1E-4F4CE189932F}"/>
    <cellStyle name="40% - Accent3 4 2" xfId="5081" xr:uid="{34D74DA7-88C5-4C97-8C02-C2AB1C1F0772}"/>
    <cellStyle name="40% - Accent3 4 3" xfId="5082" xr:uid="{C89ACF2C-3CB9-454A-B3F7-F3C748FF55F7}"/>
    <cellStyle name="40% - Accent3 5" xfId="5083" xr:uid="{8AD44816-AC61-4E2C-BA3F-7DD2F41C8348}"/>
    <cellStyle name="40% - Accent3 6" xfId="5084" xr:uid="{5B52295A-9E3F-4F21-9486-1A1BEECECF2E}"/>
    <cellStyle name="40% - Accent3 7" xfId="5085" xr:uid="{C937E42E-7F54-4070-B947-60967E429C4F}"/>
    <cellStyle name="40% - Accent3 8" xfId="5086" xr:uid="{6B215EC4-725E-4F29-95C5-9A46C19659AF}"/>
    <cellStyle name="40% - Accent3 9" xfId="5087" xr:uid="{379E1D39-8ADA-4AD9-95E4-143B00BAF577}"/>
    <cellStyle name="40% - Accent3_45647 - Annexe 6a au 31 03 2011 v2" xfId="5088" xr:uid="{2F5A99D0-48AA-497E-B66C-46A058FF7D9D}"/>
    <cellStyle name="40% - Accent4" xfId="5089" xr:uid="{3322EE44-642E-4B4E-BD63-0E8636B05DF2}"/>
    <cellStyle name="40% - Accent4 10" xfId="5090" xr:uid="{8921F587-A78E-4BAA-8651-82940196579E}"/>
    <cellStyle name="40% - Accent4 11" xfId="5091" xr:uid="{E4DA54EB-5400-484F-A1FB-B388F1BD690B}"/>
    <cellStyle name="40% - Accent4 12" xfId="5092" xr:uid="{A2953701-B883-4B42-BCC7-4B044D19FA2F}"/>
    <cellStyle name="40% - Accent4 13" xfId="5093" xr:uid="{A613A019-2E7C-449F-A6B5-C61A8F25052D}"/>
    <cellStyle name="40% - Accent4 14" xfId="15998" xr:uid="{77A28590-4D58-4C07-972F-DC26909AA338}"/>
    <cellStyle name="40% - Accent4 2" xfId="5094" xr:uid="{F2BF482B-9BD5-4283-BA6E-52B791C9848A}"/>
    <cellStyle name="40% - Accent4 2 2" xfId="5095" xr:uid="{5F475C3F-86C0-4F90-9224-3B2A8CBF2C73}"/>
    <cellStyle name="40% - Accent4 2 3" xfId="5096" xr:uid="{BB512E26-72BD-4381-B29A-22A0C3FE7D9E}"/>
    <cellStyle name="40% - Accent4 2 4" xfId="15722" xr:uid="{F4509D49-83B4-4A95-A5BD-2678B75D2937}"/>
    <cellStyle name="40% - Accent4 3" xfId="5097" xr:uid="{4C1D7171-EB72-4914-B6F4-4263F8C83268}"/>
    <cellStyle name="40% - Accent4 3 2" xfId="5098" xr:uid="{69D744AB-E148-4861-94C8-8A1FC1B92353}"/>
    <cellStyle name="40% - Accent4 3 3" xfId="5099" xr:uid="{A418EB14-2866-4D9A-AEE0-7952D6BE49D7}"/>
    <cellStyle name="40% - Accent4 4" xfId="5100" xr:uid="{F2F8B84E-5FB2-4219-90EF-533CEA008CCA}"/>
    <cellStyle name="40% - Accent4 4 2" xfId="5101" xr:uid="{71113C2B-1AA9-4E2E-9776-0B59AEE473BC}"/>
    <cellStyle name="40% - Accent4 4 3" xfId="5102" xr:uid="{58673E1F-58E2-45F4-99F1-43C2E048D188}"/>
    <cellStyle name="40% - Accent4 5" xfId="5103" xr:uid="{F174A098-7AAC-4E4B-9559-2E1CDB25C30E}"/>
    <cellStyle name="40% - Accent4 6" xfId="5104" xr:uid="{BC979AAD-BD23-4077-9AD4-726569B98D58}"/>
    <cellStyle name="40% - Accent4 7" xfId="5105" xr:uid="{65C43924-3020-4628-BD6D-AE5CAB1818CE}"/>
    <cellStyle name="40% - Accent4 8" xfId="5106" xr:uid="{C917BD06-370A-49EB-BED4-2EB69D6EEDB8}"/>
    <cellStyle name="40% - Accent4 9" xfId="5107" xr:uid="{9CDE9307-0324-4B03-8045-AE9C1C692F9E}"/>
    <cellStyle name="40% - Accent4_45647 - Annexe 6a au 31 03 2011 v2" xfId="5108" xr:uid="{3940C929-1A84-4E2B-850B-985E3B622884}"/>
    <cellStyle name="40% - Accent5" xfId="5109" xr:uid="{928F72F0-42FA-4580-964E-DA6D057DBF3E}"/>
    <cellStyle name="40% - Accent5 10" xfId="5110" xr:uid="{D4344D14-1E99-42CE-90CC-F5B814441796}"/>
    <cellStyle name="40% - Accent5 11" xfId="5111" xr:uid="{7AEDD362-BD9F-46F5-BF8C-59F8193523FA}"/>
    <cellStyle name="40% - Accent5 12" xfId="5112" xr:uid="{BA48D9A8-11E4-4DB2-A494-3A30B51DD9E1}"/>
    <cellStyle name="40% - Accent5 13" xfId="5113" xr:uid="{8F5DAE81-C114-4D91-9C30-20710450CC27}"/>
    <cellStyle name="40% - Accent5 14" xfId="15999" xr:uid="{6C3E901E-7227-43BD-BA28-613454D52DF7}"/>
    <cellStyle name="40% - Accent5 2" xfId="5114" xr:uid="{407007E7-2C97-4BE9-9A3D-F1EE7414A6FD}"/>
    <cellStyle name="40% - Accent5 2 2" xfId="5115" xr:uid="{FDBD89A1-DA7C-4FBC-8523-FB7D4F7FC3A6}"/>
    <cellStyle name="40% - Accent5 2 3" xfId="5116" xr:uid="{51616B95-E662-478A-97BE-8A5635CBB5F5}"/>
    <cellStyle name="40% - Accent5 2 4" xfId="15723" xr:uid="{37AF9D03-2433-481E-A94A-1D500F9724FE}"/>
    <cellStyle name="40% - Accent5 3" xfId="5117" xr:uid="{A024C107-A8E9-4A6B-9687-498CA37C796E}"/>
    <cellStyle name="40% - Accent5 3 2" xfId="5118" xr:uid="{CBFCD393-5628-46A6-B3F7-81397B7811B2}"/>
    <cellStyle name="40% - Accent5 3 3" xfId="5119" xr:uid="{050883DC-343A-4539-BEB0-2F2A27B2FCF1}"/>
    <cellStyle name="40% - Accent5 4" xfId="5120" xr:uid="{CE337904-1863-4E28-8D72-1509FC528D5A}"/>
    <cellStyle name="40% - Accent5 4 2" xfId="5121" xr:uid="{883B37D2-4ACD-4EBF-B20B-44606FAD0190}"/>
    <cellStyle name="40% - Accent5 4 3" xfId="5122" xr:uid="{63DFA856-6272-4D0A-8593-81F681D47CE1}"/>
    <cellStyle name="40% - Accent5 5" xfId="5123" xr:uid="{1400D747-B921-4DBF-B8E0-5793B07A93AE}"/>
    <cellStyle name="40% - Accent5 6" xfId="5124" xr:uid="{472A6860-79D0-4471-A9FB-99881725A0B2}"/>
    <cellStyle name="40% - Accent5 7" xfId="5125" xr:uid="{D5F53310-5BFB-4211-9A13-5C48FAEEAEB0}"/>
    <cellStyle name="40% - Accent5 8" xfId="5126" xr:uid="{BFC908BF-847D-4B75-900C-BC22E507A35B}"/>
    <cellStyle name="40% - Accent5 9" xfId="5127" xr:uid="{B4687DBB-CB74-4244-8BB0-EF432AF39D83}"/>
    <cellStyle name="40% - Accent5_45647 - Annexe 6a au 31 03 2011 v2" xfId="5128" xr:uid="{7AA0E799-8038-4363-A751-525BEA85B566}"/>
    <cellStyle name="40% - Accent6" xfId="5129" xr:uid="{5433F00C-E4F5-4A78-9FFD-3ED77F99915E}"/>
    <cellStyle name="40% - Accent6 10" xfId="5130" xr:uid="{DB7EAB98-B11A-401E-BC0D-2F151203B01E}"/>
    <cellStyle name="40% - Accent6 11" xfId="5131" xr:uid="{6E7217F8-EAAA-4153-9B5E-74513A2C83DE}"/>
    <cellStyle name="40% - Accent6 12" xfId="5132" xr:uid="{3BA8C178-36D9-4B3E-A2A3-27CF35A0C643}"/>
    <cellStyle name="40% - Accent6 13" xfId="5133" xr:uid="{FA805E45-F120-41DF-9DDD-5DA6C7C89516}"/>
    <cellStyle name="40% - Accent6 14" xfId="16000" xr:uid="{D7E5F71B-344E-4399-AA41-1B2A1B1180EC}"/>
    <cellStyle name="40% - Accent6 2" xfId="5134" xr:uid="{A44E7E77-C4A9-4F8A-A3ED-14C1E0AF00BE}"/>
    <cellStyle name="40% - Accent6 2 2" xfId="5135" xr:uid="{CCE6DB6D-04CB-441C-9FB5-99BC5E405D84}"/>
    <cellStyle name="40% - Accent6 2 3" xfId="5136" xr:uid="{E73170E9-6259-424A-94D7-4E473F95B5E3}"/>
    <cellStyle name="40% - Accent6 2 4" xfId="15724" xr:uid="{EC5256B7-74A1-433F-83AD-C6A8805088DF}"/>
    <cellStyle name="40% - Accent6 3" xfId="5137" xr:uid="{6C3A3BC0-FE04-4BED-97E2-13C164B613EF}"/>
    <cellStyle name="40% - Accent6 3 2" xfId="5138" xr:uid="{612DAAFF-59BA-4F85-AA89-2B6C723A9978}"/>
    <cellStyle name="40% - Accent6 3 3" xfId="5139" xr:uid="{B6EA335A-503F-4676-9057-43EBEC0B3AFC}"/>
    <cellStyle name="40% - Accent6 4" xfId="5140" xr:uid="{70857A1A-FCC0-4520-85DF-CB8887EEF482}"/>
    <cellStyle name="40% - Accent6 4 2" xfId="5141" xr:uid="{28AC541E-A361-41E4-AA44-DC295FDD84F1}"/>
    <cellStyle name="40% - Accent6 4 3" xfId="5142" xr:uid="{3AC50E05-2CB0-4640-A6FC-79C94F3FC031}"/>
    <cellStyle name="40% - Accent6 5" xfId="5143" xr:uid="{BF679FAF-7C68-444D-9EFE-70C97B79BFF2}"/>
    <cellStyle name="40% - Accent6 6" xfId="5144" xr:uid="{D8629ED6-BAA9-4DE7-865B-A50C68967DB4}"/>
    <cellStyle name="40% - Accent6 7" xfId="5145" xr:uid="{450FACEC-57DA-4039-AB70-E6C1ECC4911C}"/>
    <cellStyle name="40% - Accent6 8" xfId="5146" xr:uid="{2A606AC1-1F42-47A3-8006-5F4939EE25DE}"/>
    <cellStyle name="40% - Accent6 9" xfId="5147" xr:uid="{91F1AB63-7C2E-4CC1-BE6B-90F930C12C8F}"/>
    <cellStyle name="40% - Accent6_45647 - Annexe 6a au 31 03 2011 v2" xfId="5148" xr:uid="{033DA9DF-5883-4E23-A839-A37FFB02BB4C}"/>
    <cellStyle name="40% - Colore 1" xfId="5149" xr:uid="{FE2033BE-E0BE-4DAC-99A7-3F6653BBE7FC}"/>
    <cellStyle name="40% - Colore 1 10" xfId="5150" xr:uid="{29C018EB-1CA9-4048-9137-0C18880A541E}"/>
    <cellStyle name="40% - Colore 1 11" xfId="5151" xr:uid="{43BFF05D-9EE5-473C-A06A-1B961841B068}"/>
    <cellStyle name="40% - Colore 1 12" xfId="5152" xr:uid="{8A20B2DD-23A4-4C1E-A38C-AA64EC9F7C07}"/>
    <cellStyle name="40% - Colore 1 13" xfId="5153" xr:uid="{2F8CAD48-2D27-426F-945F-4ACF662D9161}"/>
    <cellStyle name="40% - Colore 1 14" xfId="5154" xr:uid="{B46F79E1-9F1D-4841-813D-CE7D05829890}"/>
    <cellStyle name="40% - Colore 1 15" xfId="5155" xr:uid="{D456993F-C1D1-4EFB-B0B0-9F3E789E4257}"/>
    <cellStyle name="40% - Colore 1 16" xfId="5156" xr:uid="{56B13BD3-66B1-44A0-A771-FAC241893DC3}"/>
    <cellStyle name="40% - Colore 1 17" xfId="5157" xr:uid="{B993B187-F38C-40D1-A0DB-24A722966FCC}"/>
    <cellStyle name="40% - Colore 1 2" xfId="5158" xr:uid="{38FDB554-6D9C-486B-8A30-ADFD5B0B7222}"/>
    <cellStyle name="40% - Colore 1 3" xfId="5159" xr:uid="{1F9401DC-BEC9-4C63-B30A-A5C12AD4938D}"/>
    <cellStyle name="40% - Colore 1 4" xfId="5160" xr:uid="{B2131545-AE9D-4D9A-89C0-50552EEF1D18}"/>
    <cellStyle name="40% - Colore 1 5" xfId="5161" xr:uid="{BD1ADC5E-A32F-4F4F-805B-B6EBFE60BB80}"/>
    <cellStyle name="40% - Colore 1 6" xfId="5162" xr:uid="{AEB99135-04C3-4142-873B-D92CD2D033BA}"/>
    <cellStyle name="40% - Colore 1 7" xfId="5163" xr:uid="{6E21C868-AABD-4B5F-97FB-AC3B52F13124}"/>
    <cellStyle name="40% - Colore 1 8" xfId="5164" xr:uid="{484068B2-A233-47CF-AEFB-0EE07F69BBAF}"/>
    <cellStyle name="40% - Colore 1 9" xfId="5165" xr:uid="{AA91181B-F702-4238-9831-D1FC6A7DD654}"/>
    <cellStyle name="40% - Colore 1_Display" xfId="5166" xr:uid="{DCA32D85-EA2E-4E5E-93D7-19272C608F28}"/>
    <cellStyle name="40% - Colore 2" xfId="5167" xr:uid="{D7A4F102-D169-4730-8223-147D95C811E5}"/>
    <cellStyle name="40% - Colore 2 10" xfId="5168" xr:uid="{3F188BD1-78F7-49C0-B937-02D097561C0F}"/>
    <cellStyle name="40% - Colore 2 11" xfId="5169" xr:uid="{4B6E337D-14C0-42D1-BF23-0190E7C2D056}"/>
    <cellStyle name="40% - Colore 2 12" xfId="5170" xr:uid="{2800FFA1-0AA0-4803-AEED-819C916BEE07}"/>
    <cellStyle name="40% - Colore 2 13" xfId="5171" xr:uid="{10FCF2B8-F08B-47E5-B61C-6815CCCCF325}"/>
    <cellStyle name="40% - Colore 2 14" xfId="5172" xr:uid="{37C41F8B-049B-4B4A-BC85-7147852D6DCF}"/>
    <cellStyle name="40% - Colore 2 15" xfId="5173" xr:uid="{9102660A-F6C4-4D4D-AB14-055474F2E240}"/>
    <cellStyle name="40% - Colore 2 16" xfId="5174" xr:uid="{DE35D384-1806-4833-A186-E5CFF4C408BD}"/>
    <cellStyle name="40% - Colore 2 17" xfId="5175" xr:uid="{01E9ADAF-6CE2-438C-A5F7-8EEE7EF53C88}"/>
    <cellStyle name="40% - Colore 2 2" xfId="5176" xr:uid="{D05B0F57-1125-441D-AEEF-5DC5275B6F68}"/>
    <cellStyle name="40% - Colore 2 3" xfId="5177" xr:uid="{6D171AEE-1079-460D-BC37-D40DC8F825A9}"/>
    <cellStyle name="40% - Colore 2 4" xfId="5178" xr:uid="{FEF434F7-94D3-4009-9884-3501DE86B8C9}"/>
    <cellStyle name="40% - Colore 2 5" xfId="5179" xr:uid="{DB3AB864-F2F7-4AC0-9DB3-0F57D72DC182}"/>
    <cellStyle name="40% - Colore 2 6" xfId="5180" xr:uid="{CF4C5885-9A33-4B2F-A174-1CA19E66206F}"/>
    <cellStyle name="40% - Colore 2 7" xfId="5181" xr:uid="{4170D9F7-B474-4DE6-A4D6-8B5F649CD2B2}"/>
    <cellStyle name="40% - Colore 2 8" xfId="5182" xr:uid="{AA566E63-3EBE-40DD-A521-135669B23D13}"/>
    <cellStyle name="40% - Colore 2 9" xfId="5183" xr:uid="{F2645DC6-33EF-4F30-8610-9FA9F2E0EA68}"/>
    <cellStyle name="40% - Colore 2_Display" xfId="5184" xr:uid="{E1EB7C30-0070-4AC6-AD22-4872A1D013C4}"/>
    <cellStyle name="40% - Colore 3" xfId="5185" xr:uid="{6FEBE079-226F-4762-91F6-F1880700E66A}"/>
    <cellStyle name="40% - Colore 3 10" xfId="5186" xr:uid="{6666E835-8CD8-49D0-A35E-0AA6C0C4F86D}"/>
    <cellStyle name="40% - Colore 3 11" xfId="5187" xr:uid="{4F348FE5-6FB3-40DB-9A62-C973F7F08315}"/>
    <cellStyle name="40% - Colore 3 12" xfId="5188" xr:uid="{3A9E9AEE-3F1F-477A-8135-46832478528A}"/>
    <cellStyle name="40% - Colore 3 13" xfId="5189" xr:uid="{185A8491-2A0F-447A-BD12-DE6371586F6A}"/>
    <cellStyle name="40% - Colore 3 14" xfId="5190" xr:uid="{492A6100-28E9-4279-8C71-80665A93B3FB}"/>
    <cellStyle name="40% - Colore 3 15" xfId="5191" xr:uid="{3F6B84B3-E301-4BD7-A174-FFD15BD7F4C4}"/>
    <cellStyle name="40% - Colore 3 16" xfId="5192" xr:uid="{9AF112E0-82E7-414A-9CF9-849BBC25BC79}"/>
    <cellStyle name="40% - Colore 3 17" xfId="5193" xr:uid="{93870BF9-5063-4135-A537-904E922BDD09}"/>
    <cellStyle name="40% - Colore 3 2" xfId="5194" xr:uid="{9FED62F5-376D-46DA-AD54-1BF61DE707EF}"/>
    <cellStyle name="40% - Colore 3 3" xfId="5195" xr:uid="{7629E2F2-DF7E-4468-8B0A-882DE70D5D5D}"/>
    <cellStyle name="40% - Colore 3 4" xfId="5196" xr:uid="{CA18680D-11E6-4641-9839-AE8FFE3ACB54}"/>
    <cellStyle name="40% - Colore 3 5" xfId="5197" xr:uid="{941825F1-7118-45CF-9F12-17A1418CD666}"/>
    <cellStyle name="40% - Colore 3 6" xfId="5198" xr:uid="{52FAAD7A-D8E2-4718-9F97-BA5F4BE84E2B}"/>
    <cellStyle name="40% - Colore 3 7" xfId="5199" xr:uid="{795BD3DC-50DB-4FED-A885-50623410AE5F}"/>
    <cellStyle name="40% - Colore 3 8" xfId="5200" xr:uid="{9E080E07-D9A1-4A8A-9498-7E3672C3D7CC}"/>
    <cellStyle name="40% - Colore 3 9" xfId="5201" xr:uid="{0B813168-28B9-4673-B6B2-CA6471261DDB}"/>
    <cellStyle name="40% - Colore 3_Display" xfId="5202" xr:uid="{22495432-3090-470B-A867-828AEC092732}"/>
    <cellStyle name="40% - Colore 4" xfId="5203" xr:uid="{F46382E7-725C-4C63-94F6-0AD6509AA4A0}"/>
    <cellStyle name="40% - Colore 4 10" xfId="5204" xr:uid="{279CE78C-06EC-4040-84AE-2D12FFE38286}"/>
    <cellStyle name="40% - Colore 4 11" xfId="5205" xr:uid="{74132259-D721-44F9-9341-B30D4D072EF5}"/>
    <cellStyle name="40% - Colore 4 12" xfId="5206" xr:uid="{F8FCA2C6-963A-4094-8CAB-A83FC6BD6DF1}"/>
    <cellStyle name="40% - Colore 4 13" xfId="5207" xr:uid="{279F0F74-90A8-466E-8ECE-3881E0A02B5A}"/>
    <cellStyle name="40% - Colore 4 14" xfId="5208" xr:uid="{31699CA4-C2C8-4347-ABB9-AFAD89EAC3FC}"/>
    <cellStyle name="40% - Colore 4 15" xfId="5209" xr:uid="{EA2B6275-3654-4E80-9427-0ED26643CDC4}"/>
    <cellStyle name="40% - Colore 4 16" xfId="5210" xr:uid="{D5F8B04D-C09F-4C90-BB8A-891E76226AFE}"/>
    <cellStyle name="40% - Colore 4 17" xfId="5211" xr:uid="{B56C1D2F-6DBD-42BC-8F56-1889A5239D2A}"/>
    <cellStyle name="40% - Colore 4 2" xfId="5212" xr:uid="{15C1EF46-C0C6-421A-94B8-5924FBB231EA}"/>
    <cellStyle name="40% - Colore 4 3" xfId="5213" xr:uid="{8460F834-6DD2-4921-9BFE-EDCBD9CED7A7}"/>
    <cellStyle name="40% - Colore 4 4" xfId="5214" xr:uid="{38B8B9A6-5BA3-4B67-B7DA-41D4893CF646}"/>
    <cellStyle name="40% - Colore 4 5" xfId="5215" xr:uid="{62F1BD8B-97CB-43F8-B2C3-6111F8743047}"/>
    <cellStyle name="40% - Colore 4 6" xfId="5216" xr:uid="{D1771992-0B9F-47B0-9A87-8891C57FF02A}"/>
    <cellStyle name="40% - Colore 4 7" xfId="5217" xr:uid="{4E21ABB4-E438-48F7-B517-1323AB4FE473}"/>
    <cellStyle name="40% - Colore 4 8" xfId="5218" xr:uid="{197CC869-5CD1-4689-BCBC-E26FEB2EE5E8}"/>
    <cellStyle name="40% - Colore 4 9" xfId="5219" xr:uid="{2E2909B4-6ABD-4929-8B5A-583DFE0D9175}"/>
    <cellStyle name="40% - Colore 4_Display" xfId="5220" xr:uid="{EA9708E5-13C0-46C2-902B-80EEFCDC5EC5}"/>
    <cellStyle name="40% - Colore 5" xfId="5221" xr:uid="{2BF14EFE-60D2-445E-949B-AE3D187507CC}"/>
    <cellStyle name="40% - Colore 5 10" xfId="5222" xr:uid="{34F536BC-49A6-4BCA-A547-E975A581E2F1}"/>
    <cellStyle name="40% - Colore 5 11" xfId="5223" xr:uid="{E13BC6C4-0B1A-4187-B01D-FF0CF5C4AEBB}"/>
    <cellStyle name="40% - Colore 5 12" xfId="5224" xr:uid="{C6421C1C-4D71-44F2-BF03-04B53D16D360}"/>
    <cellStyle name="40% - Colore 5 13" xfId="5225" xr:uid="{A93C30BF-FE1E-4573-8495-6815B83A9B19}"/>
    <cellStyle name="40% - Colore 5 14" xfId="5226" xr:uid="{47D0DA08-6518-4881-BC29-0D0192DD8626}"/>
    <cellStyle name="40% - Colore 5 15" xfId="5227" xr:uid="{EA9172AE-0402-4B92-99CC-A72E42C94407}"/>
    <cellStyle name="40% - Colore 5 16" xfId="5228" xr:uid="{8E5A9CF8-58DA-4FF9-B4EA-FA097BFFFB32}"/>
    <cellStyle name="40% - Colore 5 17" xfId="5229" xr:uid="{898240C7-727E-4D84-A2F2-790782804206}"/>
    <cellStyle name="40% - Colore 5 2" xfId="5230" xr:uid="{60D591CA-CB11-460F-AE39-D9F3E44C6F90}"/>
    <cellStyle name="40% - Colore 5 3" xfId="5231" xr:uid="{0D6BB051-7C18-4B56-9F5A-24F164AE4BDE}"/>
    <cellStyle name="40% - Colore 5 4" xfId="5232" xr:uid="{550F551C-CD35-47CE-AABB-C6C642AAB64C}"/>
    <cellStyle name="40% - Colore 5 5" xfId="5233" xr:uid="{8857F223-4DBB-45BA-98F7-1C987CBD538E}"/>
    <cellStyle name="40% - Colore 5 6" xfId="5234" xr:uid="{9464A81C-E009-4329-B43C-DBC20010471E}"/>
    <cellStyle name="40% - Colore 5 7" xfId="5235" xr:uid="{DB8C2483-C5AE-4E85-9780-23B0DC0B7F81}"/>
    <cellStyle name="40% - Colore 5 8" xfId="5236" xr:uid="{0D9A3E6F-8B57-437A-9F71-7F14365C204F}"/>
    <cellStyle name="40% - Colore 5 9" xfId="5237" xr:uid="{E212B350-3F43-454F-B71B-5BCDE4B62723}"/>
    <cellStyle name="40% - Colore 5_Display" xfId="5238" xr:uid="{DED81A27-FD35-4846-AAB8-4F095A06B022}"/>
    <cellStyle name="40% - Colore 6" xfId="5239" xr:uid="{6CF7255F-2A9A-4063-B6A7-D772ED25609C}"/>
    <cellStyle name="40% - Colore 6 10" xfId="5240" xr:uid="{7703AA45-8E04-4A0E-AF53-3A44C9ACA228}"/>
    <cellStyle name="40% - Colore 6 11" xfId="5241" xr:uid="{371E20BE-C3BE-4506-A344-2AF5FCB6805B}"/>
    <cellStyle name="40% - Colore 6 12" xfId="5242" xr:uid="{9446787D-3044-43E3-8C1B-AB47767A39AF}"/>
    <cellStyle name="40% - Colore 6 13" xfId="5243" xr:uid="{E369047D-C496-422E-B85F-9E91B0A97A05}"/>
    <cellStyle name="40% - Colore 6 14" xfId="5244" xr:uid="{9AC37C1F-C7EE-4AA9-A0C4-F01C1B74DD9B}"/>
    <cellStyle name="40% - Colore 6 15" xfId="5245" xr:uid="{A34C4DD1-70B9-4B28-A495-B6B5D0E2E1A6}"/>
    <cellStyle name="40% - Colore 6 16" xfId="5246" xr:uid="{ECA9ADFC-2C06-4191-8612-128716CA8BA1}"/>
    <cellStyle name="40% - Colore 6 17" xfId="5247" xr:uid="{E0677616-15DC-46C6-BED2-FA4C40E68E26}"/>
    <cellStyle name="40% - Colore 6 2" xfId="5248" xr:uid="{C1808CDA-C0F2-4911-B135-C73BA9738888}"/>
    <cellStyle name="40% - Colore 6 3" xfId="5249" xr:uid="{CED0AB81-0DF7-48A8-A545-37A84CC91840}"/>
    <cellStyle name="40% - Colore 6 4" xfId="5250" xr:uid="{1912F0B4-175F-4697-B125-F3483DC1AA26}"/>
    <cellStyle name="40% - Colore 6 5" xfId="5251" xr:uid="{18974955-526E-444F-8937-BEDCBE27CFB5}"/>
    <cellStyle name="40% - Colore 6 6" xfId="5252" xr:uid="{5F45445C-BBBF-4DEA-BE5B-81C1A6A11961}"/>
    <cellStyle name="40% - Colore 6 7" xfId="5253" xr:uid="{480C091B-10CF-4A1F-B36C-6C1A5194F9F0}"/>
    <cellStyle name="40% - Colore 6 8" xfId="5254" xr:uid="{E9BA8576-5783-4011-8AB4-E72212C97261}"/>
    <cellStyle name="40% - Colore 6 9" xfId="5255" xr:uid="{27E11040-8F56-40AF-97EE-43F01FD304B3}"/>
    <cellStyle name="40% - Colore 6_Display" xfId="5256" xr:uid="{7C7B283B-6BD8-4B67-8CBE-4BE72AD53906}"/>
    <cellStyle name="40% - Énfasis1" xfId="15725" xr:uid="{7C03B532-F52D-47ED-B029-EC0EC33686C0}"/>
    <cellStyle name="40% - Énfasis2" xfId="15726" xr:uid="{701C6643-7C2B-449A-9B67-F5D9759E3BD7}"/>
    <cellStyle name="40% - Énfasis3" xfId="15727" xr:uid="{4DFC0844-EAFA-41E8-9287-61051674CAD9}"/>
    <cellStyle name="40% - Énfasis4" xfId="15728" xr:uid="{4B77C439-9097-4161-865C-8BE73D801BE3}"/>
    <cellStyle name="40% - Énfasis5" xfId="15729" xr:uid="{42B9DD72-72C4-4CDB-A606-D6B308D2C159}"/>
    <cellStyle name="40% - Énfasis6" xfId="15730" xr:uid="{1F6EF958-BEA9-4119-9B8E-4A179A57BD36}"/>
    <cellStyle name="60 % - Accent1 2" xfId="5257" xr:uid="{45F40D05-5D35-4269-842D-37D3AD6A826F}"/>
    <cellStyle name="60 % - Accent1 2 2" xfId="5258" xr:uid="{729DE309-CD2B-42C0-BA25-FBF540112D11}"/>
    <cellStyle name="60 % - Accent1 2 3" xfId="5259" xr:uid="{6F716440-0597-40A0-A612-235F4CDF2E63}"/>
    <cellStyle name="60 % - Accent1 2_CONFIGURATION" xfId="5260" xr:uid="{BE683B9F-DA8E-4418-AD7F-3B7F351D9133}"/>
    <cellStyle name="60 % - Accent1 3" xfId="5261" xr:uid="{51682D79-CBE0-44C0-AFF1-162B954FAE05}"/>
    <cellStyle name="60 % - Accent2 2" xfId="5262" xr:uid="{C79C4AF3-6EAC-4053-B44B-F3A1548891C3}"/>
    <cellStyle name="60 % - Accent2 2 2" xfId="5263" xr:uid="{B4BC2B30-8D40-4B77-9D15-FD3D6778320A}"/>
    <cellStyle name="60 % - Accent2 2 3" xfId="5264" xr:uid="{B42BE118-4DAA-47E1-865E-29BDDC4D418B}"/>
    <cellStyle name="60 % - Accent2 2_CONFIGURATION" xfId="5265" xr:uid="{05048769-0D07-4C86-880A-20AB0F3CA056}"/>
    <cellStyle name="60 % - Accent2 3" xfId="5266" xr:uid="{D2F7850F-4FAF-40E7-83AB-4B1E6882E6A9}"/>
    <cellStyle name="60 % - Accent3 2" xfId="5267" xr:uid="{74C3A83E-E057-49BE-BC89-9E3BC34785A0}"/>
    <cellStyle name="60 % - Accent3 2 2" xfId="5268" xr:uid="{3000EE42-DE5F-4DF4-A852-D9AE343E7FAD}"/>
    <cellStyle name="60 % - Accent3 2 3" xfId="5269" xr:uid="{EF4D975D-77A1-4279-B9E2-DEC82D07097C}"/>
    <cellStyle name="60 % - Accent3 2_CONFIGURATION" xfId="5270" xr:uid="{968147F7-AEFB-4F0B-8919-F5E9F908F890}"/>
    <cellStyle name="60 % - Accent3 3" xfId="5271" xr:uid="{0B35F521-108F-44CB-99FE-FF116EBCE079}"/>
    <cellStyle name="60 % - Accent4 2" xfId="5272" xr:uid="{3157C220-3408-45F6-BA16-7379DEA2B724}"/>
    <cellStyle name="60 % - Accent4 2 2" xfId="5273" xr:uid="{4BE1ED2C-4AB9-428F-83E5-DD3EEFA99E89}"/>
    <cellStyle name="60 % - Accent4 2 3" xfId="5274" xr:uid="{09586CE3-CC27-4237-9E92-7718C39FF057}"/>
    <cellStyle name="60 % - Accent4 2_CONFIGURATION" xfId="5275" xr:uid="{F3EC8174-02EF-400E-BCB4-004E58D11430}"/>
    <cellStyle name="60 % - Accent4 3" xfId="5276" xr:uid="{1258E228-F261-4C3C-BF06-A9C5287033EA}"/>
    <cellStyle name="60 % - Accent5 2" xfId="5277" xr:uid="{2D4FC3E4-B23A-451D-82B0-69C9E4144282}"/>
    <cellStyle name="60 % - Accent5 2 2" xfId="5278" xr:uid="{0FF44A4E-E11F-4C68-AD51-FF195029AF52}"/>
    <cellStyle name="60 % - Accent5 2 3" xfId="5279" xr:uid="{ECBD8580-4D0F-4B93-9000-B5C8B0073A75}"/>
    <cellStyle name="60 % - Accent5 2_CONFIGURATION" xfId="5280" xr:uid="{01A4C472-2407-4492-BE9E-FA7498655E0F}"/>
    <cellStyle name="60 % - Accent5 3" xfId="5281" xr:uid="{146CA62E-8812-480E-B3BC-3342859C1126}"/>
    <cellStyle name="60 % - Accent6 2" xfId="5282" xr:uid="{63C10C9A-AE9F-4671-9690-21A934EAE7EC}"/>
    <cellStyle name="60 % - Accent6 2 2" xfId="5283" xr:uid="{819C6460-D062-48A4-A8F7-93BD9983DED0}"/>
    <cellStyle name="60 % - Accent6 2 3" xfId="5284" xr:uid="{7AFEFF68-E54B-42A5-B9E1-AFA6DDBD6AFB}"/>
    <cellStyle name="60 % - Accent6 2_CONFIGURATION" xfId="5285" xr:uid="{CDF99BE2-70C1-4DB8-96B5-0A81D0A1C7A4}"/>
    <cellStyle name="60 % - Accent6 3" xfId="5286" xr:uid="{ED674DC3-48B1-4900-9CB9-37D1AD687819}"/>
    <cellStyle name="60% - 1. jelölőszín 2" xfId="15731" xr:uid="{AFB94F8F-2AB4-4EC9-8281-EE0541AB2C48}"/>
    <cellStyle name="60% - 1. jelölőszín 3" xfId="15662" xr:uid="{7583D239-FF5C-4F19-9274-C645176F44A2}"/>
    <cellStyle name="60% - 2. jelölőszín 2" xfId="15732" xr:uid="{06E3B7F0-3C86-4029-BC94-289BF47944FA}"/>
    <cellStyle name="60% - 2. jelölőszín 3" xfId="15663" xr:uid="{2E7581E4-ACC8-4485-8719-4A031C3E2A02}"/>
    <cellStyle name="60% - 3. jelölőszín 2" xfId="15733" xr:uid="{7F4ABD07-074E-4208-8805-7A2125E1F4F0}"/>
    <cellStyle name="60% - 3. jelölőszín 3" xfId="15664" xr:uid="{2BB4579C-7400-4400-A9FD-1D45DD30D57A}"/>
    <cellStyle name="60% - 4. jelölőszín 2" xfId="15734" xr:uid="{0E707FE8-53F4-4C7C-97BE-B88BDEA82184}"/>
    <cellStyle name="60% - 4. jelölőszín 3" xfId="15665" xr:uid="{34C24A46-F2E1-41F1-9C76-D5EA61E04934}"/>
    <cellStyle name="60% - 5. jelölőszín 2" xfId="15735" xr:uid="{6668492C-269B-438B-BBDF-4E8AF519C7CE}"/>
    <cellStyle name="60% - 5. jelölőszín 3" xfId="15666" xr:uid="{CBA18A0B-8D15-4FB3-BE8E-B73229A4D16F}"/>
    <cellStyle name="60% - 6. jelölőszín 2" xfId="15736" xr:uid="{0FEC8A43-780D-403D-962C-543C0BFF0859}"/>
    <cellStyle name="60% - 6. jelölőszín 3" xfId="15667" xr:uid="{5C684EC7-503E-4668-9B4E-3FE781E352B7}"/>
    <cellStyle name="60% - Accent1" xfId="5287" xr:uid="{ECE107FF-1ED5-4C3A-B291-2EAB126EDF4E}"/>
    <cellStyle name="60% - Accent1 10" xfId="5288" xr:uid="{1038A61B-BC31-4DF4-9893-A43B44629068}"/>
    <cellStyle name="60% - Accent1 11" xfId="5289" xr:uid="{07B114BD-32DC-41C9-A14A-2E699E5E64D5}"/>
    <cellStyle name="60% - Accent1 12" xfId="5290" xr:uid="{8490D793-3332-4BA1-A292-46E33FB26B17}"/>
    <cellStyle name="60% - Accent1 13" xfId="5291" xr:uid="{32868C27-DE32-48FB-978C-B34164C0A236}"/>
    <cellStyle name="60% - Accent1 14" xfId="16001" xr:uid="{31C74901-43E5-4629-8FB3-455D172F6466}"/>
    <cellStyle name="60% - Accent1 2" xfId="5292" xr:uid="{432285A4-EFC4-49B5-BEB6-7AAB2ECD7CD4}"/>
    <cellStyle name="60% - Accent1 2 2" xfId="15737" xr:uid="{E53C5B27-1C42-4CE3-8427-E11FBC604E8A}"/>
    <cellStyle name="60% - Accent1 3" xfId="5293" xr:uid="{E0B7CC9A-164B-4BCB-8A8D-F2D8B075305C}"/>
    <cellStyle name="60% - Accent1 4" xfId="5294" xr:uid="{F1727C4C-5E01-497E-9FB9-82347F8322AC}"/>
    <cellStyle name="60% - Accent1 5" xfId="5295" xr:uid="{21DE44B4-4130-40B9-9A99-C2D6DD3B3C15}"/>
    <cellStyle name="60% - Accent1 6" xfId="5296" xr:uid="{8E2EC13A-EA41-484A-9D29-AD371EE531F5}"/>
    <cellStyle name="60% - Accent1 7" xfId="5297" xr:uid="{FFA7C2E3-8336-42E2-BDC6-F780191455C8}"/>
    <cellStyle name="60% - Accent1 8" xfId="5298" xr:uid="{04F24765-C2A0-4FEF-B141-BCE4AE8F5058}"/>
    <cellStyle name="60% - Accent1 9" xfId="5299" xr:uid="{F4F9C72D-83FF-4148-9437-E87F1BB9844A}"/>
    <cellStyle name="60% - Accent1_45647 - Annexe 6a au 31 03 2011 v2" xfId="5300" xr:uid="{8899AD58-D8C2-413B-AFA3-40236C1BD926}"/>
    <cellStyle name="60% - Accent2" xfId="5301" xr:uid="{F77A23B3-7E60-41D1-B2C0-63CAEEBEF2CD}"/>
    <cellStyle name="60% - Accent2 10" xfId="5302" xr:uid="{DBC0C47B-0515-4C7B-8F5B-F42D2FC3FDB3}"/>
    <cellStyle name="60% - Accent2 11" xfId="5303" xr:uid="{48AAD037-9A3C-412F-B999-52D9188329E8}"/>
    <cellStyle name="60% - Accent2 12" xfId="5304" xr:uid="{3ADEA2A1-883C-415B-822D-07BA8988D46D}"/>
    <cellStyle name="60% - Accent2 13" xfId="5305" xr:uid="{1174DCAE-F8DE-43CE-952C-135385ACC288}"/>
    <cellStyle name="60% - Accent2 14" xfId="16002" xr:uid="{E5CCAA40-8F6B-4D1E-9EF3-6097FC5E7934}"/>
    <cellStyle name="60% - Accent2 2" xfId="5306" xr:uid="{8957EF1E-E94D-4F05-9764-FAAE70F74287}"/>
    <cellStyle name="60% - Accent2 2 2" xfId="15738" xr:uid="{79966D6B-447C-42DF-B091-D6D9834EE65B}"/>
    <cellStyle name="60% - Accent2 3" xfId="5307" xr:uid="{64E4482F-CACC-408D-83AC-2CC721DED97B}"/>
    <cellStyle name="60% - Accent2 4" xfId="5308" xr:uid="{450210E9-6D2C-45D0-B466-90436F938E55}"/>
    <cellStyle name="60% - Accent2 5" xfId="5309" xr:uid="{A4CC76EB-D61D-4D7B-BD25-31C8E6DABA11}"/>
    <cellStyle name="60% - Accent2 6" xfId="5310" xr:uid="{C47697F4-F2B3-4763-839D-ABD71E461CB8}"/>
    <cellStyle name="60% - Accent2 7" xfId="5311" xr:uid="{298B4C3F-4A7A-4A20-9529-E095E7BB515E}"/>
    <cellStyle name="60% - Accent2 8" xfId="5312" xr:uid="{A5753347-5FF6-4D97-9DBB-B39F27EA07E3}"/>
    <cellStyle name="60% - Accent2 9" xfId="5313" xr:uid="{E0F153CD-55C0-4087-BB52-944B22F73540}"/>
    <cellStyle name="60% - Accent2_45647 - Annexe 6a au 31 03 2011 v2" xfId="5314" xr:uid="{A7A227B4-A54D-4CCB-BA48-35FC0E4B7196}"/>
    <cellStyle name="60% - Accent3" xfId="5315" xr:uid="{252284E1-3575-4F81-BF5C-EBFAD175CC8A}"/>
    <cellStyle name="60% - Accent3 10" xfId="5316" xr:uid="{D5DE5277-6D73-4191-97E8-4938D8C505D1}"/>
    <cellStyle name="60% - Accent3 11" xfId="5317" xr:uid="{012B5015-EE9F-4324-978D-8497A39B7766}"/>
    <cellStyle name="60% - Accent3 12" xfId="5318" xr:uid="{870D9D58-C3AD-4132-95C6-D85F662B77D5}"/>
    <cellStyle name="60% - Accent3 13" xfId="5319" xr:uid="{C02312B7-AE73-43F0-A184-EFE793AFDDA5}"/>
    <cellStyle name="60% - Accent3 14" xfId="16003" xr:uid="{8CD0E312-605A-41EA-A1E1-C49E1FBFDB0D}"/>
    <cellStyle name="60% - Accent3 2" xfId="5320" xr:uid="{53D94ADF-394D-49E9-A583-58985DC9F46C}"/>
    <cellStyle name="60% - Accent3 2 2" xfId="15739" xr:uid="{CCF2C9FF-C36B-440A-8539-1CDD14437015}"/>
    <cellStyle name="60% - Accent3 3" xfId="5321" xr:uid="{FA3C079E-9E61-4E93-8090-78C3BD0E3D99}"/>
    <cellStyle name="60% - Accent3 4" xfId="5322" xr:uid="{1548AE36-B295-4A98-8176-6DD3BAA4A2C5}"/>
    <cellStyle name="60% - Accent3 5" xfId="5323" xr:uid="{08264FEC-AF42-44C3-A9F9-C8609FF18EFF}"/>
    <cellStyle name="60% - Accent3 6" xfId="5324" xr:uid="{CE0C4972-8C13-46A4-B28E-953A9B4DFCA9}"/>
    <cellStyle name="60% - Accent3 7" xfId="5325" xr:uid="{0DB5D40D-B446-49A9-B780-15CCB6890D0D}"/>
    <cellStyle name="60% - Accent3 8" xfId="5326" xr:uid="{C4BA536D-F133-4BCD-AE26-D8B729708084}"/>
    <cellStyle name="60% - Accent3 9" xfId="5327" xr:uid="{53991813-18DF-4664-B718-F3EDE4EBB559}"/>
    <cellStyle name="60% - Accent3_45647 - Annexe 6a au 31 03 2011 v2" xfId="5328" xr:uid="{95E58111-DEC6-4FFC-8BBB-6B77F2A9D360}"/>
    <cellStyle name="60% - Accent4" xfId="5329" xr:uid="{4313C4C5-46D1-471A-866C-FD1788C0DA2C}"/>
    <cellStyle name="60% - Accent4 10" xfId="5330" xr:uid="{898191CA-00CB-4DDA-9F4F-C3F0C5645EB0}"/>
    <cellStyle name="60% - Accent4 11" xfId="5331" xr:uid="{41B3DBB6-7377-4FC1-B4C3-1821AA39E1EA}"/>
    <cellStyle name="60% - Accent4 12" xfId="5332" xr:uid="{51AA242D-9437-41E8-AFD4-9BCD2D8DE538}"/>
    <cellStyle name="60% - Accent4 13" xfId="5333" xr:uid="{E65F7AAB-2E8C-4759-B9D9-BEC0501BAEE6}"/>
    <cellStyle name="60% - Accent4 14" xfId="16004" xr:uid="{7EC2643B-5E1D-48CD-9D8E-2CD004D8961E}"/>
    <cellStyle name="60% - Accent4 2" xfId="5334" xr:uid="{68AF3EAF-5ECD-4CB2-8E3D-8F455AB22EC2}"/>
    <cellStyle name="60% - Accent4 2 2" xfId="15740" xr:uid="{35823AA5-4154-4F6A-AA09-8C51BA66ED07}"/>
    <cellStyle name="60% - Accent4 3" xfId="5335" xr:uid="{7DF44D41-556A-4EC5-B144-33D9001160DF}"/>
    <cellStyle name="60% - Accent4 4" xfId="5336" xr:uid="{4BF05F08-4795-40AD-8B54-21773F85AF59}"/>
    <cellStyle name="60% - Accent4 5" xfId="5337" xr:uid="{3BFBEBA1-C74B-40EA-B538-6A470F2B9DCE}"/>
    <cellStyle name="60% - Accent4 6" xfId="5338" xr:uid="{808B2317-EA40-4588-B360-3F76DA9690A9}"/>
    <cellStyle name="60% - Accent4 7" xfId="5339" xr:uid="{F4B478B7-2753-445E-BA82-AB46852AE73B}"/>
    <cellStyle name="60% - Accent4 8" xfId="5340" xr:uid="{E704FC9F-9FFC-4D73-8053-C37BBF3E5116}"/>
    <cellStyle name="60% - Accent4 9" xfId="5341" xr:uid="{D0C03740-5984-4EBE-BFB4-C40544DF625D}"/>
    <cellStyle name="60% - Accent4_45647 - Annexe 6a au 31 03 2011 v2" xfId="5342" xr:uid="{41A251AB-4074-4B3E-B1E5-A733A26AA773}"/>
    <cellStyle name="60% - Accent5" xfId="5343" xr:uid="{9B5D5718-9E0D-4D08-A493-C8439B509DF0}"/>
    <cellStyle name="60% - Accent5 10" xfId="5344" xr:uid="{EC3AD53E-D8CD-4A1B-A537-43DC4FEF7C27}"/>
    <cellStyle name="60% - Accent5 11" xfId="5345" xr:uid="{C1BB9F28-8E2B-4884-8B2B-F6D7D94D0235}"/>
    <cellStyle name="60% - Accent5 12" xfId="5346" xr:uid="{CB7571AE-EADD-4BB1-A90E-0E4A50F59205}"/>
    <cellStyle name="60% - Accent5 13" xfId="5347" xr:uid="{DC147377-3438-4846-8105-D92B4D158261}"/>
    <cellStyle name="60% - Accent5 14" xfId="16005" xr:uid="{5A70B095-4284-419E-A42A-74C8C9AB174E}"/>
    <cellStyle name="60% - Accent5 2" xfId="5348" xr:uid="{50159DE1-03E8-47FF-A7B7-F547BA68196E}"/>
    <cellStyle name="60% - Accent5 2 2" xfId="15741" xr:uid="{EF8D0218-1535-4BCC-917F-6DE43228DBF9}"/>
    <cellStyle name="60% - Accent5 3" xfId="5349" xr:uid="{8ED4578C-1F48-49BC-A9CE-3F697BD18A9F}"/>
    <cellStyle name="60% - Accent5 4" xfId="5350" xr:uid="{6AA405BF-9FE3-41E3-828A-CDE423BFCA34}"/>
    <cellStyle name="60% - Accent5 5" xfId="5351" xr:uid="{97182971-5A77-4BE1-AEC7-2523284A2408}"/>
    <cellStyle name="60% - Accent5 6" xfId="5352" xr:uid="{CE1AD0F8-12A9-41F2-800E-F844A4187E6D}"/>
    <cellStyle name="60% - Accent5 7" xfId="5353" xr:uid="{7C6FE2BF-D719-47E5-9F67-5AD38437BF49}"/>
    <cellStyle name="60% - Accent5 8" xfId="5354" xr:uid="{A0F4A16B-11A1-4CE9-A84F-B7718C6009E2}"/>
    <cellStyle name="60% - Accent5 9" xfId="5355" xr:uid="{AE297F75-A554-4BCC-8EE3-84495E80CCD0}"/>
    <cellStyle name="60% - Accent5_45647 - Annexe 6a au 31 03 2011 v2" xfId="5356" xr:uid="{B2212DE0-53C0-4F59-8A2B-EE3DA9645DBB}"/>
    <cellStyle name="60% - Accent6" xfId="5357" xr:uid="{20CEFA11-C037-4597-B294-1BCC4D8E3802}"/>
    <cellStyle name="60% - Accent6 10" xfId="5358" xr:uid="{78A86006-EA4B-484B-ADEC-A9992EF23064}"/>
    <cellStyle name="60% - Accent6 11" xfId="5359" xr:uid="{2F0A7E34-9E48-41BB-A327-BDA74AF6E316}"/>
    <cellStyle name="60% - Accent6 12" xfId="5360" xr:uid="{5C5ED44E-4922-43BC-AB00-EBAF66DBA769}"/>
    <cellStyle name="60% - Accent6 13" xfId="5361" xr:uid="{363EE900-279C-4103-AD0F-C47B45C37681}"/>
    <cellStyle name="60% - Accent6 14" xfId="16006" xr:uid="{93A2B6CB-B2F7-4B43-AF59-74B57ACB79D3}"/>
    <cellStyle name="60% - Accent6 2" xfId="5362" xr:uid="{761B6396-31FD-46A5-B4A1-2BFC261A23DF}"/>
    <cellStyle name="60% - Accent6 2 2" xfId="15742" xr:uid="{1ECCE0A5-1DF1-405D-BB97-B55D77425660}"/>
    <cellStyle name="60% - Accent6 3" xfId="5363" xr:uid="{93706FC4-9988-41E8-A69F-785BCA028B39}"/>
    <cellStyle name="60% - Accent6 4" xfId="5364" xr:uid="{E6C0D1AF-1432-437A-8339-6B6A6F8E15B2}"/>
    <cellStyle name="60% - Accent6 5" xfId="5365" xr:uid="{28166A7C-4478-44F9-9668-D7EFA4584986}"/>
    <cellStyle name="60% - Accent6 6" xfId="5366" xr:uid="{B14A02BD-508F-45B1-96B5-4995D6528158}"/>
    <cellStyle name="60% - Accent6 7" xfId="5367" xr:uid="{92281AF0-5008-4686-AB57-0F8A3AC0843B}"/>
    <cellStyle name="60% - Accent6 8" xfId="5368" xr:uid="{79B5C4AE-799F-4ABD-AAF2-6D3BA14A831D}"/>
    <cellStyle name="60% - Accent6 9" xfId="5369" xr:uid="{183933F8-D34C-4835-A044-45E301A500B1}"/>
    <cellStyle name="60% - Accent6_45647 - Annexe 6a au 31 03 2011 v2" xfId="5370" xr:uid="{A7FBF62F-9A01-46E0-880B-3046603656BA}"/>
    <cellStyle name="60% - Colore 1" xfId="5371" xr:uid="{CAAD2A77-7DC5-4623-A144-0FAC271E80EF}"/>
    <cellStyle name="60% - Colore 1 10" xfId="5372" xr:uid="{4870945E-85F8-496B-B5C7-81A1D8446185}"/>
    <cellStyle name="60% - Colore 1 11" xfId="5373" xr:uid="{8F3ECF41-A029-446E-9A83-EC67E23635D5}"/>
    <cellStyle name="60% - Colore 1 12" xfId="5374" xr:uid="{501FA49C-6970-43FF-B9DB-747C82D71DD1}"/>
    <cellStyle name="60% - Colore 1 13" xfId="5375" xr:uid="{689B6448-1A29-4659-9290-BF0D6DFF61E3}"/>
    <cellStyle name="60% - Colore 1 14" xfId="5376" xr:uid="{DC92B211-3427-4143-BB01-963215B7EDCD}"/>
    <cellStyle name="60% - Colore 1 15" xfId="5377" xr:uid="{C3A846B6-AD9F-4F9F-AF63-274ADDB7C5DD}"/>
    <cellStyle name="60% - Colore 1 16" xfId="5378" xr:uid="{6AAB9E8F-F74A-4316-BC03-998AF9568803}"/>
    <cellStyle name="60% - Colore 1 17" xfId="5379" xr:uid="{61A0EFEB-2848-4FD4-81F8-3F2DC250535B}"/>
    <cellStyle name="60% - Colore 1 2" xfId="5380" xr:uid="{EB245EEE-A780-4B20-AD44-7EB583A69709}"/>
    <cellStyle name="60% - Colore 1 3" xfId="5381" xr:uid="{863BB6C8-8708-47D2-BB27-A31D55A31198}"/>
    <cellStyle name="60% - Colore 1 4" xfId="5382" xr:uid="{C37D476B-40F1-4ED7-99B6-2EEAB1CE73A6}"/>
    <cellStyle name="60% - Colore 1 5" xfId="5383" xr:uid="{22C89A0C-6B17-4004-BA67-2951D13AE66E}"/>
    <cellStyle name="60% - Colore 1 6" xfId="5384" xr:uid="{EE0856E2-1B9E-492C-B2EC-0C3C4A66FCB6}"/>
    <cellStyle name="60% - Colore 1 7" xfId="5385" xr:uid="{D40D804C-9C55-47FB-A790-BC8061EC45F8}"/>
    <cellStyle name="60% - Colore 1 8" xfId="5386" xr:uid="{F739AB82-BCF4-456E-A754-F048A7BEB9F7}"/>
    <cellStyle name="60% - Colore 1 9" xfId="5387" xr:uid="{3423A4CF-CF46-4D4F-9E57-0023FC70EEF5}"/>
    <cellStyle name="60% - Colore 1_Display" xfId="5388" xr:uid="{2AB5BFC2-900F-4D08-8980-F9C7ED8A62BF}"/>
    <cellStyle name="60% - Colore 2" xfId="5389" xr:uid="{D645A758-E2A6-4FBA-AA03-1FFE2B72626C}"/>
    <cellStyle name="60% - Colore 2 10" xfId="5390" xr:uid="{E23FC832-EBE5-4CA4-98DB-BBC74DD08FEE}"/>
    <cellStyle name="60% - Colore 2 11" xfId="5391" xr:uid="{12C78046-FC6C-4F03-8989-D1DA963B0F10}"/>
    <cellStyle name="60% - Colore 2 12" xfId="5392" xr:uid="{AAC7EB30-698F-4BD5-87D0-9471FB82646F}"/>
    <cellStyle name="60% - Colore 2 13" xfId="5393" xr:uid="{E35E902F-9F07-4403-ACD9-767E82ADC02D}"/>
    <cellStyle name="60% - Colore 2 14" xfId="5394" xr:uid="{2312E18C-CB8D-4BD2-AF28-2914D5FA3E6F}"/>
    <cellStyle name="60% - Colore 2 15" xfId="5395" xr:uid="{7481743A-025B-4401-BFC8-6A52EC29CA41}"/>
    <cellStyle name="60% - Colore 2 16" xfId="5396" xr:uid="{7EC599BF-DE16-42F2-B967-BC919C121933}"/>
    <cellStyle name="60% - Colore 2 17" xfId="5397" xr:uid="{15CBD9FC-A0C0-4CAC-A166-7A086C6E1FF5}"/>
    <cellStyle name="60% - Colore 2 2" xfId="5398" xr:uid="{E435EA8D-3B90-4921-AB2C-777A8F6B08C4}"/>
    <cellStyle name="60% - Colore 2 3" xfId="5399" xr:uid="{242A951B-C61B-4E79-9266-01A24428EBED}"/>
    <cellStyle name="60% - Colore 2 4" xfId="5400" xr:uid="{5D78B75E-38F1-44DD-AABE-D0C6AC483E0F}"/>
    <cellStyle name="60% - Colore 2 5" xfId="5401" xr:uid="{02D39EF3-3E92-4919-97BA-5E27F6B055DC}"/>
    <cellStyle name="60% - Colore 2 6" xfId="5402" xr:uid="{DA1CD7BB-4B54-43AA-860D-BEB44F45B5A8}"/>
    <cellStyle name="60% - Colore 2 7" xfId="5403" xr:uid="{15E6AA27-0E71-4761-8AF8-BDAAE7856EE1}"/>
    <cellStyle name="60% - Colore 2 8" xfId="5404" xr:uid="{54975F50-4EEC-4CE4-AD55-C230D0D5828D}"/>
    <cellStyle name="60% - Colore 2 9" xfId="5405" xr:uid="{93731489-9F80-442F-B791-F9C8BFBE676E}"/>
    <cellStyle name="60% - Colore 2_Display" xfId="5406" xr:uid="{267F1DA8-B812-4DFD-82E1-46733A93E75E}"/>
    <cellStyle name="60% - Colore 3" xfId="5407" xr:uid="{9E35FEF3-4279-43ED-A1DC-27673C928471}"/>
    <cellStyle name="60% - Colore 3 10" xfId="5408" xr:uid="{5EE669BC-CB24-4575-98B8-3EE66151F202}"/>
    <cellStyle name="60% - Colore 3 11" xfId="5409" xr:uid="{FCAD9AF0-1C7D-433C-AC65-8477EDCEAAD5}"/>
    <cellStyle name="60% - Colore 3 12" xfId="5410" xr:uid="{B4BAD203-7E94-4AD2-BC60-5C6695D2DE7F}"/>
    <cellStyle name="60% - Colore 3 13" xfId="5411" xr:uid="{E2CDE99C-2C14-4030-BC43-557F772D1B49}"/>
    <cellStyle name="60% - Colore 3 14" xfId="5412" xr:uid="{E4965E2A-273C-42C4-BCCF-EA4B59FDC5CB}"/>
    <cellStyle name="60% - Colore 3 15" xfId="5413" xr:uid="{099F491E-89AB-4267-B161-C73516A04E6E}"/>
    <cellStyle name="60% - Colore 3 16" xfId="5414" xr:uid="{ED71CDE9-F1FE-4A39-8170-647CB8A51C4F}"/>
    <cellStyle name="60% - Colore 3 17" xfId="5415" xr:uid="{4DDF45C0-D132-4C4C-869D-E51B5B02C9FE}"/>
    <cellStyle name="60% - Colore 3 2" xfId="5416" xr:uid="{1F2FFCB2-F8B1-4BEE-8696-8CE2D2A4797A}"/>
    <cellStyle name="60% - Colore 3 3" xfId="5417" xr:uid="{EA7FA548-25C3-4D0E-88E6-9A9A5A8A08BD}"/>
    <cellStyle name="60% - Colore 3 4" xfId="5418" xr:uid="{E8681163-D36C-47FD-B64B-5337438BEF63}"/>
    <cellStyle name="60% - Colore 3 5" xfId="5419" xr:uid="{1099F365-7026-4F0E-B51B-90E8A5969C7F}"/>
    <cellStyle name="60% - Colore 3 6" xfId="5420" xr:uid="{B188E1F2-E8DE-4636-8121-EA4238F86E8B}"/>
    <cellStyle name="60% - Colore 3 7" xfId="5421" xr:uid="{6703D5AA-B844-4B05-A76D-8F960AB9231F}"/>
    <cellStyle name="60% - Colore 3 8" xfId="5422" xr:uid="{2BCBA8FC-5474-42B4-91D9-3E2DDCD1EDBD}"/>
    <cellStyle name="60% - Colore 3 9" xfId="5423" xr:uid="{515B9A46-5A12-400E-B796-7FF141099FE2}"/>
    <cellStyle name="60% - Colore 3_Display" xfId="5424" xr:uid="{29A88768-C3B1-4846-9EE9-BF29CB86DB16}"/>
    <cellStyle name="60% - Colore 4" xfId="5425" xr:uid="{A1AFD43C-2636-4239-9DC1-B0126CAA45E6}"/>
    <cellStyle name="60% - Colore 4 10" xfId="5426" xr:uid="{259E097B-1843-4F3E-8B25-BF5B174B843D}"/>
    <cellStyle name="60% - Colore 4 11" xfId="5427" xr:uid="{7D9ABAEB-15AD-4E87-B8D4-BA839DFD7E32}"/>
    <cellStyle name="60% - Colore 4 12" xfId="5428" xr:uid="{0039B735-4661-44A4-98C5-1B554819A574}"/>
    <cellStyle name="60% - Colore 4 13" xfId="5429" xr:uid="{A0AF9FEB-3823-4FF8-BD58-44687B16D97A}"/>
    <cellStyle name="60% - Colore 4 14" xfId="5430" xr:uid="{84EB3F62-8CF1-4C33-B5BD-C80CA1647D2E}"/>
    <cellStyle name="60% - Colore 4 15" xfId="5431" xr:uid="{ADF0C705-1B3F-4FAF-8860-5D98E4CED1F9}"/>
    <cellStyle name="60% - Colore 4 16" xfId="5432" xr:uid="{2DAC1B3D-9051-4E70-BCDF-48E76009DC0E}"/>
    <cellStyle name="60% - Colore 4 17" xfId="5433" xr:uid="{1A4AE366-E8DA-4A22-9207-919EE6744358}"/>
    <cellStyle name="60% - Colore 4 2" xfId="5434" xr:uid="{6F834623-E478-4106-9074-78DF79B2EE83}"/>
    <cellStyle name="60% - Colore 4 3" xfId="5435" xr:uid="{356C1ACF-8CEF-4D52-B755-917C8C5DFB22}"/>
    <cellStyle name="60% - Colore 4 4" xfId="5436" xr:uid="{8BD3D1DE-8F73-485A-B822-D851D4E83770}"/>
    <cellStyle name="60% - Colore 4 5" xfId="5437" xr:uid="{D45AE80B-4306-42C9-B588-73C9CBF8DE6C}"/>
    <cellStyle name="60% - Colore 4 6" xfId="5438" xr:uid="{AE42ADC3-E536-4453-9D6D-D4582935A3C6}"/>
    <cellStyle name="60% - Colore 4 7" xfId="5439" xr:uid="{058444B2-EAF1-4CB5-9056-FC048BF6F910}"/>
    <cellStyle name="60% - Colore 4 8" xfId="5440" xr:uid="{293A9814-26E4-455D-848C-56EB31152E51}"/>
    <cellStyle name="60% - Colore 4 9" xfId="5441" xr:uid="{A6ABAE23-57EF-45B7-92DD-64838F685402}"/>
    <cellStyle name="60% - Colore 4_Display" xfId="5442" xr:uid="{0A55B988-A2D9-407A-95AD-02F787DCE45B}"/>
    <cellStyle name="60% - Colore 5" xfId="5443" xr:uid="{9686F01A-984D-49E4-9E18-8381B8AD5052}"/>
    <cellStyle name="60% - Colore 5 10" xfId="5444" xr:uid="{F164D47A-F17A-404E-8A02-E031B83ACB70}"/>
    <cellStyle name="60% - Colore 5 11" xfId="5445" xr:uid="{9574160E-F245-4382-9F36-E7102EC35989}"/>
    <cellStyle name="60% - Colore 5 12" xfId="5446" xr:uid="{46A844F1-0467-422D-8DCD-69802D033350}"/>
    <cellStyle name="60% - Colore 5 13" xfId="5447" xr:uid="{09C7A461-5FBA-45C0-B6DE-82AFD0C9FBEF}"/>
    <cellStyle name="60% - Colore 5 14" xfId="5448" xr:uid="{D7649B67-7587-4C91-A3AE-1C66A95C22BA}"/>
    <cellStyle name="60% - Colore 5 15" xfId="5449" xr:uid="{17C92FC5-222C-4230-8367-5BCCCA6AEA9E}"/>
    <cellStyle name="60% - Colore 5 16" xfId="5450" xr:uid="{20016BB5-9A1A-421C-9924-D74B64377D47}"/>
    <cellStyle name="60% - Colore 5 17" xfId="5451" xr:uid="{05E09AC1-1355-43AA-BC31-34F7B2AB3C9D}"/>
    <cellStyle name="60% - Colore 5 2" xfId="5452" xr:uid="{C0D9A221-8015-4504-BABD-C45EF57FA9F5}"/>
    <cellStyle name="60% - Colore 5 3" xfId="5453" xr:uid="{BF86C663-9C58-41FB-8F73-212DF7C66E18}"/>
    <cellStyle name="60% - Colore 5 4" xfId="5454" xr:uid="{FE3CF50B-3639-479D-8AC4-ADCD532340B6}"/>
    <cellStyle name="60% - Colore 5 5" xfId="5455" xr:uid="{E83AB1B8-7C1F-4D8E-8535-A80D6A5A9BEA}"/>
    <cellStyle name="60% - Colore 5 6" xfId="5456" xr:uid="{A69C90C9-8BCC-4ECC-B265-FB18D82E18D5}"/>
    <cellStyle name="60% - Colore 5 7" xfId="5457" xr:uid="{7A979719-BA30-4218-B548-D6D195EDEC98}"/>
    <cellStyle name="60% - Colore 5 8" xfId="5458" xr:uid="{531DE1DA-8F94-41E2-9492-18C2015CE8A2}"/>
    <cellStyle name="60% - Colore 5 9" xfId="5459" xr:uid="{3704BCC2-0FFE-4B51-AF11-6B35B868660B}"/>
    <cellStyle name="60% - Colore 5_Display" xfId="5460" xr:uid="{C79B70A9-740F-4B7A-BF45-D9FC5453AB81}"/>
    <cellStyle name="60% - Colore 6" xfId="5461" xr:uid="{3A35E942-7E71-4B80-AFE1-556609058160}"/>
    <cellStyle name="60% - Colore 6 10" xfId="5462" xr:uid="{A6F83FAF-656D-4998-8147-91FD96C72BFB}"/>
    <cellStyle name="60% - Colore 6 11" xfId="5463" xr:uid="{B6104529-BF8C-4832-84AA-14E1AAE746B7}"/>
    <cellStyle name="60% - Colore 6 12" xfId="5464" xr:uid="{CD29B409-25FC-4879-B9BC-65B7398B8EE8}"/>
    <cellStyle name="60% - Colore 6 13" xfId="5465" xr:uid="{404296C1-7B58-4A2F-A4FE-474E6D61E201}"/>
    <cellStyle name="60% - Colore 6 14" xfId="5466" xr:uid="{DE6DE94E-7821-44CF-8E58-B00B4F592CA9}"/>
    <cellStyle name="60% - Colore 6 15" xfId="5467" xr:uid="{D8C7488E-7819-47B7-B436-114365B37029}"/>
    <cellStyle name="60% - Colore 6 16" xfId="5468" xr:uid="{9F037702-DB3C-4473-A021-6A3063A1CCAB}"/>
    <cellStyle name="60% - Colore 6 17" xfId="5469" xr:uid="{E3032644-0F10-4061-9EE7-3F35FFC6197E}"/>
    <cellStyle name="60% - Colore 6 2" xfId="5470" xr:uid="{C4C84B39-B0A3-4AE9-93B1-A54527807D4B}"/>
    <cellStyle name="60% - Colore 6 3" xfId="5471" xr:uid="{2C9CE872-9FE7-4B01-A621-2AE2F00FBB03}"/>
    <cellStyle name="60% - Colore 6 4" xfId="5472" xr:uid="{7EFDF589-BA0B-4DBF-A296-620FFA3788EE}"/>
    <cellStyle name="60% - Colore 6 5" xfId="5473" xr:uid="{D69083B8-7B45-4283-AF3E-D2D555315767}"/>
    <cellStyle name="60% - Colore 6 6" xfId="5474" xr:uid="{214DDB94-F5B7-4560-95A8-18D6E92E7E58}"/>
    <cellStyle name="60% - Colore 6 7" xfId="5475" xr:uid="{0EFD20E1-552B-46F2-A4D4-06B930D3CF1C}"/>
    <cellStyle name="60% - Colore 6 8" xfId="5476" xr:uid="{63881FD5-6969-4AF9-BB74-B8840AB6AAAF}"/>
    <cellStyle name="60% - Colore 6 9" xfId="5477" xr:uid="{08014FB4-1D41-4B53-9B8F-E7B9D46C0A5F}"/>
    <cellStyle name="60% - Colore 6_Display" xfId="5478" xr:uid="{6203B9AE-E6A3-4CE0-A872-0CEBEE7558B8}"/>
    <cellStyle name="60% - Énfasis1" xfId="15743" xr:uid="{E1723FB7-18F2-433C-A09E-7E65F891FB88}"/>
    <cellStyle name="60% - Énfasis2" xfId="15744" xr:uid="{A2BCDC12-7DF3-4458-B18B-DB5ACAA9EA00}"/>
    <cellStyle name="60% - Énfasis3" xfId="15745" xr:uid="{52773E22-D971-441B-8E7B-1E0746F69385}"/>
    <cellStyle name="60% - Énfasis4" xfId="15746" xr:uid="{1CF2E815-B37B-4317-A1E3-6F976F9ED721}"/>
    <cellStyle name="60% - Énfasis5" xfId="15747" xr:uid="{6E63AAC0-C580-4FBD-9DAA-D363C9378E12}"/>
    <cellStyle name="60% - Énfasis6" xfId="15748" xr:uid="{6523D120-3ED5-484D-AFCF-89B6DE311072}"/>
    <cellStyle name="_x001c_À " xfId="5479" xr:uid="{6BF4D61D-4884-4E1B-BBAB-707FA635A155}"/>
    <cellStyle name="_x001c_À  2" xfId="5480" xr:uid="{D5FA1126-037D-4447-9557-B073150DFB3D}"/>
    <cellStyle name="A_Cacher" xfId="5481" xr:uid="{A23F40F4-08F8-499F-B015-41F687FF9C2D}"/>
    <cellStyle name="ac" xfId="5482" xr:uid="{31F94376-361A-4248-8863-0FADC0A34C9A}"/>
    <cellStyle name="ac 2" xfId="5483" xr:uid="{CC80B2EB-DD63-46C0-BDEF-BF3F718FFBCA}"/>
    <cellStyle name="ac 2 2" xfId="18550" xr:uid="{AD23B0B1-05E3-46DC-93F9-FD4486BA74DD}"/>
    <cellStyle name="ac 3" xfId="18551" xr:uid="{7E23471D-5C76-41BB-A317-E1848945FC16}"/>
    <cellStyle name="Accent1" xfId="16007" xr:uid="{E978048F-FEC8-43ED-9D8A-7FD72D6F1278}"/>
    <cellStyle name="Accent1 10" xfId="5484" xr:uid="{9CE73A26-0F05-4832-81AA-DB9AB7F2C34F}"/>
    <cellStyle name="Accent1 11" xfId="5485" xr:uid="{D84CA6D4-08AE-4BFB-9857-2D0162134F23}"/>
    <cellStyle name="Accent1 12" xfId="5486" xr:uid="{25992C9F-7429-400A-AA6D-A995C0D4DF0D}"/>
    <cellStyle name="Accent1 13" xfId="5487" xr:uid="{BA2FA7FB-7D20-4836-8A27-34C1DAE7199D}"/>
    <cellStyle name="Accent1 14" xfId="5488" xr:uid="{346DA34E-9AD7-434D-8565-0DBEC2D31E99}"/>
    <cellStyle name="Accent1 2" xfId="5489" xr:uid="{FB203E5B-1218-460B-8E02-8811F9D6990E}"/>
    <cellStyle name="Accent1 2 2" xfId="5490" xr:uid="{A2E3A901-ED00-484A-80F9-5B0424C7BAD1}"/>
    <cellStyle name="Accent1 2 3" xfId="5491" xr:uid="{2911C282-CDF9-4CD4-A582-DFA2AC0EFFE9}"/>
    <cellStyle name="Accent1 2 4" xfId="15749" xr:uid="{497F4A39-3110-4D93-957F-47450AB5F7E0}"/>
    <cellStyle name="Accent1 2_CONFIGURATION" xfId="5492" xr:uid="{63D50A6F-DC31-413E-8BD9-6A26D7FACB53}"/>
    <cellStyle name="Accent1 3" xfId="5493" xr:uid="{1DF26714-4AC3-4176-B334-D1EA221FB061}"/>
    <cellStyle name="Accent1 4" xfId="5494" xr:uid="{4B3CF9C3-CDF5-497F-8BEF-74346106730E}"/>
    <cellStyle name="Accent1 5" xfId="5495" xr:uid="{F4824CF2-31BE-4A31-B3E5-CEE574555A4E}"/>
    <cellStyle name="Accent1 6" xfId="5496" xr:uid="{754CDD35-FA32-42BE-AA91-0BCF8989898F}"/>
    <cellStyle name="Accent1 7" xfId="5497" xr:uid="{1B137E21-AAD5-4C21-85E9-43871CC40303}"/>
    <cellStyle name="Accent1 8" xfId="5498" xr:uid="{21838937-63B7-4264-AA50-31A6DE860B47}"/>
    <cellStyle name="Accent1 9" xfId="5499" xr:uid="{93C91B06-A4DE-4F3E-995F-156620FF899B}"/>
    <cellStyle name="Accent2" xfId="16008" xr:uid="{0EC1B350-9B2F-4387-B1D5-76A889108739}"/>
    <cellStyle name="Accent2 10" xfId="5500" xr:uid="{6476DD65-F515-4DAE-B9BA-560619E7A4AC}"/>
    <cellStyle name="Accent2 11" xfId="5501" xr:uid="{D9EFA499-896F-4DFE-84ED-15550D6DAD83}"/>
    <cellStyle name="Accent2 12" xfId="5502" xr:uid="{97FD0055-A775-46FB-80DA-D657FEE0BB23}"/>
    <cellStyle name="Accent2 13" xfId="5503" xr:uid="{4CA13601-8830-4FB5-95BA-7766918D1548}"/>
    <cellStyle name="Accent2 14" xfId="5504" xr:uid="{B659DB24-C8DC-43CB-AEA9-6EE9FECA24BC}"/>
    <cellStyle name="Accent2 2" xfId="5505" xr:uid="{2D3A6D54-FBF0-47D8-9E25-76E6B2CD247A}"/>
    <cellStyle name="Accent2 2 2" xfId="5506" xr:uid="{5F206453-23FA-4DC4-B54B-F584245A5B19}"/>
    <cellStyle name="Accent2 2 3" xfId="5507" xr:uid="{68E032EB-8EA2-467D-9D74-31A3097D80E2}"/>
    <cellStyle name="Accent2 2 4" xfId="15750" xr:uid="{AE0742C1-1A88-48D9-9038-194EF9105A3C}"/>
    <cellStyle name="Accent2 2_CONFIGURATION" xfId="5508" xr:uid="{01A6519A-21B5-4872-A7B2-D0C6204C0F8C}"/>
    <cellStyle name="Accent2 3" xfId="5509" xr:uid="{87B342FA-CB38-4317-9791-94E509236666}"/>
    <cellStyle name="Accent2 4" xfId="5510" xr:uid="{8F24953D-1A0D-4C8C-8D6C-52D742634442}"/>
    <cellStyle name="Accent2 5" xfId="5511" xr:uid="{5F7FC563-B091-4278-97B3-59847AF21010}"/>
    <cellStyle name="Accent2 6" xfId="5512" xr:uid="{2CE50493-697F-4955-873C-0F78D99BB831}"/>
    <cellStyle name="Accent2 7" xfId="5513" xr:uid="{EFA046A5-6EB8-41ED-98A1-181B73E15379}"/>
    <cellStyle name="Accent2 8" xfId="5514" xr:uid="{4ED52D15-9B44-4424-B0B0-E5DAA3471534}"/>
    <cellStyle name="Accent2 9" xfId="5515" xr:uid="{FD63558E-9EF3-4688-B029-7F7791DBCB26}"/>
    <cellStyle name="Accent3" xfId="16009" xr:uid="{95B3959D-E479-48E2-B329-4865E8C61F81}"/>
    <cellStyle name="Accent3 10" xfId="5516" xr:uid="{8CAE11A9-D437-4AFD-9A3D-407B7073E74E}"/>
    <cellStyle name="Accent3 11" xfId="5517" xr:uid="{E4D9662B-926D-4153-A312-393F61B42AAE}"/>
    <cellStyle name="Accent3 12" xfId="5518" xr:uid="{7F9A0287-6196-4631-8B1D-87FD358D90D3}"/>
    <cellStyle name="Accent3 13" xfId="5519" xr:uid="{E82C55E0-A757-4DAC-9D24-198ECF719CED}"/>
    <cellStyle name="Accent3 14" xfId="5520" xr:uid="{BF695218-93F0-439E-9649-527F2678B191}"/>
    <cellStyle name="Accent3 2" xfId="5521" xr:uid="{732958F8-A618-4AF4-B143-77E47DCFF1E9}"/>
    <cellStyle name="Accent3 2 2" xfId="5522" xr:uid="{551086BF-5699-40FB-8ACF-033C1EB5D0DC}"/>
    <cellStyle name="Accent3 2 3" xfId="5523" xr:uid="{C5682A7C-AB35-4CB4-953C-5FAABF4FED58}"/>
    <cellStyle name="Accent3 2 4" xfId="15751" xr:uid="{145E39B2-1DE7-41C5-96CD-BB71C638738B}"/>
    <cellStyle name="Accent3 2_CONFIGURATION" xfId="5524" xr:uid="{63B31794-FD34-4794-AD05-23E9963BA519}"/>
    <cellStyle name="Accent3 3" xfId="5525" xr:uid="{CDD3B786-7D32-4C1A-922D-9AA28FC856A7}"/>
    <cellStyle name="Accent3 4" xfId="5526" xr:uid="{945681F0-4990-4F8C-A6FD-4839ED74B02B}"/>
    <cellStyle name="Accent3 5" xfId="5527" xr:uid="{2D8E8D70-D9EF-437F-A776-C594202A1889}"/>
    <cellStyle name="Accent3 6" xfId="5528" xr:uid="{ADE2E064-22C7-428C-9788-1C0AED961513}"/>
    <cellStyle name="Accent3 7" xfId="5529" xr:uid="{8E636186-4160-4CBF-9EEF-52631029C370}"/>
    <cellStyle name="Accent3 8" xfId="5530" xr:uid="{E8B45B2D-E99B-4E9A-87A3-2C5123BD5E32}"/>
    <cellStyle name="Accent3 9" xfId="5531" xr:uid="{AEAB43B9-F1B0-4754-9C6A-D585C0A68066}"/>
    <cellStyle name="Accent4" xfId="16010" xr:uid="{7FA16220-31E5-4EEB-AD79-26962FE343B9}"/>
    <cellStyle name="Accent4 10" xfId="5532" xr:uid="{C94FA600-D6A5-480E-950F-6C454C9F3116}"/>
    <cellStyle name="Accent4 11" xfId="5533" xr:uid="{7284662A-2B4C-42E3-9BB2-F8639A3093D4}"/>
    <cellStyle name="Accent4 12" xfId="5534" xr:uid="{1CD670C4-643C-432D-B772-5A72B81D85D2}"/>
    <cellStyle name="Accent4 13" xfId="5535" xr:uid="{00C5893A-6279-4D4D-8B20-5803CF7C8CD7}"/>
    <cellStyle name="Accent4 14" xfId="5536" xr:uid="{B286C026-775F-433A-BAB4-7C14D533AAB5}"/>
    <cellStyle name="Accent4 2" xfId="5537" xr:uid="{4BD38BA0-3D91-45DF-AAC3-525B2D0760E2}"/>
    <cellStyle name="Accent4 2 2" xfId="5538" xr:uid="{DCE09B3E-B378-4E3B-90E2-F9CF7BBF3666}"/>
    <cellStyle name="Accent4 2 3" xfId="5539" xr:uid="{FF68F05D-838B-4D6C-80B4-E06DC3A787AC}"/>
    <cellStyle name="Accent4 2 4" xfId="15752" xr:uid="{1324777F-2C00-40E1-B8B2-4DF5C2E69082}"/>
    <cellStyle name="Accent4 2_CONFIGURATION" xfId="5540" xr:uid="{AB0E53B1-080D-4734-A12A-81D7ADE1A3D5}"/>
    <cellStyle name="Accent4 3" xfId="5541" xr:uid="{7389804B-EF65-4E10-9D89-FABD3E041407}"/>
    <cellStyle name="Accent4 4" xfId="5542" xr:uid="{EF55BC69-14A3-487C-9FE1-1FA41BB6F461}"/>
    <cellStyle name="Accent4 5" xfId="5543" xr:uid="{87EF9CF8-6359-402C-8B4D-4CDFFBC7D48B}"/>
    <cellStyle name="Accent4 6" xfId="5544" xr:uid="{5D268CBC-7218-4015-BE9A-5D7BF61EF859}"/>
    <cellStyle name="Accent4 7" xfId="5545" xr:uid="{5ED19004-4841-4B72-AC1D-ACC361D4051F}"/>
    <cellStyle name="Accent4 8" xfId="5546" xr:uid="{7082D5A8-BAF6-4AEE-B60C-3886D82A6DF7}"/>
    <cellStyle name="Accent4 9" xfId="5547" xr:uid="{D94ED934-E1F7-4B62-A8E5-388216DD96F9}"/>
    <cellStyle name="Accent5" xfId="16011" xr:uid="{6B3B3DE1-57B5-4DF3-9F31-C5ED3DB341C8}"/>
    <cellStyle name="Accent5 10" xfId="5548" xr:uid="{16C0B04C-F8A6-4FCA-A5E5-330FC0FFBE94}"/>
    <cellStyle name="Accent5 11" xfId="5549" xr:uid="{661B3DCB-7542-4E1A-A2DA-514C0E70E7F9}"/>
    <cellStyle name="Accent5 12" xfId="5550" xr:uid="{A35053F6-ECAC-45FB-9B55-EAD93A986006}"/>
    <cellStyle name="Accent5 13" xfId="5551" xr:uid="{934EBCCE-9588-443C-8664-82920BAFC307}"/>
    <cellStyle name="Accent5 14" xfId="5552" xr:uid="{9B23C4A3-65F5-4640-BFFC-95A7246DEFA7}"/>
    <cellStyle name="Accent5 15" xfId="5553" xr:uid="{26C757CA-1192-458C-A726-E70DC203D0F3}"/>
    <cellStyle name="Accent5 2" xfId="5554" xr:uid="{18A925CB-763A-4793-ACD9-9CFCA887244E}"/>
    <cellStyle name="Accent5 2 2" xfId="5555" xr:uid="{CADDAAA2-288C-4689-964A-E64FC7E74748}"/>
    <cellStyle name="Accent5 2 3" xfId="5556" xr:uid="{9B078E3B-0480-45E0-BFC4-C63AE4775C74}"/>
    <cellStyle name="Accent5 2 4" xfId="15753" xr:uid="{C464157D-EF3C-4FAC-AC35-75295020EDDA}"/>
    <cellStyle name="Accent5 2_CONFIGURATION" xfId="5557" xr:uid="{EC23FCC9-7037-49DA-AE1B-D6F54A71F95F}"/>
    <cellStyle name="Accent5 3" xfId="5558" xr:uid="{75A40B7C-0739-4417-935E-DD84A19E6CE7}"/>
    <cellStyle name="Accent5 4" xfId="5559" xr:uid="{27828ADB-35A1-4188-A79B-464218679EEC}"/>
    <cellStyle name="Accent5 5" xfId="5560" xr:uid="{13596AF0-4B4B-4089-A605-DE89E148AED0}"/>
    <cellStyle name="Accent5 6" xfId="5561" xr:uid="{1DFAD77D-41C7-481F-A551-F20F6FE597A2}"/>
    <cellStyle name="Accent5 7" xfId="5562" xr:uid="{DAA5A9FE-8AE8-4AC3-AE54-CAEDB34C4BEC}"/>
    <cellStyle name="Accent5 8" xfId="5563" xr:uid="{CE10827B-9E58-44DE-BF55-B7360631619B}"/>
    <cellStyle name="Accent5 9" xfId="5564" xr:uid="{B3F9DAD6-DEFD-4A87-9640-15834D92B903}"/>
    <cellStyle name="Accent6" xfId="16012" xr:uid="{555FFF08-8AD9-4DD9-918B-649FDABB0AC8}"/>
    <cellStyle name="Accent6 10" xfId="5565" xr:uid="{6DF391AD-5EAC-4B81-B869-CC595EA989BA}"/>
    <cellStyle name="Accent6 11" xfId="5566" xr:uid="{40D86D02-B701-4224-81FC-D383E7EE8DC5}"/>
    <cellStyle name="Accent6 12" xfId="5567" xr:uid="{F475C86A-6203-4652-BA2D-D8F2E7E92E2B}"/>
    <cellStyle name="Accent6 13" xfId="5568" xr:uid="{DD7D9824-1592-43C3-8964-DFA1DFD2C895}"/>
    <cellStyle name="Accent6 14" xfId="5569" xr:uid="{325D62AC-58F1-4478-B164-CAFC41F136C1}"/>
    <cellStyle name="Accent6 2" xfId="5570" xr:uid="{B56DE777-5A45-450A-BDFC-837D07BB782E}"/>
    <cellStyle name="Accent6 2 2" xfId="5571" xr:uid="{9F763768-8ADD-4B9F-878E-E7D04C0E2C61}"/>
    <cellStyle name="Accent6 2 3" xfId="5572" xr:uid="{B43E9D0E-69DD-464E-B7AA-5EC3C9DE32A8}"/>
    <cellStyle name="Accent6 2 4" xfId="15754" xr:uid="{37D0CDF4-59B0-4270-882F-4C48E04FAE72}"/>
    <cellStyle name="Accent6 2_CONFIGURATION" xfId="5573" xr:uid="{3715726A-A71C-4137-819A-BF5C781FADE9}"/>
    <cellStyle name="Accent6 3" xfId="5574" xr:uid="{1F649DF3-AD7F-46E9-8872-D3E839CA782E}"/>
    <cellStyle name="Accent6 4" xfId="5575" xr:uid="{89C6A6E8-7D17-43FA-9213-92738239D31F}"/>
    <cellStyle name="Accent6 5" xfId="5576" xr:uid="{37FC8093-E2E4-4C6E-AA6C-B1D484C9C021}"/>
    <cellStyle name="Accent6 6" xfId="5577" xr:uid="{F2C683AD-661E-495D-9ED9-802B4287B67C}"/>
    <cellStyle name="Accent6 7" xfId="5578" xr:uid="{82B4B99F-10E6-481A-8AAE-AA9B805F32B8}"/>
    <cellStyle name="Accent6 8" xfId="5579" xr:uid="{DF5983CF-E0FE-4E4C-AFFD-A5AEEE5C6DB1}"/>
    <cellStyle name="Accent6 9" xfId="5580" xr:uid="{9A61F691-A2E6-4F61-A4A7-2627068D493A}"/>
    <cellStyle name="accounting" xfId="5581" xr:uid="{63F15173-615C-43C9-8FC5-20B1737AB493}"/>
    <cellStyle name="accounting 2" xfId="5582" xr:uid="{0EBCC59F-8C87-4AE6-87C3-AE2378E93F45}"/>
    <cellStyle name="accounting 2 2" xfId="5583" xr:uid="{ADD031A5-879A-4380-98AE-4197B5B68D1E}"/>
    <cellStyle name="accounting 2 2 2" xfId="5584" xr:uid="{3C51775F-3FAA-4D4E-879A-D52B5E6BCF54}"/>
    <cellStyle name="accounting 2 2 2 2" xfId="19764" xr:uid="{33D29DC6-D229-46C6-8146-446E4A2C6034}"/>
    <cellStyle name="accounting 2 2 3" xfId="18623" xr:uid="{478CE227-7E0E-4415-835C-E3C6B683624C}"/>
    <cellStyle name="accounting 2 3" xfId="5585" xr:uid="{D741CA38-C3BD-4C9F-B3B9-12899177F246}"/>
    <cellStyle name="accounting 2 3 2" xfId="18622" xr:uid="{C14B52EF-11CE-4E08-81B3-22430258CA73}"/>
    <cellStyle name="accounting 2 4" xfId="5586" xr:uid="{0388438B-F3DF-48F9-8B34-E0EB9A66F51F}"/>
    <cellStyle name="accounting 2 4 2" xfId="19624" xr:uid="{1CD41ADB-6596-4775-9E13-67D09860155A}"/>
    <cellStyle name="accounting 2 5" xfId="5587" xr:uid="{C87BBF13-4C6D-450C-B32C-5287FFB5C559}"/>
    <cellStyle name="accounting 2 5 2" xfId="18621" xr:uid="{DDFC7428-7C87-4D5F-BAEC-7D068D1CCBB0}"/>
    <cellStyle name="accounting 2 6" xfId="5588" xr:uid="{F0CBF540-CD5C-4474-AA5B-A9AA24BBEDCD}"/>
    <cellStyle name="accounting 2 6 2" xfId="18620" xr:uid="{D8BB90E0-0F9D-4827-9869-EAE9EB4ECA5D}"/>
    <cellStyle name="accounting 2 7" xfId="18624" xr:uid="{3A90CFA0-BAD3-4D05-9677-BD5737D96807}"/>
    <cellStyle name="accounting 3" xfId="5589" xr:uid="{FC435814-475A-4D32-8569-07AEA1E232A3}"/>
    <cellStyle name="accounting 3 2" xfId="5590" xr:uid="{7E971C21-F4CD-4870-8260-58295AE50E39}"/>
    <cellStyle name="accounting 3 2 2" xfId="18618" xr:uid="{D4BBF124-735D-499F-9F86-C6F80C50349F}"/>
    <cellStyle name="accounting 3 3" xfId="18619" xr:uid="{3C59C296-14A3-4494-83DB-7153D6B0686F}"/>
    <cellStyle name="accounting 4" xfId="5591" xr:uid="{02556291-39D5-445B-89DD-8EC25A16FDA4}"/>
    <cellStyle name="accounting 4 2" xfId="18617" xr:uid="{491689D2-0377-4695-9277-737AD600352F}"/>
    <cellStyle name="accounting 5" xfId="5592" xr:uid="{C4D22B8A-D804-4B81-A65F-6C398571C4E8}"/>
    <cellStyle name="accounting 5 2" xfId="18616" xr:uid="{033327C0-5F41-4C11-9965-581AD4401A7B}"/>
    <cellStyle name="accounting 6" xfId="5593" xr:uid="{62575FB8-0437-4124-85F3-F4D6A78DC738}"/>
    <cellStyle name="accounting 6 2" xfId="18615" xr:uid="{399B4DDB-DDE1-44BC-AF97-3D916FB035F6}"/>
    <cellStyle name="accounting 7" xfId="5594" xr:uid="{206CD2B1-DE10-4DC5-BC22-30617850A8CE}"/>
    <cellStyle name="accounting 7 2" xfId="18614" xr:uid="{220EAA3A-D83B-49C1-9C64-797FD761CB2E}"/>
    <cellStyle name="accounting 8" xfId="18625" xr:uid="{9D697383-C3DA-401B-8F14-B4634BBCCED4}"/>
    <cellStyle name="act" xfId="5595" xr:uid="{21B7DEC6-6B61-4F8B-8DA6-B26A8057EFE7}"/>
    <cellStyle name="act 10" xfId="5596" xr:uid="{193A4A94-B5BF-47D9-8F68-C47C8BAF612C}"/>
    <cellStyle name="act 11" xfId="5597" xr:uid="{2AAA0FBC-F923-4C95-B6A9-81F4E16FE841}"/>
    <cellStyle name="act 12" xfId="5598" xr:uid="{67ECEA44-34D7-4D5B-BCD4-262A24E7543C}"/>
    <cellStyle name="act 13" xfId="5599" xr:uid="{BB4408B2-3863-448C-ACDB-2F05666C392D}"/>
    <cellStyle name="act 14" xfId="5600" xr:uid="{5E26DBD0-B9A9-4233-A193-6AA463F045BB}"/>
    <cellStyle name="act 15" xfId="5601" xr:uid="{B9E1389D-1AC1-4790-811C-07EFBE0AA495}"/>
    <cellStyle name="act 16" xfId="5602" xr:uid="{A32E7A91-83EE-4813-8891-7C9B2E505DE5}"/>
    <cellStyle name="act 17" xfId="5603" xr:uid="{B3D8EC46-78D0-4BE8-BE53-81C99FEC38E5}"/>
    <cellStyle name="act 2" xfId="5604" xr:uid="{AD705426-D719-48C4-86FD-6DFD27DAD7A9}"/>
    <cellStyle name="act 2 2" xfId="5605" xr:uid="{306F8B59-6C5A-4762-AD64-A6A46F83B10F}"/>
    <cellStyle name="act 2_Degas HFTO" xfId="5606" xr:uid="{2F135D4B-14B7-49DF-AB91-B1CED57C3098}"/>
    <cellStyle name="act 3" xfId="5607" xr:uid="{5FEEE122-0F6C-44AE-B352-1E4EF658F9DF}"/>
    <cellStyle name="act 4" xfId="5608" xr:uid="{5CCA82C9-7673-4F7E-86D2-EA681FBA1542}"/>
    <cellStyle name="act 5" xfId="5609" xr:uid="{D734F52A-F6FF-4835-B1A5-CFD5BEDFC0DD}"/>
    <cellStyle name="act 6" xfId="5610" xr:uid="{134EA7F3-23D0-4EFD-B82A-E8AF20D27804}"/>
    <cellStyle name="act 7" xfId="5611" xr:uid="{C46C3C5E-6CE3-444E-84CA-FC2E8178DE6F}"/>
    <cellStyle name="act 8" xfId="5612" xr:uid="{CDF0F4BF-AEE8-4086-AF28-75A52450BB3D}"/>
    <cellStyle name="act 9" xfId="5613" xr:uid="{76016A67-E345-416B-8BC6-4B8AC4B30DB8}"/>
    <cellStyle name="act_Degas HFTO" xfId="5614" xr:uid="{41DD96BC-3F27-487F-B8A1-70612BEC2D40}"/>
    <cellStyle name="Adjustable" xfId="5615" xr:uid="{186F9A3A-700E-4974-B2EE-9DB94834E944}"/>
    <cellStyle name="AFE" xfId="5616" xr:uid="{CEA6ACAF-1B72-45C9-9418-D94F7E731857}"/>
    <cellStyle name="AFE 10" xfId="5617" xr:uid="{8BE0EF1A-121E-48EB-B2DD-6CF193082ADE}"/>
    <cellStyle name="AFE 11" xfId="5618" xr:uid="{C9B58C64-5B60-4FBE-8A3E-50479A4A780C}"/>
    <cellStyle name="AFE 12" xfId="5619" xr:uid="{CC36B866-9504-4AD8-8950-73C45E41FD08}"/>
    <cellStyle name="AFE 13" xfId="5620" xr:uid="{41F9C639-B6F1-43E8-91A1-346FE01FE2E3}"/>
    <cellStyle name="AFE 14" xfId="5621" xr:uid="{023657EA-AB5B-42DB-9FAD-2F4C3D3042BC}"/>
    <cellStyle name="AFE 15" xfId="5622" xr:uid="{80734C73-FE12-4ED5-A4FC-EC994B6B2D87}"/>
    <cellStyle name="AFE 16" xfId="5623" xr:uid="{06A08FD6-D932-4B2F-B0DC-FD3D427F04BF}"/>
    <cellStyle name="AFE 17" xfId="5624" xr:uid="{8F325BA0-C87E-4BB1-8B6E-BF683D32AA04}"/>
    <cellStyle name="AFE 2" xfId="5625" xr:uid="{113BE75D-C2EB-402C-AAEE-3B8FA00EB350}"/>
    <cellStyle name="AFE 3" xfId="5626" xr:uid="{049D0172-987A-4BEA-A10C-285A169AA777}"/>
    <cellStyle name="AFE 4" xfId="5627" xr:uid="{5891632C-5EC2-417D-A6C3-F3BCD8E0E940}"/>
    <cellStyle name="AFE 5" xfId="5628" xr:uid="{7F58AB50-5923-4EF6-B08A-CFE740A87254}"/>
    <cellStyle name="AFE 6" xfId="5629" xr:uid="{A287025C-F6D8-40BA-B439-2A69D272199E}"/>
    <cellStyle name="AFE 7" xfId="5630" xr:uid="{30DA5563-8214-4E68-8636-480CFD4C12BC}"/>
    <cellStyle name="AFE 8" xfId="5631" xr:uid="{952D0840-B0A4-4345-8CF6-96F1F3C6AA5D}"/>
    <cellStyle name="AFE 9" xfId="5632" xr:uid="{D1B787E6-7E45-4537-8A08-DA2178CF4E0D}"/>
    <cellStyle name="AFE_Degas HFTO" xfId="5633" xr:uid="{3D347B5D-E561-47BA-805A-7F53C4996FD2}"/>
    <cellStyle name="AminPageHeading" xfId="5634" xr:uid="{953FF07E-507A-4084-A72C-80B983DB9083}"/>
    <cellStyle name="Arial 10" xfId="5635" xr:uid="{C19F8B0A-01FE-4C12-B59E-421B56AAF62B}"/>
    <cellStyle name="Arial 10 2" xfId="5636" xr:uid="{2251942F-E8F0-4D97-9D1F-FEF7B2DFA5E6}"/>
    <cellStyle name="Arial 10 2 2" xfId="5637" xr:uid="{9CB304D8-37AE-42FF-8E43-6E9E5F334944}"/>
    <cellStyle name="Arial 10 3" xfId="5638" xr:uid="{C2CDE7F7-4091-4FBA-8A7A-D22C4D6960F0}"/>
    <cellStyle name="Arial 10_Cadrage conso" xfId="5639" xr:uid="{908BC423-9122-4E38-94B5-2B4A95C52A18}"/>
    <cellStyle name="Arial 12" xfId="5640" xr:uid="{FC87FB0B-B000-4944-9DA4-475EE2C3C5F7}"/>
    <cellStyle name="AskSide" xfId="5641" xr:uid="{08CCC5DE-0592-4BE6-8B19-0C98E43776E5}"/>
    <cellStyle name="Assumption" xfId="5642" xr:uid="{045B4E2A-7B56-4FFD-8C4A-6A07F3DAC266}"/>
    <cellStyle name="Assumption 2" xfId="5643" xr:uid="{9563FBFF-3894-4EA3-B7F7-EC31983E0668}"/>
    <cellStyle name="Assumption 2 2" xfId="17615" xr:uid="{DBCFA834-76C3-4977-96A2-DCE03885883B}"/>
    <cellStyle name="Assumption 2 3" xfId="18610" xr:uid="{152898EC-3F5F-4088-8AC0-CA73E4576D9E}"/>
    <cellStyle name="Assumption 2 4" xfId="20057" xr:uid="{5D8647BD-756A-4ED1-8D3C-BBA1DE312DA6}"/>
    <cellStyle name="Assumption 2 5" xfId="19553" xr:uid="{F9DF3BB8-1036-49CD-9A40-1B62C204B100}"/>
    <cellStyle name="Assumption 3" xfId="5644" xr:uid="{638ACEC6-5BFC-4AE8-B03F-0ECCEF963BCE}"/>
    <cellStyle name="Assumption 3 2" xfId="17616" xr:uid="{810E2E64-061B-4815-AB9C-9CA4C97A23AB}"/>
    <cellStyle name="Assumption 3 3" xfId="18609" xr:uid="{A1398307-9EAD-4F62-A9CB-17BEDF63D42E}"/>
    <cellStyle name="Assumption 3 4" xfId="20053" xr:uid="{2708E37A-9329-449A-B896-F6DA092F2C98}"/>
    <cellStyle name="Assumption 3 5" xfId="19560" xr:uid="{10F9D299-E2CD-4C7A-B8CF-120E7521390A}"/>
    <cellStyle name="Assumption 4" xfId="5645" xr:uid="{CD6E2B4E-EF23-47CA-9687-83A2B52326DB}"/>
    <cellStyle name="Assumption 4 2" xfId="17617" xr:uid="{3C425FCF-3EDA-4C34-897E-A59B632127E3}"/>
    <cellStyle name="Assumption 4 3" xfId="18608" xr:uid="{71F80F5D-7594-48F7-9DC3-A04B772847AE}"/>
    <cellStyle name="Assumption 4 4" xfId="19767" xr:uid="{D1297B8D-B957-425F-A369-2915F4E0982E}"/>
    <cellStyle name="Assumption 4 5" xfId="19571" xr:uid="{2CD3E22E-591D-44E3-9D71-7A30A0F8F2E0}"/>
    <cellStyle name="Assumption 5" xfId="5646" xr:uid="{120CB42E-C82F-4FAE-AD1D-6F544C23495B}"/>
    <cellStyle name="Assumption 5 2" xfId="17618" xr:uid="{87ACD0A3-7A0F-437F-B432-A872FFB3D14E}"/>
    <cellStyle name="Assumption 5 3" xfId="18607" xr:uid="{F2F2AA4B-AF59-499A-8752-03F9FAE31FE0}"/>
    <cellStyle name="Assumption 5 4" xfId="19786" xr:uid="{506993D8-BA14-4152-9001-3AEC39361C56}"/>
    <cellStyle name="Assumption 5 5" xfId="19566" xr:uid="{9EA54AE8-AD70-471C-8DE6-770A6E64F182}"/>
    <cellStyle name="Assumption 6" xfId="17614" xr:uid="{00D4B9A4-DDA4-4282-B893-EB7AB1D917D9}"/>
    <cellStyle name="Assumption 7" xfId="18611" xr:uid="{81BDA5EB-BB43-402A-B0CD-8250E773B703}"/>
    <cellStyle name="Assumption 8" xfId="18531" xr:uid="{86E523AE-553F-427B-AD84-83FB479EB1F9}"/>
    <cellStyle name="Assumption 9" xfId="19771" xr:uid="{EAE380D7-985B-4493-A67B-3F4C844E62F5}"/>
    <cellStyle name="Auto" xfId="5647" xr:uid="{B1286D2D-54D1-4529-9238-577FDFE60FE6}"/>
    <cellStyle name="AutoFormat Options" xfId="5648" xr:uid="{D27AA1EF-539E-407F-94B0-61622B2658A7}"/>
    <cellStyle name="AutoFormat Options 2" xfId="5649" xr:uid="{7C416354-3665-4603-8D79-361F55A52D61}"/>
    <cellStyle name="AutoFormat Options 2 2" xfId="5650" xr:uid="{216CBD2D-FDFA-417B-942C-AD4376A94D24}"/>
    <cellStyle name="AutoFormat Options 3" xfId="5651" xr:uid="{89E6C909-FBFC-40D6-966A-A0E618F8DFE9}"/>
    <cellStyle name="Avertissement 2" xfId="5652" xr:uid="{C102080B-8450-49E4-A1FA-454493D21533}"/>
    <cellStyle name="Avertissement 3" xfId="5653" xr:uid="{012C6407-0730-4FC0-BFBF-B80F77F4766B}"/>
    <cellStyle name="Axis.EffectiveDate" xfId="5654" xr:uid="{DB6FD3A1-EB93-4F11-9A4A-7EE9DE188E62}"/>
    <cellStyle name="Axis.Seasoning" xfId="5655" xr:uid="{082F7E1F-8784-4729-AEEF-DC224B60A098}"/>
    <cellStyle name="b" xfId="5656" xr:uid="{FF8523A9-A7A3-4E65-B6C5-55B3C36D0F6A}"/>
    <cellStyle name="b 10" xfId="5657" xr:uid="{5DF85E75-489C-4299-BC97-4DCE8F5B499A}"/>
    <cellStyle name="b 10 2" xfId="17622" xr:uid="{C08B4189-D5B8-460E-903B-4B874E02CB1B}"/>
    <cellStyle name="b 10 3" xfId="18605" xr:uid="{A7DA2E5C-871B-445B-A162-0887A6ECA877}"/>
    <cellStyle name="b 10 4" xfId="19811" xr:uid="{23A987EE-59CD-4A6C-A1A3-5647D5ABC8C6}"/>
    <cellStyle name="b 10 5" xfId="19770" xr:uid="{640FC167-0547-427E-8F88-4889048F6BA9}"/>
    <cellStyle name="b 11" xfId="5658" xr:uid="{BAAD42A2-71EA-4191-8CCC-4D07B9D45EA3}"/>
    <cellStyle name="b 11 2" xfId="17623" xr:uid="{0D4FD4F4-D6D5-4D36-841B-DFA22F2959E8}"/>
    <cellStyle name="b 11 3" xfId="18604" xr:uid="{1F24D4FD-8292-42A9-8355-DDA6B50E22F7}"/>
    <cellStyle name="b 11 4" xfId="19810" xr:uid="{8BBEF2E2-94BE-4AA0-B2C8-CC46CB83D9F5}"/>
    <cellStyle name="b 11 5" xfId="19603" xr:uid="{1891D4FE-E0C5-457A-93B6-8F7427F1B2E0}"/>
    <cellStyle name="b 12" xfId="5659" xr:uid="{17FDA567-5611-4E88-B76C-50012B8F8F92}"/>
    <cellStyle name="b 12 2" xfId="17624" xr:uid="{7890456D-B876-4603-9598-F5DFA74E3507}"/>
    <cellStyle name="b 12 3" xfId="18603" xr:uid="{6366D9A4-C82A-40B2-8C6C-4D12D7B2C2C4}"/>
    <cellStyle name="b 12 4" xfId="19809" xr:uid="{8F309729-3122-4A0F-B7BA-841CC1D73FA0}"/>
    <cellStyle name="b 12 5" xfId="17835" xr:uid="{333722DC-A17A-452C-A4A1-98968731106B}"/>
    <cellStyle name="b 13" xfId="5660" xr:uid="{A7E84CD1-656B-4DF6-B10E-53007076CC78}"/>
    <cellStyle name="b 13 2" xfId="17625" xr:uid="{E2950EC1-BD3B-4B51-8008-2C5885F85908}"/>
    <cellStyle name="b 13 3" xfId="18602" xr:uid="{FFA4C7FD-D4DF-49EB-8B9B-435AF7792D15}"/>
    <cellStyle name="b 13 4" xfId="19808" xr:uid="{4826DCAF-0B35-4D75-ABF2-8B445DEEF978}"/>
    <cellStyle name="b 13 5" xfId="17836" xr:uid="{D79712A6-914D-4BB3-8595-F7C421AE0906}"/>
    <cellStyle name="b 14" xfId="5661" xr:uid="{AE6D3F60-6A75-4F3B-9EAD-6D42B8F44E86}"/>
    <cellStyle name="b 14 2" xfId="17626" xr:uid="{1F8A73DF-E59C-45D9-9B4A-34B84F504358}"/>
    <cellStyle name="b 14 3" xfId="18601" xr:uid="{8843F87A-5AD6-4E74-B8B3-6A087A85264B}"/>
    <cellStyle name="b 14 4" xfId="20016" xr:uid="{5E9693FF-1954-452B-B1DD-B233CE30486C}"/>
    <cellStyle name="b 14 5" xfId="17837" xr:uid="{1216B8C0-50A8-4B87-A93C-E9EE039E7EA3}"/>
    <cellStyle name="b 15" xfId="5662" xr:uid="{5504E4AD-7376-4B52-B495-4C3CFF07B6B7}"/>
    <cellStyle name="b 15 2" xfId="17627" xr:uid="{23030717-7A4D-4AAC-9351-4B2D3A3B0169}"/>
    <cellStyle name="b 15 3" xfId="18600" xr:uid="{4080E633-36A7-4534-B838-C938BD4C3054}"/>
    <cellStyle name="b 15 4" xfId="20015" xr:uid="{D2339F12-2DE3-4613-A314-23BE4126AC0E}"/>
    <cellStyle name="b 15 5" xfId="17838" xr:uid="{2BA75784-BAAD-4F27-BCEE-EF34A1000080}"/>
    <cellStyle name="b 16" xfId="5663" xr:uid="{11ECCA00-53FC-49AE-A99F-928D333878DF}"/>
    <cellStyle name="b 16 2" xfId="17628" xr:uid="{B907E442-630B-4526-AEDF-F324DAD9203D}"/>
    <cellStyle name="b 16 3" xfId="18599" xr:uid="{A3F4BA5F-3430-46E0-9DE7-4B7C7B499CB1}"/>
    <cellStyle name="b 16 4" xfId="20014" xr:uid="{EBAF088F-F894-46A0-A25D-FB2FECA23E28}"/>
    <cellStyle name="b 16 5" xfId="19539" xr:uid="{4A464150-6AFB-4731-8FB5-B52FA1809577}"/>
    <cellStyle name="b 17" xfId="5664" xr:uid="{82F561A9-754F-48ED-B50C-7EC80C017037}"/>
    <cellStyle name="b 17 2" xfId="17629" xr:uid="{4F7F7997-256E-4802-8C61-1485BA52D585}"/>
    <cellStyle name="b 17 3" xfId="18598" xr:uid="{98391ABA-EE0D-467B-A8BF-91738462EDB4}"/>
    <cellStyle name="b 17 4" xfId="19938" xr:uid="{5B85BB9D-0B8E-48C1-8F44-E1B1E3A31240}"/>
    <cellStyle name="b 17 5" xfId="19540" xr:uid="{58ADF42F-61D1-4EF2-A452-94257DF74DCE}"/>
    <cellStyle name="b 18" xfId="5665" xr:uid="{F24D5152-0BA3-4C99-A130-117522235299}"/>
    <cellStyle name="b 18 2" xfId="17630" xr:uid="{041E1CD3-1D04-4DF4-959B-4B564A092C7D}"/>
    <cellStyle name="b 18 3" xfId="18597" xr:uid="{F29C5390-8BEC-4FD2-8959-298A98F04BFF}"/>
    <cellStyle name="b 18 4" xfId="19789" xr:uid="{91990646-E3DC-49CE-9EED-B7530D16874D}"/>
    <cellStyle name="b 18 5" xfId="17839" xr:uid="{E6CDD01D-9D8F-4E1E-9506-B0EAB2F03320}"/>
    <cellStyle name="b 19" xfId="5666" xr:uid="{B16CAE48-8745-44B8-96E7-39D315992992}"/>
    <cellStyle name="b 19 2" xfId="17631" xr:uid="{18B06D68-CFAD-4EE4-8CE9-9B2E33F3C12C}"/>
    <cellStyle name="b 19 3" xfId="18596" xr:uid="{6CCD73BB-635C-4CB2-8DD9-04C6981CB5DB}"/>
    <cellStyle name="b 19 4" xfId="18530" xr:uid="{90BE88B3-AFFA-40ED-9C7E-0070F6E3091C}"/>
    <cellStyle name="b 19 5" xfId="17840" xr:uid="{7D6B9E3C-D7C9-4A4F-9BDB-792A191BFEE0}"/>
    <cellStyle name="b 2" xfId="5667" xr:uid="{44DBC8EA-C398-4900-A3A6-1BF0591C2CE4}"/>
    <cellStyle name="b 2 10" xfId="17841" xr:uid="{08DED771-8C8C-4DB3-A07A-06B754D538A5}"/>
    <cellStyle name="b 2 2" xfId="5668" xr:uid="{CF78CB0C-2E01-4B25-A740-955C04445F3E}"/>
    <cellStyle name="b 2 2 2" xfId="17633" xr:uid="{5127844A-E2A9-4516-B93A-EF6ABF596B91}"/>
    <cellStyle name="b 2 2 3" xfId="18594" xr:uid="{B84469F8-4E58-48E4-B6E6-513FB68F3D0E}"/>
    <cellStyle name="b 2 2 4" xfId="19988" xr:uid="{355FC365-D2ED-473F-A4F1-8ABDEDD54676}"/>
    <cellStyle name="b 2 2 5" xfId="17842" xr:uid="{BF711D9A-DF47-4700-9556-969CC6E5FA25}"/>
    <cellStyle name="b 2 3" xfId="5669" xr:uid="{0434CF7C-67BA-4442-86F9-3E11CB1A9444}"/>
    <cellStyle name="b 2 3 2" xfId="17634" xr:uid="{F8D8C915-55FF-43DD-9B74-F39498A72D8A}"/>
    <cellStyle name="b 2 3 3" xfId="18593" xr:uid="{5B03BE13-A90C-463C-A002-444E00A2EDA8}"/>
    <cellStyle name="b 2 3 4" xfId="20164" xr:uid="{4EEB1A8B-2C00-484A-BBB0-2F40DB36F63D}"/>
    <cellStyle name="b 2 3 5" xfId="17843" xr:uid="{9D8E989E-6A99-492E-B07C-7933FE39860D}"/>
    <cellStyle name="b 2 4" xfId="5670" xr:uid="{B5DFC463-A70F-4D67-8084-498BD778D3FC}"/>
    <cellStyle name="b 2 4 2" xfId="17635" xr:uid="{4A13A3D1-7659-4E3B-914C-F949757CEC28}"/>
    <cellStyle name="b 2 4 3" xfId="18592" xr:uid="{3795D78E-2F2B-41F9-B51F-3F80E8D12D8D}"/>
    <cellStyle name="b 2 4 4" xfId="18529" xr:uid="{D1652C1B-DF7E-4324-AE4B-45C54F593924}"/>
    <cellStyle name="b 2 4 5" xfId="17844" xr:uid="{6EC43B29-EC38-4BCB-95A5-9F2AA5AEA896}"/>
    <cellStyle name="b 2 5" xfId="5671" xr:uid="{B8B0E1F9-F23E-46E4-9F1E-C2F5703CCD75}"/>
    <cellStyle name="b 2 5 2" xfId="17636" xr:uid="{E169DEC7-1F38-4A02-A0B8-9212CCA1D1C3}"/>
    <cellStyle name="b 2 5 3" xfId="18591" xr:uid="{AE56A81F-0117-49EE-BFB2-38C0D3EFD35E}"/>
    <cellStyle name="b 2 5 4" xfId="18528" xr:uid="{40864096-88C4-4DFD-B064-EA9ACA0E644D}"/>
    <cellStyle name="b 2 5 5" xfId="17845" xr:uid="{93FFA4DD-F1D6-4500-8693-0A9EFF8DB9E2}"/>
    <cellStyle name="b 2 6" xfId="5672" xr:uid="{ABED3D9F-4E89-473F-B7A1-4F7771D93E4B}"/>
    <cellStyle name="b 2 6 2" xfId="17637" xr:uid="{6D9D5F56-2C39-41A9-97E5-4D35E8015FE8}"/>
    <cellStyle name="b 2 6 3" xfId="18590" xr:uid="{20F55F10-6A75-4A50-9CBD-F5005D308C63}"/>
    <cellStyle name="b 2 6 4" xfId="18527" xr:uid="{CA737506-7FC2-44D3-A23E-228E45FF9044}"/>
    <cellStyle name="b 2 6 5" xfId="17846" xr:uid="{187951D6-6C9D-4D9E-948F-24FE3C1DF845}"/>
    <cellStyle name="b 2 7" xfId="17632" xr:uid="{B0FDF50F-D2E9-4D8B-8DA8-15D01A172EB2}"/>
    <cellStyle name="b 2 8" xfId="18595" xr:uid="{7A318E9A-06E9-48BF-9B84-05E73226A5FE}"/>
    <cellStyle name="b 2 9" xfId="20013" xr:uid="{B2374187-EBCB-44E9-80F5-58D159DC18F6}"/>
    <cellStyle name="b 20" xfId="5673" xr:uid="{5C7EFE87-0759-402D-AB11-491EBF93C0F6}"/>
    <cellStyle name="b 20 2" xfId="17638" xr:uid="{41B66359-FE82-414E-953D-A34FE68F3AEA}"/>
    <cellStyle name="b 20 3" xfId="18589" xr:uid="{0FFBDE79-073D-4B8E-B4D3-21385418DE12}"/>
    <cellStyle name="b 20 4" xfId="20012" xr:uid="{B9F5AFC2-B342-4354-9EBF-D6B2E552C822}"/>
    <cellStyle name="b 20 5" xfId="17847" xr:uid="{9A0A0C9B-EC46-4B06-83B1-AF5D800654D1}"/>
    <cellStyle name="b 21" xfId="5674" xr:uid="{B0A47B28-D34A-43D3-840D-A0921AB9422B}"/>
    <cellStyle name="b 21 2" xfId="17639" xr:uid="{1FE5A1BF-DBB6-4C03-860E-BECBD586CC37}"/>
    <cellStyle name="b 21 3" xfId="18588" xr:uid="{9589A3FA-39FE-451E-852F-23280A9B0E3F}"/>
    <cellStyle name="b 21 4" xfId="18526" xr:uid="{68B6149E-BDAF-4CBC-8D7B-5B805511C122}"/>
    <cellStyle name="b 21 5" xfId="19639" xr:uid="{C473CE8F-2CC3-4FE6-AED4-1EC46BD89A1B}"/>
    <cellStyle name="b 22" xfId="5675" xr:uid="{F9271247-78F4-4CA6-9068-5E3CC82FE85F}"/>
    <cellStyle name="b 22 2" xfId="17640" xr:uid="{0F1E88AD-8863-4B0E-8B86-6460B110C1E1}"/>
    <cellStyle name="b 22 3" xfId="18587" xr:uid="{21BB919B-F1BF-401B-8DF0-A7783C90EEA6}"/>
    <cellStyle name="b 22 4" xfId="18525" xr:uid="{49865003-FBBA-482C-A2E8-15140C79D147}"/>
    <cellStyle name="b 22 5" xfId="17848" xr:uid="{67E1E618-2650-4B90-BAA8-7BE7B5B8AE02}"/>
    <cellStyle name="b 23" xfId="17621" xr:uid="{83518F46-3B45-4E13-BE84-E6B52030F0E0}"/>
    <cellStyle name="b 24" xfId="18606" xr:uid="{331CE030-01A0-402F-A219-970AE689A01C}"/>
    <cellStyle name="b 25" xfId="19812" xr:uid="{239816F4-1A63-4BFF-92E2-14799F05ECDE}"/>
    <cellStyle name="b 26" xfId="17834" xr:uid="{F972CF83-FCF1-45CC-B2B2-4185C262867F}"/>
    <cellStyle name="b 3" xfId="5676" xr:uid="{C5380616-DB13-410A-B294-646B27098A5E}"/>
    <cellStyle name="b 3 2" xfId="5677" xr:uid="{D8E21E9B-447D-4802-BA70-D05B1D5A54AB}"/>
    <cellStyle name="b 3 2 2" xfId="17642" xr:uid="{25EBF305-30DC-4570-884E-70E16AF913C4}"/>
    <cellStyle name="b 3 2 3" xfId="18585" xr:uid="{253AB66E-F89D-48B8-BF25-176C84446104}"/>
    <cellStyle name="b 3 2 4" xfId="18523" xr:uid="{D0D94DAC-8D63-4943-A10D-93861F5CC675}"/>
    <cellStyle name="b 3 2 5" xfId="19769" xr:uid="{9B683826-A5A6-4943-8A9C-216FDA852266}"/>
    <cellStyle name="b 3 3" xfId="17641" xr:uid="{CD72DA0E-F4FE-463F-9338-1718FA024C2F}"/>
    <cellStyle name="b 3 4" xfId="18586" xr:uid="{00DEA1BD-5A24-4398-8D33-77B6658E06CF}"/>
    <cellStyle name="b 3 5" xfId="18524" xr:uid="{0E037EF5-C68E-47FF-A7F5-2BF18FE837A4}"/>
    <cellStyle name="b 3 6" xfId="19521" xr:uid="{848E020F-EC98-4FD4-9EBD-1CA139547B5E}"/>
    <cellStyle name="b 4" xfId="5678" xr:uid="{124E20C2-0486-4E17-91A8-82F199E02B09}"/>
    <cellStyle name="b 4 2" xfId="5679" xr:uid="{B664D73B-F34E-47CF-8A6C-C5245C960358}"/>
    <cellStyle name="b 4 2 2" xfId="17644" xr:uid="{C27F1A69-653A-45B6-B5BE-58337C8D2214}"/>
    <cellStyle name="b 4 2 3" xfId="18583" xr:uid="{BABF368C-96D7-4C52-95C3-95C7BA7A1280}"/>
    <cellStyle name="b 4 2 4" xfId="18522" xr:uid="{84111452-FE8F-43A2-B1B0-934F4B1EC7F3}"/>
    <cellStyle name="b 4 2 5" xfId="17850" xr:uid="{16675024-5A32-4C0E-96CF-94C79C9CB3A2}"/>
    <cellStyle name="b 4 3" xfId="17643" xr:uid="{90ED5F77-6AA1-4A2F-AE69-E3B5DE7CB187}"/>
    <cellStyle name="b 4 4" xfId="18584" xr:uid="{2EF6CF07-2893-4C83-98BA-19CE2894293D}"/>
    <cellStyle name="b 4 5" xfId="19631" xr:uid="{3B1499A9-3DF2-4406-9145-2CB9B2E29143}"/>
    <cellStyle name="b 4 6" xfId="17849" xr:uid="{D7FF5DFD-01C2-4017-A023-AC26C6893337}"/>
    <cellStyle name="b 5" xfId="5680" xr:uid="{C4A295A0-AF62-458B-BB63-F24D0AE94CF9}"/>
    <cellStyle name="b 5 2" xfId="5681" xr:uid="{EEDE4A28-53E0-4D41-AB4A-F13379154911}"/>
    <cellStyle name="b 5 2 2" xfId="17646" xr:uid="{6D835835-B060-48B3-943C-E3DFC5AA9E9F}"/>
    <cellStyle name="b 5 2 3" xfId="18581" xr:uid="{74B74050-727F-4CAE-BA88-B816DDDED89F}"/>
    <cellStyle name="b 5 2 4" xfId="18520" xr:uid="{A24C3D48-BB2E-436E-93A3-B63B8BE87E5A}"/>
    <cellStyle name="b 5 2 5" xfId="17852" xr:uid="{00CB821E-4A4D-4AA6-AC58-E22D648AFDC3}"/>
    <cellStyle name="b 5 3" xfId="17645" xr:uid="{B49E5201-9D45-4262-8065-B0D3E897621C}"/>
    <cellStyle name="b 5 4" xfId="18582" xr:uid="{1063A740-93D3-4D66-9D24-B6E0265DD82A}"/>
    <cellStyle name="b 5 5" xfId="18521" xr:uid="{6FDE472A-85BF-492A-A0F8-7A8624E084A5}"/>
    <cellStyle name="b 5 6" xfId="17851" xr:uid="{2FA9FDAB-60E0-4572-8A36-AAF50428E09D}"/>
    <cellStyle name="b 6" xfId="5682" xr:uid="{9FBE77AF-D433-4A70-9B71-3C45F57CA120}"/>
    <cellStyle name="b 6 2" xfId="5683" xr:uid="{94CE47BF-88FE-4C87-8CA8-5EDA06C0B018}"/>
    <cellStyle name="b 6 2 2" xfId="17648" xr:uid="{DB57CAF8-E40E-4B28-B72D-C9F194973247}"/>
    <cellStyle name="b 6 2 3" xfId="18579" xr:uid="{34EA1D72-04D7-4855-A2B7-1F1F870EA50F}"/>
    <cellStyle name="b 6 2 4" xfId="18518" xr:uid="{3740F5C1-95FE-4503-ABB8-F6653EF65985}"/>
    <cellStyle name="b 6 2 5" xfId="17854" xr:uid="{4E9928D6-4AE9-4A74-A400-DD29E46CAA62}"/>
    <cellStyle name="b 6 3" xfId="17647" xr:uid="{4EEB9405-D922-44CF-8B92-E6523FA96339}"/>
    <cellStyle name="b 6 4" xfId="18580" xr:uid="{35E1B8C1-BD80-46DD-B2E3-611E20062AF1}"/>
    <cellStyle name="b 6 5" xfId="18519" xr:uid="{1BAB9D9F-672C-45F3-BF72-427F09D76661}"/>
    <cellStyle name="b 6 6" xfId="17853" xr:uid="{B7E79C58-5879-42CB-B00F-54CF20FFF112}"/>
    <cellStyle name="b 7" xfId="5684" xr:uid="{F2079FD5-FB0A-42C6-8BB8-1293627E639A}"/>
    <cellStyle name="b 7 2" xfId="5685" xr:uid="{B7301F34-FE89-4707-B09A-9FD5FA4D1709}"/>
    <cellStyle name="b 7 2 2" xfId="17650" xr:uid="{67243AC9-9177-4985-AF06-914E25F0B96A}"/>
    <cellStyle name="b 7 2 3" xfId="18577" xr:uid="{87E4D99D-98FE-45ED-8F8E-717ABD5D1964}"/>
    <cellStyle name="b 7 2 4" xfId="18516" xr:uid="{F15D5734-E50E-4F66-8619-282575BB706A}"/>
    <cellStyle name="b 7 2 5" xfId="17856" xr:uid="{42F06AF1-B5C9-4A6B-A3D8-9F121928752D}"/>
    <cellStyle name="b 7 3" xfId="17649" xr:uid="{8F385DEF-AE97-42D4-BD8B-B9BFDEFFCB12}"/>
    <cellStyle name="b 7 4" xfId="18578" xr:uid="{B03CB43C-4646-43D1-AAAD-259947C9F98F}"/>
    <cellStyle name="b 7 5" xfId="18517" xr:uid="{FC11D744-0870-4FF7-A07A-1FED60A5D4AA}"/>
    <cellStyle name="b 7 6" xfId="17855" xr:uid="{6F000AC4-6BA3-4192-9001-EF56A822D242}"/>
    <cellStyle name="b 8" xfId="5686" xr:uid="{1EB0C94C-6CCF-4CD6-A658-05E359539802}"/>
    <cellStyle name="b 8 2" xfId="17651" xr:uid="{E414D680-0007-44ED-BE48-02CA713D458F}"/>
    <cellStyle name="b 8 3" xfId="18576" xr:uid="{B7807451-4614-4F8C-AC9C-4AAB0BF43443}"/>
    <cellStyle name="b 8 4" xfId="20079" xr:uid="{D02A4507-D2AE-47A8-88D6-2630DA176B56}"/>
    <cellStyle name="b 8 5" xfId="17857" xr:uid="{33411AF6-F7FC-45A0-9784-CAC38794DA74}"/>
    <cellStyle name="b 9" xfId="5687" xr:uid="{D4C6276D-AEEB-4D8A-A36B-60A9114C6510}"/>
    <cellStyle name="b 9 2" xfId="17652" xr:uid="{F0D5DDE8-D02D-43DA-A99C-0E41470DB661}"/>
    <cellStyle name="b 9 3" xfId="18575" xr:uid="{9BCD6644-3C61-4C7F-B046-6A41CAB0B5F1}"/>
    <cellStyle name="b 9 4" xfId="18515" xr:uid="{F9C36A4D-E807-487F-8B4F-0465274B6DDD}"/>
    <cellStyle name="b 9 5" xfId="17858" xr:uid="{F980C720-3842-40DF-980A-A9B9A4B3EE17}"/>
    <cellStyle name="b_~0950885" xfId="5688" xr:uid="{E2360D6C-A7CB-45F0-AEC6-2FB468BCCB53}"/>
    <cellStyle name="b_~0950885 2" xfId="17653" xr:uid="{7D1BF48E-9451-4E91-B20D-93795601041B}"/>
    <cellStyle name="b_~0950885 3" xfId="18574" xr:uid="{C14944A4-2649-4F8C-B801-6CFD19FA81F8}"/>
    <cellStyle name="b_~0950885 4" xfId="18514" xr:uid="{E368EF8E-2C94-4F45-AF2C-B4D40237B743}"/>
    <cellStyle name="b_~0950885 5" xfId="17859" xr:uid="{6F1ADCF6-6EDD-4C85-86CE-44A0CA9415DA}"/>
    <cellStyle name="b_~5830458" xfId="5689" xr:uid="{AC716725-974C-45CD-87F5-CCD95FDD60B6}"/>
    <cellStyle name="b_~5830458 2" xfId="17654" xr:uid="{1D4D0662-FE3E-45D9-AD2A-261D173F26A3}"/>
    <cellStyle name="b_~5830458 3" xfId="18573" xr:uid="{C1124BBE-012B-4AE9-AAF3-923BB0402AC9}"/>
    <cellStyle name="b_~5830458 4" xfId="18513" xr:uid="{78603AC9-43E5-4345-901F-F5E88149E4C6}"/>
    <cellStyle name="b_~5830458 5" xfId="17860" xr:uid="{269D4017-A3FF-4E7F-AE27-D1B853923037}"/>
    <cellStyle name="b_~8064952" xfId="5690" xr:uid="{7264B5AB-C651-4911-B369-A15D1C2F0DB6}"/>
    <cellStyle name="b_~8064952 2" xfId="17655" xr:uid="{AEA8292A-1B50-4C7C-A3BE-20E1E9147AF4}"/>
    <cellStyle name="b_~8064952 3" xfId="18572" xr:uid="{E3672C71-5F8B-415E-B079-A81794CBCA35}"/>
    <cellStyle name="b_~8064952 4" xfId="18512" xr:uid="{341E1029-83A5-4D54-890E-4469CF97812E}"/>
    <cellStyle name="b_~8064952 5" xfId="17861" xr:uid="{B00B5B2D-EB12-4DBD-8A19-76ADE7D97E52}"/>
    <cellStyle name="b_Fichier des tableaux ENG_EF_sc590" xfId="5691" xr:uid="{A6AC5FAF-9278-4DBF-841F-FBDE18CB964B}"/>
    <cellStyle name="b_Fichier des tableaux ENG_EF_sc590 2" xfId="17656" xr:uid="{DAE0AA93-EFB7-4DDB-A7D4-E2FDFD7D3556}"/>
    <cellStyle name="b_Fichier des tableaux ENG_EF_sc590 3" xfId="18571" xr:uid="{79140167-3D72-4D42-8AD7-63C013A45C2D}"/>
    <cellStyle name="b_Fichier des tableaux ENG_EF_sc590 4" xfId="20130" xr:uid="{DEF04E3E-2578-404E-AFDC-32ABD132C095}"/>
    <cellStyle name="b_Fichier des tableaux ENG_EF_sc590 5" xfId="17862" xr:uid="{18358F4C-B10C-4E0C-8E3F-63C1F2C2F06C}"/>
    <cellStyle name="b_Master états financiers de synthèse IFRS_201112 V0" xfId="5692" xr:uid="{35521FD4-8820-4042-BDA7-AA46526EDD42}"/>
    <cellStyle name="b_Master états financiers de synthèse IFRS_201112 V0 2" xfId="17657" xr:uid="{BCFCEA8E-F901-4866-BBF8-4E7352A758D1}"/>
    <cellStyle name="b_Master états financiers de synthèse IFRS_201112 V0 3" xfId="18570" xr:uid="{F31BA750-2C46-423D-9337-F97FE29D61BE}"/>
    <cellStyle name="b_Master états financiers de synthèse IFRS_201112 V0 4" xfId="18511" xr:uid="{F40D72D6-7798-442A-96C7-C05291F17D1C}"/>
    <cellStyle name="b_Master états financiers de synthèse IFRS_201112 V0 5" xfId="17863" xr:uid="{359A11E3-8FEB-4FBD-B6B4-7E3904C3F83B}"/>
    <cellStyle name="b_Queen III - PPA reversal Banking Book - 090630" xfId="5693" xr:uid="{72D1D007-0254-4CAC-94D1-D7D3CC6A1C32}"/>
    <cellStyle name="b_Queen III - PPA reversal Banking Book - 090630 2" xfId="5694" xr:uid="{24AB9678-CCD4-4FE5-85C3-034B61C99C00}"/>
    <cellStyle name="b_Queen III - PPA reversal Banking Book - 090630 2 10" xfId="17865" xr:uid="{03C59A41-EEED-44A2-BD7F-705615B4B85F}"/>
    <cellStyle name="b_Queen III - PPA reversal Banking Book - 090630 2 2" xfId="5695" xr:uid="{C4D89847-1355-4436-9381-456C68154829}"/>
    <cellStyle name="b_Queen III - PPA reversal Banking Book - 090630 2 2 2" xfId="17660" xr:uid="{3B92316A-198B-4CAE-9D41-A0702EC3D26F}"/>
    <cellStyle name="b_Queen III - PPA reversal Banking Book - 090630 2 2 3" xfId="18567" xr:uid="{832F574B-2AE1-4BE9-8F51-E360FAC6EF6C}"/>
    <cellStyle name="b_Queen III - PPA reversal Banking Book - 090630 2 2 4" xfId="20064" xr:uid="{9AAFE809-BD38-471A-8684-8AA07F852B35}"/>
    <cellStyle name="b_Queen III - PPA reversal Banking Book - 090630 2 2 5" xfId="17866" xr:uid="{FE4A732E-4862-46B2-A5D6-826793DFF369}"/>
    <cellStyle name="b_Queen III - PPA reversal Banking Book - 090630 2 3" xfId="5696" xr:uid="{40979075-C2D8-46B8-B94D-C7B91685CD0D}"/>
    <cellStyle name="b_Queen III - PPA reversal Banking Book - 090630 2 3 2" xfId="17661" xr:uid="{66260A7B-838F-4685-9A3D-F6BD4AC356BE}"/>
    <cellStyle name="b_Queen III - PPA reversal Banking Book - 090630 2 3 3" xfId="18566" xr:uid="{FA7D4AC2-8206-46A0-9412-2B8E5F163D39}"/>
    <cellStyle name="b_Queen III - PPA reversal Banking Book - 090630 2 3 4" xfId="18508" xr:uid="{BFDB73A2-05A4-49C8-88FA-9B219928F81B}"/>
    <cellStyle name="b_Queen III - PPA reversal Banking Book - 090630 2 3 5" xfId="17867" xr:uid="{A8F62BB1-18F9-432C-9CED-975D69BDADD4}"/>
    <cellStyle name="b_Queen III - PPA reversal Banking Book - 090630 2 4" xfId="5697" xr:uid="{ACA69D67-7598-439F-9204-DC8C317B68DD}"/>
    <cellStyle name="b_Queen III - PPA reversal Banking Book - 090630 2 4 2" xfId="17662" xr:uid="{23A7C439-3F06-40ED-9389-77F16F5D824C}"/>
    <cellStyle name="b_Queen III - PPA reversal Banking Book - 090630 2 4 3" xfId="18565" xr:uid="{8D279711-9884-4014-ADE5-F4916CBAED70}"/>
    <cellStyle name="b_Queen III - PPA reversal Banking Book - 090630 2 4 4" xfId="18507" xr:uid="{04EEB831-C2C7-4A9E-A538-8A115C652385}"/>
    <cellStyle name="b_Queen III - PPA reversal Banking Book - 090630 2 4 5" xfId="19638" xr:uid="{4B640ADE-53F2-4284-940D-36D282171956}"/>
    <cellStyle name="b_Queen III - PPA reversal Banking Book - 090630 2 5" xfId="5698" xr:uid="{BD3007FD-DC05-406A-900D-84E6F1EAA74D}"/>
    <cellStyle name="b_Queen III - PPA reversal Banking Book - 090630 2 5 2" xfId="17663" xr:uid="{A2F68B86-CE03-4165-AB8A-E79BD6EC5708}"/>
    <cellStyle name="b_Queen III - PPA reversal Banking Book - 090630 2 5 3" xfId="18564" xr:uid="{23D8ADF9-91AB-4081-ADBD-30731D88FDB3}"/>
    <cellStyle name="b_Queen III - PPA reversal Banking Book - 090630 2 5 4" xfId="18506" xr:uid="{6E77BC4A-E742-4BA2-897C-9128D5920514}"/>
    <cellStyle name="b_Queen III - PPA reversal Banking Book - 090630 2 5 5" xfId="17868" xr:uid="{DF90F24B-E4FB-4FFC-AAEA-0EBCCC67161D}"/>
    <cellStyle name="b_Queen III - PPA reversal Banking Book - 090630 2 6" xfId="5699" xr:uid="{36F5E97C-E5E5-4E3C-AE77-70B989BC34CB}"/>
    <cellStyle name="b_Queen III - PPA reversal Banking Book - 090630 2 6 2" xfId="17664" xr:uid="{D5D6D4A8-2B7F-417F-A0F0-B33D7D3C02A7}"/>
    <cellStyle name="b_Queen III - PPA reversal Banking Book - 090630 2 6 3" xfId="18563" xr:uid="{E7FB70B1-A606-4C7B-8CF0-31C814A300EE}"/>
    <cellStyle name="b_Queen III - PPA reversal Banking Book - 090630 2 6 4" xfId="20115" xr:uid="{B5E786D0-8B07-4918-B7BE-309005EAC322}"/>
    <cellStyle name="b_Queen III - PPA reversal Banking Book - 090630 2 6 5" xfId="19602" xr:uid="{01C8927D-2F01-4F5A-BABC-ABE8CEC40E8E}"/>
    <cellStyle name="b_Queen III - PPA reversal Banking Book - 090630 2 7" xfId="17659" xr:uid="{047F20F5-BC45-49C8-A59A-DD7BB9E6A0FE}"/>
    <cellStyle name="b_Queen III - PPA reversal Banking Book - 090630 2 8" xfId="18568" xr:uid="{CF459A55-73F0-4789-A275-F5205233E9F0}"/>
    <cellStyle name="b_Queen III - PPA reversal Banking Book - 090630 2 9" xfId="18509" xr:uid="{DDEF5B5C-4FF3-465A-A4F4-6D0D8922418E}"/>
    <cellStyle name="b_Queen III - PPA reversal Banking Book - 090630 3" xfId="17658" xr:uid="{77D46C2A-47F0-471D-86CF-33A8883EAB50}"/>
    <cellStyle name="b_Queen III - PPA reversal Banking Book - 090630 4" xfId="18569" xr:uid="{796BB025-4090-4FB0-92C6-3FC3C576D6E6}"/>
    <cellStyle name="b_Queen III - PPA reversal Banking Book - 090630 5" xfId="18510" xr:uid="{D86CC117-1827-40DC-8108-EB39CC82E8C3}"/>
    <cellStyle name="b_Queen III - PPA reversal Banking Book - 090630 6" xfId="17864" xr:uid="{BFABCBA8-7FEB-4B8F-882C-552C9E9E7952}"/>
    <cellStyle name="b_Queen III - PPA reversal Banking Book - 090630_21h" xfId="5700" xr:uid="{F0B9F26E-F9CB-4E5F-9F7C-B8690989A7F3}"/>
    <cellStyle name="b_Queen III - PPA reversal Banking Book - 090630_21h 2" xfId="17665" xr:uid="{AF653064-5E0A-4222-94B7-1B0654236425}"/>
    <cellStyle name="b_Queen III - PPA reversal Banking Book - 090630_21h 3" xfId="18562" xr:uid="{E6A4E539-7D79-4D1C-9A36-67615E69FAFF}"/>
    <cellStyle name="b_Queen III - PPA reversal Banking Book - 090630_21h 4" xfId="18505" xr:uid="{F2F299F9-D030-4D83-97A6-E3F9245FE4FE}"/>
    <cellStyle name="b_Queen III - PPA reversal Banking Book - 090630_21h 5" xfId="20225" xr:uid="{2788BF28-2246-4C49-9C69-B6F3A7B0ABC3}"/>
    <cellStyle name="b_Queen III - PPA reversal Banking Book - 090708h" xfId="5701" xr:uid="{B7094850-9CF8-4A5D-A76D-79C61816C788}"/>
    <cellStyle name="b_Queen III - PPA reversal Banking Book - 090708h 2" xfId="17666" xr:uid="{98CBE184-E2D5-4ACF-90BF-7FB04E5FB4F7}"/>
    <cellStyle name="b_Queen III - PPA reversal Banking Book - 090708h 3" xfId="18561" xr:uid="{EAF9C4B4-AEC1-4F5B-BCAA-D539862525F5}"/>
    <cellStyle name="b_Queen III - PPA reversal Banking Book - 090708h 4" xfId="20094" xr:uid="{C994C334-E2A4-4A39-992C-8AB150DE9C82}"/>
    <cellStyle name="b_Queen III - PPA reversal Banking Book - 090708h 5" xfId="19601" xr:uid="{155F90E6-0D57-4F45-A501-727FBA1F038C}"/>
    <cellStyle name="b_Queen III - PPA reversal Banking Book - 090709 12h vm pour databook" xfId="5702" xr:uid="{C548953E-FD09-48A0-9794-421551A5527D}"/>
    <cellStyle name="b_Queen III - PPA reversal Banking Book - 090709 12h vm pour databook 2" xfId="5703" xr:uid="{207B1267-0045-4D3B-BD50-8BE2A1298AB4}"/>
    <cellStyle name="b_Queen III - PPA reversal Banking Book - 090709 12h vm pour databook 2 10" xfId="19523" xr:uid="{76F20500-68AB-4650-BF21-E6114CF0D607}"/>
    <cellStyle name="b_Queen III - PPA reversal Banking Book - 090709 12h vm pour databook 2 2" xfId="5704" xr:uid="{C96C7CFC-93B4-4804-B472-37473A4B25F0}"/>
    <cellStyle name="b_Queen III - PPA reversal Banking Book - 090709 12h vm pour databook 2 2 2" xfId="17669" xr:uid="{94381806-3FB3-4CAE-9E50-734D86797E22}"/>
    <cellStyle name="b_Queen III - PPA reversal Banking Book - 090709 12h vm pour databook 2 2 3" xfId="18558" xr:uid="{EA2F0F5C-2A18-4A47-B371-CAE237129310}"/>
    <cellStyle name="b_Queen III - PPA reversal Banking Book - 090709 12h vm pour databook 2 2 4" xfId="18503" xr:uid="{0F2A72C3-8083-407D-91B7-825ABAF2F3DC}"/>
    <cellStyle name="b_Queen III - PPA reversal Banking Book - 090709 12h vm pour databook 2 2 5" xfId="19768" xr:uid="{06AFB556-907A-4514-8D93-E57F7C44AFBC}"/>
    <cellStyle name="b_Queen III - PPA reversal Banking Book - 090709 12h vm pour databook 2 3" xfId="5705" xr:uid="{C5AC4A4E-071C-4EA0-BA1A-55BE461C69FF}"/>
    <cellStyle name="b_Queen III - PPA reversal Banking Book - 090709 12h vm pour databook 2 3 2" xfId="17670" xr:uid="{E56002B4-C033-4069-992E-20196A592739}"/>
    <cellStyle name="b_Queen III - PPA reversal Banking Book - 090709 12h vm pour databook 2 3 3" xfId="18557" xr:uid="{1BFEA6F2-37FB-44D1-807C-C9CBCA595E86}"/>
    <cellStyle name="b_Queen III - PPA reversal Banking Book - 090709 12h vm pour databook 2 3 4" xfId="20011" xr:uid="{689EC33D-A699-4DC2-A8BF-565F3B7C4132}"/>
    <cellStyle name="b_Queen III - PPA reversal Banking Book - 090709 12h vm pour databook 2 3 5" xfId="17869" xr:uid="{986F4F59-1ADC-45F3-87A1-2BE370A051EF}"/>
    <cellStyle name="b_Queen III - PPA reversal Banking Book - 090709 12h vm pour databook 2 4" xfId="5706" xr:uid="{23A28391-48B0-4F80-9655-0EE204E2AB03}"/>
    <cellStyle name="b_Queen III - PPA reversal Banking Book - 090709 12h vm pour databook 2 4 2" xfId="17671" xr:uid="{50571F2E-1116-4357-8480-032C57BAD4C1}"/>
    <cellStyle name="b_Queen III - PPA reversal Banking Book - 090709 12h vm pour databook 2 4 3" xfId="18556" xr:uid="{DEF96AF2-EF9A-4FE0-B131-0FAE4BD25F22}"/>
    <cellStyle name="b_Queen III - PPA reversal Banking Book - 090709 12h vm pour databook 2 4 4" xfId="18502" xr:uid="{BA10AC63-6E11-41B0-9604-4320151D99FA}"/>
    <cellStyle name="b_Queen III - PPA reversal Banking Book - 090709 12h vm pour databook 2 4 5" xfId="19599" xr:uid="{597223B9-E6EA-4CCB-90E7-6B88F79F5BE9}"/>
    <cellStyle name="b_Queen III - PPA reversal Banking Book - 090709 12h vm pour databook 2 5" xfId="5707" xr:uid="{85BB9D2B-3792-4E2B-91E3-0032A20F1E0C}"/>
    <cellStyle name="b_Queen III - PPA reversal Banking Book - 090709 12h vm pour databook 2 5 2" xfId="17672" xr:uid="{C85680D3-7A62-4BFF-9D4D-2FC9D5A97A73}"/>
    <cellStyle name="b_Queen III - PPA reversal Banking Book - 090709 12h vm pour databook 2 5 3" xfId="18555" xr:uid="{0102122A-9BD2-432E-A57D-546F8355BC11}"/>
    <cellStyle name="b_Queen III - PPA reversal Banking Book - 090709 12h vm pour databook 2 5 4" xfId="18501" xr:uid="{8E017862-79D2-47C6-813B-CAADF8901626}"/>
    <cellStyle name="b_Queen III - PPA reversal Banking Book - 090709 12h vm pour databook 2 5 5" xfId="20037" xr:uid="{2D8031E1-81C1-43E9-B924-3433E623279C}"/>
    <cellStyle name="b_Queen III - PPA reversal Banking Book - 090709 12h vm pour databook 2 6" xfId="5708" xr:uid="{DAFE4A61-AA70-46DB-A2EF-80950653571F}"/>
    <cellStyle name="b_Queen III - PPA reversal Banking Book - 090709 12h vm pour databook 2 6 2" xfId="17673" xr:uid="{DF2C8896-6432-4472-A5ED-3EDDD440A9B2}"/>
    <cellStyle name="b_Queen III - PPA reversal Banking Book - 090709 12h vm pour databook 2 6 3" xfId="18554" xr:uid="{D6A1BD79-8FFB-4606-B197-F69A8E118113}"/>
    <cellStyle name="b_Queen III - PPA reversal Banking Book - 090709 12h vm pour databook 2 6 4" xfId="18500" xr:uid="{43F0D37A-5678-4581-914C-2670EE781826}"/>
    <cellStyle name="b_Queen III - PPA reversal Banking Book - 090709 12h vm pour databook 2 6 5" xfId="19582" xr:uid="{A6BACB09-6DA4-4D97-BE01-EC47A048A501}"/>
    <cellStyle name="b_Queen III - PPA reversal Banking Book - 090709 12h vm pour databook 2 7" xfId="17668" xr:uid="{13511167-066A-4949-964E-231BE37EB87A}"/>
    <cellStyle name="b_Queen III - PPA reversal Banking Book - 090709 12h vm pour databook 2 8" xfId="18559" xr:uid="{EB2E4D86-C261-4304-BDE8-032EBE95B18A}"/>
    <cellStyle name="b_Queen III - PPA reversal Banking Book - 090709 12h vm pour databook 2 9" xfId="18504" xr:uid="{489B3A0C-C71A-4E8A-B2EE-F270A2CF5849}"/>
    <cellStyle name="b_Queen III - PPA reversal Banking Book - 090709 12h vm pour databook 3" xfId="17667" xr:uid="{0C0B9F34-CAC8-4EE8-8702-DD3F5FD65C59}"/>
    <cellStyle name="b_Queen III - PPA reversal Banking Book - 090709 12h vm pour databook 4" xfId="18560" xr:uid="{05398904-3927-43B9-886A-3D7A8BE44EB9}"/>
    <cellStyle name="b_Queen III - PPA reversal Banking Book - 090709 12h vm pour databook 5" xfId="20145" xr:uid="{3277EC2F-B178-4D2C-8D8C-67F4BB0F0CBC}"/>
    <cellStyle name="b_Queen III - PPA reversal Banking Book - 090709 12h vm pour databook 6" xfId="19600" xr:uid="{0814C454-8F37-4F23-9712-A6FACFA77574}"/>
    <cellStyle name="b_Queen III - Rationalisation des Issued Debts - 090723" xfId="5709" xr:uid="{6FBA142A-849F-419E-ACD8-D3DA2A0BFD1F}"/>
    <cellStyle name="b_Queen III - Rationalisation des Issued Debts - 090723 2" xfId="17674" xr:uid="{E80D77E2-B93C-4F13-813F-8C71FD513FFE}"/>
    <cellStyle name="b_Queen III - Rationalisation des Issued Debts - 090723 3" xfId="18553" xr:uid="{8721906D-8FB5-453B-96E8-10496D9B2A52}"/>
    <cellStyle name="b_Queen III - Rationalisation des Issued Debts - 090723 4" xfId="18499" xr:uid="{9A3AA1A7-F2CF-469C-9D6F-CFE6E93A5A28}"/>
    <cellStyle name="b_Queen III - Rationalisation des Issued Debts - 090723 5" xfId="19972" xr:uid="{22BEFC8E-DD56-462F-B24A-27AFE8DA6881}"/>
    <cellStyle name="b_Tableauxà modifier dans états fin_gb_rev" xfId="5710" xr:uid="{1F87BC88-CBEA-4950-A8F6-4420E2D09203}"/>
    <cellStyle name="b_Tableauxà modifier dans états fin_gb_rev 2" xfId="17675" xr:uid="{3EF770AB-30E9-4AA8-B8E4-0683ED865AF0}"/>
    <cellStyle name="b_Tableauxà modifier dans états fin_gb_rev 3" xfId="18552" xr:uid="{383F64BF-48D0-4A40-9F54-DBFB05F67E0C}"/>
    <cellStyle name="b_Tableauxà modifier dans états fin_gb_rev 4" xfId="18498" xr:uid="{2A57C84C-7E76-47AF-AB81-53328AA83001}"/>
    <cellStyle name="b_Tableauxà modifier dans états fin_gb_rev 5" xfId="17870" xr:uid="{800DC2EF-1ABF-4B3A-BB64-EDDC4BD4CB82}"/>
    <cellStyle name="b0let" xfId="5711" xr:uid="{03756C1C-1BB9-4594-A413-28CE6542E1E8}"/>
    <cellStyle name="b0let 2" xfId="18497" xr:uid="{178AE04F-F72C-4BA1-BEA6-2BD4D666919E}"/>
    <cellStyle name="Bad" xfId="5712" xr:uid="{936CBF7C-341A-4E27-BFAC-F7531936A786}"/>
    <cellStyle name="Bad 10" xfId="5713" xr:uid="{FCC84171-A5E2-4A1D-8638-BC91F8CEA616}"/>
    <cellStyle name="Bad 11" xfId="5714" xr:uid="{322C30D2-9450-4CC3-A5D8-6288FF80D7A7}"/>
    <cellStyle name="Bad 12" xfId="5715" xr:uid="{F5C54F62-7172-45DF-AB92-B15947FF6F59}"/>
    <cellStyle name="Bad 13" xfId="5716" xr:uid="{A3864970-C63F-409D-8075-A8197B8D5B4C}"/>
    <cellStyle name="Bad 14" xfId="5717" xr:uid="{77E0BCB3-FE1B-45B5-8390-1218E4F9183F}"/>
    <cellStyle name="Bad 15" xfId="5718" xr:uid="{4BAD08A4-018D-4C6B-8A7D-9F1883131781}"/>
    <cellStyle name="Bad 16" xfId="5719" xr:uid="{9C911A63-3EDA-4759-97DC-96C28680546A}"/>
    <cellStyle name="Bad 17" xfId="5720" xr:uid="{5DDB9192-FB4B-4C90-AD64-50AB77460269}"/>
    <cellStyle name="Bad 18" xfId="16013" xr:uid="{5E1CD076-3D32-4F59-B1DA-FFBEE14A6579}"/>
    <cellStyle name="Bad 2" xfId="5721" xr:uid="{C1E4398D-B888-4F99-823E-A67F8BBDDE20}"/>
    <cellStyle name="Bad 2 2" xfId="15755" xr:uid="{B3CC5DB2-8BC1-459F-8750-B315EB09A696}"/>
    <cellStyle name="Bad 3" xfId="5722" xr:uid="{4BE5CD47-FD8D-4DA0-BACD-46E28E80777B}"/>
    <cellStyle name="Bad 4" xfId="5723" xr:uid="{BFB2A44D-5DE1-4D96-BB0B-670FDCF590B1}"/>
    <cellStyle name="Bad 5" xfId="5724" xr:uid="{6D8D0102-5C2A-4081-8C5E-5C51CBB696BC}"/>
    <cellStyle name="Bad 6" xfId="5725" xr:uid="{B70C24E4-97C3-46CB-AFA8-A0232BDE146C}"/>
    <cellStyle name="Bad 7" xfId="5726" xr:uid="{D998C4EE-259D-4CC1-B5D2-E21FC28681D2}"/>
    <cellStyle name="Bad 8" xfId="5727" xr:uid="{BC32866A-2ACD-4E58-B349-A8CBB8B3FD7C}"/>
    <cellStyle name="Bad 9" xfId="5728" xr:uid="{BBEE007F-C912-4AA6-820D-F0345024DF0D}"/>
    <cellStyle name="Bad_45647 - Annexe 6a au 31 03 2011 v2" xfId="5729" xr:uid="{E4B01517-1FD3-4668-8E92-81581F04DFDC}"/>
    <cellStyle name="Banner" xfId="5730" xr:uid="{FE7BA432-A1D4-4E1A-851A-CF18CDD5FBFE}"/>
    <cellStyle name="Banner 2" xfId="5731" xr:uid="{9E182EFC-708F-4B2C-AC39-C355CB11F06E}"/>
    <cellStyle name="BartText" xfId="5732" xr:uid="{9C24E20A-8A53-4E4B-8BD0-A7C64CA418C8}"/>
    <cellStyle name="-Bas de tableau" xfId="5733" xr:uid="{7A581339-2108-4BEE-A581-E1F2B9928A8E}"/>
    <cellStyle name="bbox" xfId="5734" xr:uid="{469C886B-6B6A-4990-A8C2-A12795EEE95D}"/>
    <cellStyle name="bbox 10" xfId="5735" xr:uid="{CB99F155-3E66-4173-BEA4-C2B39EF381F6}"/>
    <cellStyle name="bbox 11" xfId="5736" xr:uid="{3AF79B44-34CE-41B6-80FA-24E323F2BF28}"/>
    <cellStyle name="bbox 12" xfId="5737" xr:uid="{531A575A-7AD1-46DC-885D-842633E5925E}"/>
    <cellStyle name="bbox 13" xfId="5738" xr:uid="{D038E0E6-0903-4302-9A73-90B0ED4048B4}"/>
    <cellStyle name="bbox 14" xfId="5739" xr:uid="{903939B2-73B0-4281-B6D1-06DA32FDCF07}"/>
    <cellStyle name="bbox 15" xfId="5740" xr:uid="{01AD6321-4C7F-41DF-95F3-A57C9AFB6866}"/>
    <cellStyle name="bbox 16" xfId="5741" xr:uid="{58B22626-19A0-4ABB-9CFE-B90B1E7219D3}"/>
    <cellStyle name="bbox 17" xfId="5742" xr:uid="{7F989981-5D66-4E0C-9788-A421B2817887}"/>
    <cellStyle name="bbox 2" xfId="5743" xr:uid="{A3DE9C30-4341-4825-A69C-6C1FAB0F00E0}"/>
    <cellStyle name="bbox 3" xfId="5744" xr:uid="{FA22CFA5-EDBC-4AC6-B5A0-E506A2BFEB9E}"/>
    <cellStyle name="bbox 4" xfId="5745" xr:uid="{821D6C36-8421-4714-A11B-6E8B5D2C508C}"/>
    <cellStyle name="bbox 5" xfId="5746" xr:uid="{6C03B880-A801-4B4C-A14A-626F8B47FF39}"/>
    <cellStyle name="bbox 6" xfId="5747" xr:uid="{6180263B-EFD0-46D1-B0A7-B7B1CB0CA07F}"/>
    <cellStyle name="bbox 7" xfId="5748" xr:uid="{DCCE473B-CF19-4A57-B685-B8E0D1DAF82C}"/>
    <cellStyle name="bbox 8" xfId="5749" xr:uid="{F674F0FC-58DD-4B6A-B0D5-D0D2854322FE}"/>
    <cellStyle name="bbox 9" xfId="5750" xr:uid="{E063257E-1607-4B6B-B3E1-1A1B4E219287}"/>
    <cellStyle name="Berekening" xfId="5751" xr:uid="{0DA3CDDB-1651-49D3-8F35-4DCDF003BFF9}"/>
    <cellStyle name="Berekening 2" xfId="18472" xr:uid="{A708A2D1-78A8-4723-8E1C-856E597E7C55}"/>
    <cellStyle name="Berekening 3" xfId="18496" xr:uid="{7B286EAE-4A73-4B6E-B1A6-17D1CBF04A8D}"/>
    <cellStyle name="Bevitel" xfId="33" builtinId="20" customBuiltin="1"/>
    <cellStyle name="Bevitel 2" xfId="15853" xr:uid="{7D7DCB9A-0FE8-4FC9-8677-18AD6CE33883}"/>
    <cellStyle name="Bevitel 2 2" xfId="15896" xr:uid="{40A21929-B0F1-48F5-A76C-54EC439AF7B7}"/>
    <cellStyle name="Bevitel 2 2 2" xfId="15956" xr:uid="{BD67FC07-B785-4644-B126-9132E2504A19}"/>
    <cellStyle name="Bevitel 2 2 2 2" xfId="19749" xr:uid="{BAD1D32E-23C7-469B-B00B-A0FCB5001B41}"/>
    <cellStyle name="Bevitel 2 2 2 3" xfId="19919" xr:uid="{7164E007-04C6-4E65-B02E-DEB32802068F}"/>
    <cellStyle name="Bevitel 2 2 2 4" xfId="20141" xr:uid="{890368D1-1CF1-44BE-94BF-B8B075ABDE7C}"/>
    <cellStyle name="Bevitel 2 2 2 5" xfId="20332" xr:uid="{F0B7F48B-9B04-411C-82ED-894BED332EAA}"/>
    <cellStyle name="Bevitel 2 2 3" xfId="19700" xr:uid="{44A1BB8B-968F-4D9C-BA03-CCE61DFB367F}"/>
    <cellStyle name="Bevitel 2 2 4" xfId="19859" xr:uid="{DB9A39BA-FF8A-40D9-B4DA-4DE8E2898F65}"/>
    <cellStyle name="Bevitel 2 2 5" xfId="20090" xr:uid="{55849F44-0E01-47A8-A341-890132AB4BD9}"/>
    <cellStyle name="Bevitel 2 2 6" xfId="20272" xr:uid="{C2A882D0-00E1-4A64-AFB1-99347FFF099D}"/>
    <cellStyle name="Bevitel 2 3" xfId="15920" xr:uid="{EEC53CFC-F470-4F4B-971A-2F9999C3E9D3}"/>
    <cellStyle name="Bevitel 2 3 2" xfId="19720" xr:uid="{49F2C696-E9EB-4ECF-8FB6-78C1149EDBC6}"/>
    <cellStyle name="Bevitel 2 3 3" xfId="19883" xr:uid="{34CE1C3A-0758-4374-AB29-5FE68CE387A7}"/>
    <cellStyle name="Bevitel 2 3 4" xfId="20111" xr:uid="{5F6335A5-4EC9-49AD-A430-1622DD333997}"/>
    <cellStyle name="Bevitel 2 3 5" xfId="20296" xr:uid="{8891665C-5CF8-4F3B-9111-D1D0641EF449}"/>
    <cellStyle name="Bevitel 2 4" xfId="19667" xr:uid="{8A4BC5E1-E791-42DB-990D-6D81C461D075}"/>
    <cellStyle name="Bevitel 2 5" xfId="19825" xr:uid="{EE9AC34B-B32F-4EB9-9775-7B55EB8E3832}"/>
    <cellStyle name="Bevitel 2 6" xfId="20060" xr:uid="{3C315F41-3DBA-4954-BEF4-4F588B5B4113}"/>
    <cellStyle name="Bevitel 2 7" xfId="20236" xr:uid="{28523D08-CB6A-4D7A-AF7A-08BEBCC38D02}"/>
    <cellStyle name="Bevitel 3" xfId="15756" xr:uid="{AFE6DAC7-65B2-4700-BF0E-175E6755FE35}"/>
    <cellStyle name="Bevitel 3 2" xfId="15879" xr:uid="{A2D9182B-D868-44F7-B26F-B94D1E653A9C}"/>
    <cellStyle name="Bevitel 3 2 2" xfId="15939" xr:uid="{B2484206-7011-4B02-89D2-9EFA0F3C5127}"/>
    <cellStyle name="Bevitel 3 2 2 2" xfId="19735" xr:uid="{859B9EBF-A615-49C2-BD76-78FC5191890E}"/>
    <cellStyle name="Bevitel 3 2 2 3" xfId="19902" xr:uid="{32CF90FE-6BB5-4CEA-B268-229BEB5529F6}"/>
    <cellStyle name="Bevitel 3 2 2 4" xfId="20126" xr:uid="{6AA08759-BE22-4AEA-B9A3-8FCF3B6DC6C0}"/>
    <cellStyle name="Bevitel 3 2 2 5" xfId="20315" xr:uid="{78659446-E754-4B88-BB99-A5AB6CFD429F}"/>
    <cellStyle name="Bevitel 3 2 3" xfId="19686" xr:uid="{3C11B472-D0A7-4C17-9040-DCDA213647F7}"/>
    <cellStyle name="Bevitel 3 2 4" xfId="19843" xr:uid="{F769CF60-CA2E-4589-94B7-ECCC8DECC982}"/>
    <cellStyle name="Bevitel 3 2 5" xfId="20075" xr:uid="{B38C19BA-840A-428D-BA71-36EB59FF833E}"/>
    <cellStyle name="Bevitel 3 2 6" xfId="20255" xr:uid="{06364C3E-FB9B-47B9-8895-574936ADA002}"/>
    <cellStyle name="Bevitel 3 3" xfId="15915" xr:uid="{EAAAEAC7-AB08-4F04-8129-33437730149B}"/>
    <cellStyle name="Bevitel 3 3 2" xfId="19715" xr:uid="{53835413-44EF-49EE-AFFE-978CF12486D4}"/>
    <cellStyle name="Bevitel 3 3 3" xfId="19878" xr:uid="{4C5B0EC2-ED76-4BAA-8EA0-20074E72782E}"/>
    <cellStyle name="Bevitel 3 3 4" xfId="20106" xr:uid="{BDE2E559-A787-47AE-9076-F50277A7F13E}"/>
    <cellStyle name="Bevitel 3 3 5" xfId="20291" xr:uid="{8CDB7462-E738-45DF-A847-E3F0DE380856}"/>
    <cellStyle name="Bevitel 3 4" xfId="19632" xr:uid="{2554828E-2E11-4D73-8218-45E1F50197CB}"/>
    <cellStyle name="Bevitel 3 5" xfId="19792" xr:uid="{E640F6C3-E3DA-4BC2-BD63-969ED755C12D}"/>
    <cellStyle name="Bevitel 3 6" xfId="20001" xr:uid="{4E8DA66C-7918-4A1C-B325-D2338E3EBEAE}"/>
    <cellStyle name="Bevitel 3 7" xfId="20220" xr:uid="{B4E26F23-F0E4-41BA-A00D-2C1003B1B8F0}"/>
    <cellStyle name="BidSide" xfId="5752" xr:uid="{AE6D0517-CF4A-494D-B55B-3BEB7C4E503C}"/>
    <cellStyle name="Big Money" xfId="5753" xr:uid="{F169C979-34D2-40F5-B2CE-201BB7C76A48}"/>
    <cellStyle name="BLACK" xfId="5754" xr:uid="{0D5721E0-81BA-48F1-8E48-1C8D071A41DB}"/>
    <cellStyle name="BLACK 2" xfId="5755" xr:uid="{81A312C1-C8A7-4F73-898F-CAE9FE96C43B}"/>
    <cellStyle name="BLACK 2 2" xfId="5756" xr:uid="{DBA861D8-20AF-4AF8-BF41-05D017C616B5}"/>
    <cellStyle name="BLACK 2 2 2" xfId="5757" xr:uid="{CE2D5EEC-61C0-4BC3-B6B3-D618333311F0}"/>
    <cellStyle name="BLACK 2 3" xfId="5758" xr:uid="{6A6D2194-36B9-45D3-9275-D1F15F8E3345}"/>
    <cellStyle name="BLACK 3" xfId="5759" xr:uid="{6A341B90-5955-4CA2-AD23-DDC390C76B20}"/>
    <cellStyle name="BLACK 3 2" xfId="5760" xr:uid="{56EDD959-3718-4943-9103-8A7B3F073E67}"/>
    <cellStyle name="BLACK 4" xfId="5761" xr:uid="{954B6BE7-BB41-4E86-82EF-DD416DA8CFB8}"/>
    <cellStyle name="black-white" xfId="5762" xr:uid="{24F5256D-F483-4DFB-9F8D-B82BE76A7363}"/>
    <cellStyle name="black-white 10" xfId="5763" xr:uid="{BBA44C25-3824-4985-87E6-7ECA161AC7BF}"/>
    <cellStyle name="black-white 11" xfId="5764" xr:uid="{3352E9A7-6418-4F54-8C61-83222DB7372C}"/>
    <cellStyle name="black-white 12" xfId="5765" xr:uid="{07A7192B-1CF2-4517-B72E-33AB52958062}"/>
    <cellStyle name="black-white 13" xfId="5766" xr:uid="{0997DDFD-B6FE-4275-8D85-CC61037BE878}"/>
    <cellStyle name="black-white 14" xfId="5767" xr:uid="{45F983FF-D9A5-4EFE-9BFE-15621467EA85}"/>
    <cellStyle name="black-white 15" xfId="5768" xr:uid="{5EE216BF-F10E-4395-AC36-D637FA13679D}"/>
    <cellStyle name="black-white 16" xfId="5769" xr:uid="{7D192EFB-BE8E-4775-89CA-6763385025B8}"/>
    <cellStyle name="black-white 17" xfId="5770" xr:uid="{23757B2C-273C-4E13-A9DE-84D6A8B13074}"/>
    <cellStyle name="black-white 2" xfId="5771" xr:uid="{2492A169-1A9B-4E42-990B-03CE579BFCB6}"/>
    <cellStyle name="black-white 2 2" xfId="5772" xr:uid="{5A73FE16-C430-4B8A-8F6D-8C8C1D833FC0}"/>
    <cellStyle name="black-white 3" xfId="5773" xr:uid="{2070213D-486B-470F-B955-044196D537E2}"/>
    <cellStyle name="black-white 4" xfId="5774" xr:uid="{A7564644-AC67-4A51-9DE8-339BCA065C9A}"/>
    <cellStyle name="black-white 5" xfId="5775" xr:uid="{1E9240BF-DDEA-4DFB-BECB-48805FEA62BB}"/>
    <cellStyle name="black-white 6" xfId="5776" xr:uid="{873961C3-774A-4AA1-910A-61C4DF1280CE}"/>
    <cellStyle name="black-white 7" xfId="5777" xr:uid="{C92255B4-07AD-4E69-99CB-654ED56EB889}"/>
    <cellStyle name="black-white 8" xfId="5778" xr:uid="{14739A20-86C2-4BCB-B898-D8FDA09268FA}"/>
    <cellStyle name="black-white 9" xfId="5779" xr:uid="{6493C673-0124-452A-A7F2-704CF75F7E2D}"/>
    <cellStyle name="black-white small" xfId="5780" xr:uid="{D600B58B-4172-4615-B308-95CACB70CCEE}"/>
    <cellStyle name="black-white small 10" xfId="5781" xr:uid="{A4815F70-0017-44BB-B984-94352AD00D0E}"/>
    <cellStyle name="black-white small 11" xfId="5782" xr:uid="{D8EA1303-36C0-49B7-A999-C5AB6999DAAC}"/>
    <cellStyle name="black-white small 12" xfId="5783" xr:uid="{8502EFA7-AD2A-4D1C-9DC8-613CA9ACD5AD}"/>
    <cellStyle name="black-white small 13" xfId="5784" xr:uid="{8DB1A2FD-B19E-4986-9983-4466359308D1}"/>
    <cellStyle name="black-white small 14" xfId="5785" xr:uid="{CBBCBA18-5325-4FEF-AD3B-E3B720C15CDD}"/>
    <cellStyle name="black-white small 15" xfId="5786" xr:uid="{C710FF30-D173-45AB-A97D-FCC66B14E46A}"/>
    <cellStyle name="black-white small 16" xfId="5787" xr:uid="{E25DE85E-BB76-47FF-A8D1-5CD072C6FA1E}"/>
    <cellStyle name="black-white small 17" xfId="5788" xr:uid="{55FD6E55-F1C9-4C7D-914D-036431554672}"/>
    <cellStyle name="black-white small 2" xfId="5789" xr:uid="{A1E7D8A4-2E29-4AF6-80CA-56C788B1CBC9}"/>
    <cellStyle name="black-white small 2 2" xfId="5790" xr:uid="{9F6FBBFF-9D9F-4E05-8500-A9451780DC0E}"/>
    <cellStyle name="black-white small 3" xfId="5791" xr:uid="{16B354C6-940E-460D-84BA-7F15325905C7}"/>
    <cellStyle name="black-white small 4" xfId="5792" xr:uid="{236C524F-58A1-4C19-950A-D0BBB34D480E}"/>
    <cellStyle name="black-white small 5" xfId="5793" xr:uid="{2272C3AC-3D7C-4195-B70C-50970C843A8D}"/>
    <cellStyle name="black-white small 6" xfId="5794" xr:uid="{55CC0108-FE2A-403A-A879-DB5427AC8C04}"/>
    <cellStyle name="black-white small 7" xfId="5795" xr:uid="{DB4AAF14-CA0A-4D44-8AE9-6C9065579CF7}"/>
    <cellStyle name="black-white small 8" xfId="5796" xr:uid="{98C0BE1D-0D3E-41E4-A791-A4D1EFE4FA79}"/>
    <cellStyle name="black-white small 9" xfId="5797" xr:uid="{CA1C391C-5D89-49E7-A7B4-0CE22A73593A}"/>
    <cellStyle name="black-white small_~0950885" xfId="5798" xr:uid="{9ED52E59-27BA-4BE4-93BC-2BCC46BB9BD3}"/>
    <cellStyle name="black-white_~0950885" xfId="5799" xr:uid="{5DC2D188-28B1-4385-B2ED-96E4885059EF}"/>
    <cellStyle name="Blank [$]" xfId="5800" xr:uid="{EEF475B4-845C-42B3-9893-3903CD8FB6BA}"/>
    <cellStyle name="Blank [$] 2" xfId="5801" xr:uid="{EEE5D856-97AE-49BA-9BA5-0DD8D4EBB759}"/>
    <cellStyle name="Blank [$] 2 2" xfId="5802" xr:uid="{B50F726D-16AF-471A-9B60-65C235628615}"/>
    <cellStyle name="Blank [$] 2 2 2" xfId="5803" xr:uid="{8C4A8DA3-C3DB-4A3A-BC05-81275BE2D45E}"/>
    <cellStyle name="Blank [$] 2 3" xfId="5804" xr:uid="{B4111522-CC43-4872-B971-E3BB3BBC75A9}"/>
    <cellStyle name="Blank [$] 3" xfId="5805" xr:uid="{52FDEA0C-35AE-4AB2-90C0-C0CC1925348C}"/>
    <cellStyle name="Blank [$] 3 2" xfId="5806" xr:uid="{C9A33698-BDF3-4630-89E9-EC6D46E1D661}"/>
    <cellStyle name="Blank [$] 4" xfId="5807" xr:uid="{7AD61013-C587-4470-B233-8BEB75F946A1}"/>
    <cellStyle name="Blank [%]" xfId="5808" xr:uid="{3F269B3A-8F06-42F3-9A0D-A80E671E60F8}"/>
    <cellStyle name="Blank [%] 2" xfId="5809" xr:uid="{8027884C-BF1B-4169-8858-C21A1C9912EC}"/>
    <cellStyle name="Blank [%] 2 2" xfId="5810" xr:uid="{CDBC905C-5B4A-45B8-889A-8FE92754F2A2}"/>
    <cellStyle name="Blank [%] 2 2 2" xfId="5811" xr:uid="{CD923F64-19CA-43B1-B2B9-C663A106C13B}"/>
    <cellStyle name="Blank [%] 2 3" xfId="5812" xr:uid="{5F60B448-84C9-4A19-8F99-9DB46F722C40}"/>
    <cellStyle name="Blank [%] 3" xfId="5813" xr:uid="{C7BCB8F9-DAC6-407E-8E37-8DE63E879BD8}"/>
    <cellStyle name="Blank [%] 3 2" xfId="5814" xr:uid="{3EEEFB98-2945-4AF3-A23A-F44673E7AA9A}"/>
    <cellStyle name="Blank [%] 4" xfId="5815" xr:uid="{BFDCDC4F-45E5-4408-95A1-2FC9C0FA6A90}"/>
    <cellStyle name="Blank [,]" xfId="5816" xr:uid="{A444FEFC-7A53-4255-91D8-34F0428AFAAF}"/>
    <cellStyle name="Blank [,] 2" xfId="5817" xr:uid="{87448E94-0365-44CF-A23E-0DF8742960D2}"/>
    <cellStyle name="Blank [,] 2 2" xfId="5818" xr:uid="{8FE71B34-62D0-4FB5-9C8C-76482C51511A}"/>
    <cellStyle name="Blank [,] 2 2 2" xfId="5819" xr:uid="{098D91A3-C167-4453-85A9-3A1E3171005E}"/>
    <cellStyle name="Blank [,] 2 3" xfId="5820" xr:uid="{B0241AFE-FAAA-45DC-98FB-24F7FC0B14DE}"/>
    <cellStyle name="Blank [,] 3" xfId="5821" xr:uid="{89B59FB8-3F1A-4772-BD17-829C57F0C5D0}"/>
    <cellStyle name="Blank [,] 3 2" xfId="5822" xr:uid="{A2023C32-FD84-45CA-A4F6-179EC6072C73}"/>
    <cellStyle name="Blank [,] 4" xfId="5823" xr:uid="{21716FBD-3AA4-4B8E-903C-A5D81764B677}"/>
    <cellStyle name="Blank [1$]" xfId="5824" xr:uid="{D8636166-67AE-44C4-9D76-CFA1A8AC9E88}"/>
    <cellStyle name="Blank [1$] 2" xfId="5825" xr:uid="{9943255D-31D4-47A3-BA39-DE0B165726E9}"/>
    <cellStyle name="Blank [1$] 2 2" xfId="5826" xr:uid="{DEBB16CB-9CA3-4077-9B58-0F56C4528425}"/>
    <cellStyle name="Blank [1$] 2 2 2" xfId="5827" xr:uid="{8B048799-68CE-4207-B6DE-02ECBA65C414}"/>
    <cellStyle name="Blank [1$] 2 3" xfId="5828" xr:uid="{D49DD815-5EA2-4E6F-A5AC-363904546743}"/>
    <cellStyle name="Blank [1$] 3" xfId="5829" xr:uid="{DF34EAEF-67F8-4BEC-A5D7-2959CB215544}"/>
    <cellStyle name="Blank [1$] 3 2" xfId="5830" xr:uid="{CDEF34D5-BD0B-4422-B977-098E1323DFD1}"/>
    <cellStyle name="Blank [1$] 4" xfId="5831" xr:uid="{49CA08CE-CB8E-4180-95CB-2AFF4C13A260}"/>
    <cellStyle name="Blank [1%]" xfId="5832" xr:uid="{4FC331DF-81BE-4D80-89D9-61318EC3CEE3}"/>
    <cellStyle name="Blank [1%] 2" xfId="5833" xr:uid="{EE2858BD-6654-49BD-9F0C-EFD7E8A3327C}"/>
    <cellStyle name="Blank [1%] 2 2" xfId="5834" xr:uid="{15E1EE8D-51A2-4B95-A3FC-0DC02A04791F}"/>
    <cellStyle name="Blank [1%] 2 2 2" xfId="5835" xr:uid="{887DF83E-FBBC-4202-8E93-EF79A0E30C1C}"/>
    <cellStyle name="Blank [1%] 2 3" xfId="5836" xr:uid="{E106C7C7-63A0-4BF3-A716-D25EDD7F0C6A}"/>
    <cellStyle name="Blank [1%] 3" xfId="5837" xr:uid="{598B6BB5-059A-4F46-834C-2BE1035C96C3}"/>
    <cellStyle name="Blank [1%] 3 2" xfId="5838" xr:uid="{4862BCCF-9EF4-434D-8997-DD01E6A7F422}"/>
    <cellStyle name="Blank [1%] 4" xfId="5839" xr:uid="{AB25CFF4-3FC0-4507-A8EC-C5B597645B88}"/>
    <cellStyle name="Blank [1,]" xfId="5840" xr:uid="{5E79226B-C877-409C-9676-2C69F300EC4B}"/>
    <cellStyle name="Blank [1,] 2" xfId="5841" xr:uid="{6889F393-B22F-4F3D-ADF3-5992C7DEE546}"/>
    <cellStyle name="Blank [1,] 2 2" xfId="5842" xr:uid="{B6887E43-6A3E-46D3-A8BA-50D6F2C7A2E9}"/>
    <cellStyle name="Blank [1,] 2 2 2" xfId="5843" xr:uid="{7E67F140-69B9-418A-904F-5F3332777F5A}"/>
    <cellStyle name="Blank [1,] 2 3" xfId="5844" xr:uid="{2CFDC6B0-2577-43EE-B3F9-FFA97D781E43}"/>
    <cellStyle name="Blank [1,] 3" xfId="5845" xr:uid="{CB74AF2B-0715-4D64-97D2-74C601D92E9A}"/>
    <cellStyle name="Blank [1,] 3 2" xfId="5846" xr:uid="{3F2D85B4-A492-44AD-BDF0-AC9A0FDCBB3A}"/>
    <cellStyle name="Blank [1,] 4" xfId="5847" xr:uid="{352C18C6-0016-4562-B006-620603B3C7F4}"/>
    <cellStyle name="Blank [2$]" xfId="5848" xr:uid="{E07327EC-5DA5-4AF3-A981-B3DC608BECE1}"/>
    <cellStyle name="Blank [2$] 2" xfId="5849" xr:uid="{BBFD67EA-0457-480F-B5E0-AEC939A8AA08}"/>
    <cellStyle name="Blank [2$] 2 2" xfId="5850" xr:uid="{9FFB9FF7-AC5F-475A-A7C2-82EAD3245ADE}"/>
    <cellStyle name="Blank [2$] 2 2 2" xfId="5851" xr:uid="{E213E123-F60A-4E98-A1F9-790A647A4ECD}"/>
    <cellStyle name="Blank [2$] 2 3" xfId="5852" xr:uid="{23ADF341-A4FE-4517-AAA3-EAACD5B1E86F}"/>
    <cellStyle name="Blank [2$] 3" xfId="5853" xr:uid="{E30B8937-E93A-42FE-B800-23C4A19FB8FE}"/>
    <cellStyle name="Blank [2$] 3 2" xfId="5854" xr:uid="{E9BF2C24-2B59-4867-B481-D38E23101407}"/>
    <cellStyle name="Blank [2$] 4" xfId="5855" xr:uid="{AA6B51FF-C18D-4F1B-87A0-28661DD93A00}"/>
    <cellStyle name="Blank [2%]" xfId="5856" xr:uid="{736E1628-43E2-40F4-8FAD-B5BBE06982A4}"/>
    <cellStyle name="Blank [2%] 2" xfId="5857" xr:uid="{1A1ABFE6-ADBD-4D53-8D41-42C4F9B25304}"/>
    <cellStyle name="Blank [2%] 2 2" xfId="5858" xr:uid="{852DA500-D1F0-4672-8BE0-F0BF121AC94F}"/>
    <cellStyle name="Blank [2%] 2 2 2" xfId="5859" xr:uid="{F82C1BBF-DDE7-49AC-B8B2-49AB569A540A}"/>
    <cellStyle name="Blank [2%] 2 3" xfId="5860" xr:uid="{CC4952BD-026F-44DD-B903-DEDA287E0897}"/>
    <cellStyle name="Blank [2%] 3" xfId="5861" xr:uid="{6A35529D-3CA0-4829-AF14-083D75F9FAB2}"/>
    <cellStyle name="Blank [2%] 3 2" xfId="5862" xr:uid="{356F586D-0D66-462D-8349-555E8A13EC40}"/>
    <cellStyle name="Blank [2%] 4" xfId="5863" xr:uid="{52C52FAC-A876-4D40-8689-0153B906FBAF}"/>
    <cellStyle name="Blank [2,]" xfId="5864" xr:uid="{9710F7AF-3DEF-4ED9-A989-BBCB3E311A6A}"/>
    <cellStyle name="Blank [2,] 2" xfId="5865" xr:uid="{88785960-5848-49C6-97C3-1A3AFD6E669B}"/>
    <cellStyle name="Blank [2,] 2 2" xfId="5866" xr:uid="{F0701384-2A97-43D1-88BA-8153A181343B}"/>
    <cellStyle name="Blank [2,] 2 2 2" xfId="5867" xr:uid="{CBA4D202-2E44-4CE3-AC7E-C6242017DF10}"/>
    <cellStyle name="Blank [2,] 2 3" xfId="5868" xr:uid="{9DA7FBBF-20FF-4F02-8499-26F943FF5197}"/>
    <cellStyle name="Blank [2,] 3" xfId="5869" xr:uid="{829B2248-AA86-44D5-A720-13D377751DE8}"/>
    <cellStyle name="Blank [2,] 3 2" xfId="5870" xr:uid="{22FF61CB-B075-4409-8D78-A9B21378ECAB}"/>
    <cellStyle name="Blank [2,] 4" xfId="5871" xr:uid="{CA1A084F-9115-48ED-B8C7-B90570A6F154}"/>
    <cellStyle name="Blank [3$]" xfId="5872" xr:uid="{04A833C2-C2BE-4666-911F-783D99E5B804}"/>
    <cellStyle name="Blank [3$] 2" xfId="5873" xr:uid="{BB5B0885-A794-46A4-8E13-DC7982938C3D}"/>
    <cellStyle name="Blank [3$] 2 2" xfId="5874" xr:uid="{39FBC37A-A800-4BE2-A158-FB921B669C9F}"/>
    <cellStyle name="Blank [3$] 2 2 2" xfId="5875" xr:uid="{B57D5F83-2FA7-458A-816F-4920472AC3E8}"/>
    <cellStyle name="Blank [3$] 2 3" xfId="5876" xr:uid="{FA6E8C9A-2976-47C0-A3BA-0C40B2F038D7}"/>
    <cellStyle name="Blank [3$] 3" xfId="5877" xr:uid="{97615BAB-9398-4D9A-B192-C39CFFEF07DE}"/>
    <cellStyle name="Blank [3$] 3 2" xfId="5878" xr:uid="{07F9D067-F962-4C3A-B139-629EAE07E216}"/>
    <cellStyle name="Blank [3$] 4" xfId="5879" xr:uid="{E2DB6DED-BDFB-437E-A9A3-C5B4BB9966EB}"/>
    <cellStyle name="Blank [3%]" xfId="5880" xr:uid="{F7326E35-B87C-4206-B5D0-74AB4DDD312D}"/>
    <cellStyle name="Blank [3%] 2" xfId="5881" xr:uid="{08BAAA14-CDA9-4435-ACB4-79E51E3BEC06}"/>
    <cellStyle name="Blank [3%] 2 2" xfId="5882" xr:uid="{D63B6BD7-0793-4E34-AAB4-BFA9F8231A01}"/>
    <cellStyle name="Blank [3%] 2 2 2" xfId="5883" xr:uid="{4012522D-D943-4AAF-BA52-F035ACA862F5}"/>
    <cellStyle name="Blank [3%] 2 3" xfId="5884" xr:uid="{3A7E72F7-80AC-47CF-8592-4B431C5159B5}"/>
    <cellStyle name="Blank [3%] 3" xfId="5885" xr:uid="{AD19CA3C-6029-4590-BE98-0F3A124E4F7C}"/>
    <cellStyle name="Blank [3%] 3 2" xfId="5886" xr:uid="{2567F34B-3C77-4716-AD88-2D86D848231B}"/>
    <cellStyle name="Blank [3%] 4" xfId="5887" xr:uid="{2BBBC389-550A-4241-AB5F-A2009096AC7A}"/>
    <cellStyle name="Blank [3,]" xfId="5888" xr:uid="{C81E6D51-8FF1-4735-B75C-6F0F186348D5}"/>
    <cellStyle name="Blank [3,] 2" xfId="5889" xr:uid="{EAA10CC2-B9B7-4B46-BCDC-1BA09759385D}"/>
    <cellStyle name="Blank [3,] 2 2" xfId="5890" xr:uid="{7CB882A4-0D1F-47AF-A43F-2A7AA17F0F6E}"/>
    <cellStyle name="Blank [3,] 2 2 2" xfId="5891" xr:uid="{7B12463A-9BE7-489C-892E-8285154383AF}"/>
    <cellStyle name="Blank [3,] 2 3" xfId="5892" xr:uid="{536F36C5-B019-4718-B05B-D748847D4E0D}"/>
    <cellStyle name="Blank [3,] 3" xfId="5893" xr:uid="{3E1DB352-EDC1-4339-96A9-6E5380019D90}"/>
    <cellStyle name="Blank [3,] 3 2" xfId="5894" xr:uid="{1D360CCB-CCEF-42EB-A567-BBD521E595E8}"/>
    <cellStyle name="Blank [3,] 4" xfId="5895" xr:uid="{C5455AF4-E2F3-4DF6-9721-0C657B703628}"/>
    <cellStyle name="Blank [Date]" xfId="5896" xr:uid="{F358B6D5-F86A-4B4F-8D07-981225DC6288}"/>
    <cellStyle name="Blank [Date] 2" xfId="5897" xr:uid="{7CFC27E3-3E12-4BDA-B9C3-3D4B139244E6}"/>
    <cellStyle name="Blank [Date] 2 2" xfId="5898" xr:uid="{B5D14B39-6F6B-40D1-BA28-F7152AD81ABD}"/>
    <cellStyle name="Blank [Date] 2 2 2" xfId="5899" xr:uid="{0F7704FD-B9DD-4204-B96C-AFA1289EE4C9}"/>
    <cellStyle name="Blank [Date] 2 3" xfId="5900" xr:uid="{EEF7F92A-52DC-4716-9D76-62C27014A9D6}"/>
    <cellStyle name="Blank [Date] 3" xfId="5901" xr:uid="{F5562750-A8B4-4257-A199-50961C3861EE}"/>
    <cellStyle name="Blank [Date] 3 2" xfId="5902" xr:uid="{DB389C10-4189-4E74-B256-9AF2A3748D7E}"/>
    <cellStyle name="Blank [Date] 4" xfId="5903" xr:uid="{351160D3-F05D-426D-8CC3-72B0B0521782}"/>
    <cellStyle name="Blank [D-M-Y]" xfId="5904" xr:uid="{62059A5D-1E2E-49A1-81BA-2EADD8D5E52B}"/>
    <cellStyle name="Blank [D-M-Y] 2" xfId="5905" xr:uid="{ECAF524E-0CE5-474A-AB2B-F4BB790E2FF4}"/>
    <cellStyle name="Blank [D-M-Y] 2 2" xfId="5906" xr:uid="{82BF3050-AD0A-497B-82DB-64931417E674}"/>
    <cellStyle name="Blank [D-M-Y] 2 2 2" xfId="5907" xr:uid="{12C14A46-44DB-4B90-8112-F64F03348C59}"/>
    <cellStyle name="Blank [D-M-Y] 2 3" xfId="5908" xr:uid="{9B526FE4-3B33-4CFD-B903-3B00F7FE8224}"/>
    <cellStyle name="Blank [D-M-Y] 3" xfId="5909" xr:uid="{2F233568-4001-4352-8D8A-C413EAC08941}"/>
    <cellStyle name="Blank [D-M-Y] 3 2" xfId="5910" xr:uid="{5C1EA9A8-7DC5-4A9F-B81D-F4EFB547C202}"/>
    <cellStyle name="Blank [D-M-Y] 4" xfId="5911" xr:uid="{1A7847DB-4977-4DC7-923F-AC17DBBFB4E4}"/>
    <cellStyle name="Blank [K,]" xfId="5912" xr:uid="{1F2D1E00-FBA4-46FA-9EEE-3748B343FF74}"/>
    <cellStyle name="Blank [K,] 2" xfId="5913" xr:uid="{F03E9E27-0F18-4940-9A8F-3D9948E645B1}"/>
    <cellStyle name="Blank [K,] 2 2" xfId="5914" xr:uid="{0BF9F7B0-C99B-470C-8142-1ED3A7E216C0}"/>
    <cellStyle name="Blank [K,] 2 2 2" xfId="5915" xr:uid="{7088B21E-6E58-487A-9622-5F4B5B242D78}"/>
    <cellStyle name="Blank [K,] 2 3" xfId="5916" xr:uid="{8887D5F6-568F-4B49-B2CC-D09B0CEF1021}"/>
    <cellStyle name="Blank [K,] 3" xfId="5917" xr:uid="{1D2DEF0E-A7E4-4D15-9963-6656DCF06C12}"/>
    <cellStyle name="Blank [K,] 3 2" xfId="5918" xr:uid="{1B85E222-9FEC-421E-917C-8FBC09E7947C}"/>
    <cellStyle name="Blank [K,] 4" xfId="5919" xr:uid="{D058E1EE-1ADE-47DC-B7DE-1340BE70506B}"/>
    <cellStyle name="BlankedZeros" xfId="5920" xr:uid="{FF51C134-4BCE-4790-A070-3B7DF463573C}"/>
    <cellStyle name="bleu fixe" xfId="5921" xr:uid="{B5AA0FBD-7138-4016-9E92-5BD5F9302B3C}"/>
    <cellStyle name="bleu fixe cadre" xfId="5922" xr:uid="{F44D7862-89FA-4A76-89CB-34C1FBFD2CFE}"/>
    <cellStyle name="bleu fixe cadre 2" xfId="18403" xr:uid="{EB22C49F-3A35-4F14-B794-E5C979413D68}"/>
    <cellStyle name="bleu fixe cadre 3" xfId="18450" xr:uid="{5023EC8E-A313-4297-AC37-18CCCC8A2A4F}"/>
    <cellStyle name="bleu fixe_arrêté conso 31-12-01" xfId="5923" xr:uid="{AE7E1D51-43EB-4D68-B85C-34FC519D20ED}"/>
    <cellStyle name="bleucadre" xfId="5924" xr:uid="{C33F3142-1B55-4CCC-B94A-73934FA1D250}"/>
    <cellStyle name="Blue - Normal" xfId="5925" xr:uid="{29D8E07C-D1EC-4721-89B1-E2C597817802}"/>
    <cellStyle name="Blue - Normal 2" xfId="5926" xr:uid="{058C7DA3-3DAC-4FC5-921F-6B07D47CEE7D}"/>
    <cellStyle name="Blue - Normal_~0950885" xfId="5927" xr:uid="{39002F33-77F1-46BD-AD2A-FF5372DC34BE}"/>
    <cellStyle name="Blue - small" xfId="5928" xr:uid="{73FE7042-173B-4320-8676-060A4FDBFBCB}"/>
    <cellStyle name="Blue - small 2" xfId="5929" xr:uid="{3FD0492A-DDC8-4E09-941B-A38112C0AF68}"/>
    <cellStyle name="Blue - small_~0950885" xfId="5930" xr:uid="{88B33DB6-251C-480F-99A8-BCE021DA8C15}"/>
    <cellStyle name="Blue - underline, small" xfId="5931" xr:uid="{EC6566D4-3511-4544-9390-871DE7DFF583}"/>
    <cellStyle name="Blue - underline, small 2" xfId="5932" xr:uid="{2111AC42-B599-4092-9E8C-3C4C8BC7802E}"/>
    <cellStyle name="Blue - underline, small_~0950885" xfId="5933" xr:uid="{FD63B021-9565-4950-9FA3-E92225EFEC1F}"/>
    <cellStyle name="blue shading" xfId="5934" xr:uid="{A8D937B9-045F-4F6D-9275-477A67CA9B6F}"/>
    <cellStyle name="blue shading 2" xfId="5935" xr:uid="{470F3DDF-6DCB-4F76-BD4E-98421397DDA6}"/>
    <cellStyle name="Blue wording" xfId="5936" xr:uid="{42407FDB-70D4-4314-ADF8-A14F30FD4372}"/>
    <cellStyle name="Blue wording 2" xfId="5937" xr:uid="{410135F9-E882-4454-BA36-91219E626FCE}"/>
    <cellStyle name="blue$00" xfId="5938" xr:uid="{620B738F-D562-47C0-B5B9-9552006074AC}"/>
    <cellStyle name="blue$00 2" xfId="5939" xr:uid="{87B6E925-7427-4A20-9B7E-66A9F635A2F8}"/>
    <cellStyle name="blue$00 2 2" xfId="5940" xr:uid="{A81D0712-872B-49BA-AD7C-65BB0730A5D9}"/>
    <cellStyle name="blue$00 2 2 2" xfId="5941" xr:uid="{78A14A6A-013E-4013-AF22-4EA2AEA61BE9}"/>
    <cellStyle name="blue$00 2 3" xfId="5942" xr:uid="{79F7DB64-093A-4100-855B-0F9CA0DEC330}"/>
    <cellStyle name="blue$00 3" xfId="5943" xr:uid="{24E1874A-3F08-45A0-B9F2-F148C9D7148F}"/>
    <cellStyle name="blue$00 3 2" xfId="5944" xr:uid="{17C7A56D-A287-4DA4-8572-A2F075280B05}"/>
    <cellStyle name="blue$00 4" xfId="5945" xr:uid="{39721109-9A6D-4A77-942E-052E0D2966DC}"/>
    <cellStyle name="Body" xfId="5946" xr:uid="{AE217A9A-D55E-4B44-9E98-3323551F65AC}"/>
    <cellStyle name="Body 10" xfId="5947" xr:uid="{1052D03E-87CD-4E0C-874E-0F0CB71DA06E}"/>
    <cellStyle name="Body 11" xfId="5948" xr:uid="{69136DEA-6AA9-4D4C-A1F5-B0B9F2C0E627}"/>
    <cellStyle name="Body 12" xfId="5949" xr:uid="{FE7B409D-7BA2-457B-A58A-8E161D7D74D2}"/>
    <cellStyle name="Body 13" xfId="5950" xr:uid="{9F5BBD8A-D446-44C3-BECA-00F2A072F508}"/>
    <cellStyle name="Body 14" xfId="5951" xr:uid="{12F3837C-24FA-4225-B790-69C0BCB7B74B}"/>
    <cellStyle name="Body 15" xfId="5952" xr:uid="{1958BC7A-5D78-4B99-9D66-DB07CFC17DF7}"/>
    <cellStyle name="Body 16" xfId="5953" xr:uid="{8D559755-C824-4F82-BA33-AE3B9745DA76}"/>
    <cellStyle name="Body 17" xfId="5954" xr:uid="{21015042-2481-484C-88A7-D2EA7A7FD083}"/>
    <cellStyle name="Body 2" xfId="5955" xr:uid="{8F364EAE-4000-4FCC-8623-36DFB7BD7778}"/>
    <cellStyle name="Body 3" xfId="5956" xr:uid="{28CB2D32-7BA5-435D-894B-9966DC6FCDCE}"/>
    <cellStyle name="Body 4" xfId="5957" xr:uid="{37C8F430-B77A-4B5F-A180-0EA995C4C63F}"/>
    <cellStyle name="Body 5" xfId="5958" xr:uid="{1B544F24-FBD0-408F-8239-69B04F479800}"/>
    <cellStyle name="Body 6" xfId="5959" xr:uid="{3278CF46-AAA2-4522-AC1E-F79F3CE8A1F4}"/>
    <cellStyle name="Body 7" xfId="5960" xr:uid="{F136C2AD-1AA7-4B90-9D1F-E82356B6D6CB}"/>
    <cellStyle name="Body 8" xfId="5961" xr:uid="{DA8F4F63-7889-448E-9BA5-CE70CDF0C7D9}"/>
    <cellStyle name="Body 9" xfId="5962" xr:uid="{0BEA3BBC-F15C-49F0-BB3B-52F9AC9D81FB}"/>
    <cellStyle name="Body_Degas HFTO" xfId="5963" xr:uid="{058310FA-DEAF-45EE-A645-1562C878C14B}"/>
    <cellStyle name="Bold" xfId="5964" xr:uid="{EAA3EC37-8451-45CD-8CF2-E8A7B2981371}"/>
    <cellStyle name="Bold/Border" xfId="5965" xr:uid="{27DFD3E1-561B-4572-B1DD-2C70635E40AA}"/>
    <cellStyle name="Bold/Border 2" xfId="5966" xr:uid="{13C54F11-4C10-4715-9AF4-6E1DC69C625B}"/>
    <cellStyle name="Bold/Border 2 2" xfId="5967" xr:uid="{4C7B8119-CC58-487E-B57B-B719F6D68297}"/>
    <cellStyle name="Bold/Border 2 2 2" xfId="5968" xr:uid="{147430A4-EEE6-4B62-B69D-02DDE4A42916}"/>
    <cellStyle name="Bold/Border 2 2 2 2" xfId="18436" xr:uid="{FB55181F-EC08-427D-9DAA-B23ADE8F4228}"/>
    <cellStyle name="Bold/Border 2 2 3" xfId="18437" xr:uid="{86258A31-6D99-4E56-8370-41AA4101142D}"/>
    <cellStyle name="Bold/Border 2 3" xfId="5969" xr:uid="{32A9C3C2-1A76-42A3-A998-A2A0E9C59B5C}"/>
    <cellStyle name="Bold/Border 2 3 2" xfId="18435" xr:uid="{547B2BFC-2E34-4C68-9B30-A00DA60BBEAB}"/>
    <cellStyle name="Bold/Border 2 4" xfId="18438" xr:uid="{EEF3A8EC-AA45-453A-ABA0-2D63F9EF49E0}"/>
    <cellStyle name="Bold/Border 3" xfId="5970" xr:uid="{8BCB443F-04B4-42CE-9907-BFDC2E05E1E1}"/>
    <cellStyle name="Bold/Border 3 2" xfId="5971" xr:uid="{3F605ADC-82BF-4365-B3B2-A47CB2D9C507}"/>
    <cellStyle name="Bold/Border 3 2 2" xfId="18429" xr:uid="{56390F70-FC26-4556-A9E8-7F6225CADA1A}"/>
    <cellStyle name="Bold/Border 3 3" xfId="18434" xr:uid="{941C77AF-02F2-47A4-913D-4CB1CCFE7EB2}"/>
    <cellStyle name="Bold/Border 4" xfId="5972" xr:uid="{6AD40F66-FC72-4EBC-9452-63B0A163BAE5}"/>
    <cellStyle name="Bold/Border 4 2" xfId="18428" xr:uid="{A0DEC45E-991D-496E-9127-2309ADBD84C3}"/>
    <cellStyle name="Bold/Border 5" xfId="18439" xr:uid="{273D9FDB-A5DE-40C2-9AB5-589F27F1FACF}"/>
    <cellStyle name="Bol-Data" xfId="5973" xr:uid="{5C863517-1A3B-4C85-B337-FFECBA182954}"/>
    <cellStyle name="Bol-Data 2" xfId="5974" xr:uid="{E92A0B13-3ACB-4B5A-9177-93C7561386E8}"/>
    <cellStyle name="Bol-Data_~0950885" xfId="5975" xr:uid="{9D9892F0-6FA2-43F5-B886-0C27F4534D9E}"/>
    <cellStyle name="BoldRight" xfId="5976" xr:uid="{2FB25349-C756-4014-ABFF-01654E764CE4}"/>
    <cellStyle name="bolet" xfId="5977" xr:uid="{326E9DEE-1C31-4A49-9BFA-13F2A1719CA1}"/>
    <cellStyle name="bolet 2" xfId="5978" xr:uid="{E9170AAA-7A38-448A-A937-6973FAA2C722}"/>
    <cellStyle name="bolet_~0950885" xfId="5979" xr:uid="{3F4FBE44-6A9B-4CB6-97EB-F37B3210CC61}"/>
    <cellStyle name="Boletim" xfId="5980" xr:uid="{F31CDA2A-B5AA-478D-9F09-8B6D27B52893}"/>
    <cellStyle name="Bon" xfId="5981" xr:uid="{78E1C20F-DBD9-49FF-8564-A9D6F27B1965}"/>
    <cellStyle name="bord" xfId="5982" xr:uid="{D24CC5CE-3A7C-451A-8871-BD82354F4327}"/>
    <cellStyle name="bord 10" xfId="5983" xr:uid="{35508B2B-9C44-4C80-A417-8AD19E24A539}"/>
    <cellStyle name="bord 11" xfId="5984" xr:uid="{62D3E8E6-FC2A-4DF6-A7ED-AB1F66F90408}"/>
    <cellStyle name="bord 12" xfId="5985" xr:uid="{11F78607-A7EC-4174-A6AB-26A5694B249C}"/>
    <cellStyle name="bord 13" xfId="5986" xr:uid="{DDA256B5-6B1D-4F37-8054-8CD3A3B77054}"/>
    <cellStyle name="bord 14" xfId="5987" xr:uid="{27128A7A-7C57-484C-B917-E3F5B8F4D683}"/>
    <cellStyle name="bord 15" xfId="5988" xr:uid="{AB8EFAAD-0065-4E62-8C49-75361D3196A1}"/>
    <cellStyle name="bord 16" xfId="5989" xr:uid="{BBF5DC98-B643-48F1-9980-178011281DE1}"/>
    <cellStyle name="bord 17" xfId="5990" xr:uid="{FCE7128B-5435-435A-A65B-1D49C4A55153}"/>
    <cellStyle name="bord 2" xfId="5991" xr:uid="{EDA4E61E-44C7-46D8-AA4B-ED9EC52366A4}"/>
    <cellStyle name="bord 2 2" xfId="5992" xr:uid="{901B9131-EE91-4BF2-8957-A62E484BC418}"/>
    <cellStyle name="bord 2_Degas HFTO" xfId="5993" xr:uid="{1E266575-FBEE-4958-9D01-45C98687BEBF}"/>
    <cellStyle name="bord 3" xfId="5994" xr:uid="{107EEF58-11A6-40A2-B175-A82E2F3C0CB3}"/>
    <cellStyle name="bord 4" xfId="5995" xr:uid="{D9498B43-313A-4FDE-99B0-F0051A4AED7C}"/>
    <cellStyle name="bord 5" xfId="5996" xr:uid="{D687C4EB-16F7-48BF-8DCB-C6F7A6A422DB}"/>
    <cellStyle name="bord 6" xfId="5997" xr:uid="{3C5F489F-9E05-4819-92E3-1B582537522F}"/>
    <cellStyle name="bord 7" xfId="5998" xr:uid="{563D7D2E-49B3-479F-B9F4-3EB3D45D48D0}"/>
    <cellStyle name="bord 8" xfId="5999" xr:uid="{F4F0D07D-70DE-4BFB-B9CF-897D702FBAAD}"/>
    <cellStyle name="bord 9" xfId="6000" xr:uid="{E2C1E54C-98C1-4D06-B9A1-F154D450EE8E}"/>
    <cellStyle name="bord_Degas HFTO" xfId="6001" xr:uid="{3594AB67-60B4-44B7-8BA9-8CD2B86D5673}"/>
    <cellStyle name="Border" xfId="6002" xr:uid="{2BA4681A-573C-4EDC-B5CF-6C1853A6CED4}"/>
    <cellStyle name="Border Heavy" xfId="6003" xr:uid="{6C40AC94-A2BF-4F71-8BC2-0756015F2F0B}"/>
    <cellStyle name="Border Thin" xfId="6004" xr:uid="{0094CD2E-E13E-4F1F-A27B-28569EAB1B6A}"/>
    <cellStyle name="Border Thin 2" xfId="18406" xr:uid="{26F7EC07-6CF7-41C7-886D-1232D1027E03}"/>
    <cellStyle name="Border, Bottom" xfId="6005" xr:uid="{16926BD9-30E5-4185-AA2A-1151F6300D36}"/>
    <cellStyle name="Border, Bottom 2" xfId="6006" xr:uid="{AD0D5A5A-4A17-4A95-9CCF-D3B3FE519736}"/>
    <cellStyle name="Border, Bottom 2 2" xfId="18404" xr:uid="{949735CA-C8D9-4543-9AA3-02850BD9122E}"/>
    <cellStyle name="Border, Bottom 3" xfId="18405" xr:uid="{39410F3A-50DE-4BCD-B6C5-811600610C45}"/>
    <cellStyle name="Border, Left" xfId="6007" xr:uid="{71C1A0C8-3402-4CA4-A3D9-C3FE2552B190}"/>
    <cellStyle name="Border, Left 2" xfId="6008" xr:uid="{F78D75B9-8FB2-496B-9FF1-AB15DA207362}"/>
    <cellStyle name="Border, Left 3" xfId="6009" xr:uid="{B04D5B29-F406-4F0C-B751-6E5B5F8EB63F}"/>
    <cellStyle name="Border, Right" xfId="6010" xr:uid="{2366F11B-1DEE-47B1-9C02-D29E3359BE98}"/>
    <cellStyle name="Border, Right 2" xfId="6011" xr:uid="{A091057A-E8F9-4C35-A03E-403BD15A6488}"/>
    <cellStyle name="Border, Top" xfId="6012" xr:uid="{C87835E1-BC07-4F02-A1C3-C9BD490E4A72}"/>
    <cellStyle name="Border, Top 2" xfId="6013" xr:uid="{ABDEB474-3324-4487-B31D-BABEFA82C4A5}"/>
    <cellStyle name="Border, Top 2 2" xfId="6014" xr:uid="{4FD0544D-885B-49C7-AE23-942EFB3155E6}"/>
    <cellStyle name="Border, Top 2 2 2" xfId="18479" xr:uid="{0F0C97CE-28EC-471C-B6D4-F9C8C05B019C}"/>
    <cellStyle name="Border, Top 2 3" xfId="18480" xr:uid="{4983B861-8B4A-4154-8D29-EBB6F823DE00}"/>
    <cellStyle name="Border, Top 3" xfId="6015" xr:uid="{86F48781-4982-4524-908F-D826DD182734}"/>
    <cellStyle name="Border, Top 3 2" xfId="18478" xr:uid="{B572B023-9451-4FE0-A751-42718D3B7848}"/>
    <cellStyle name="Border, Top 4" xfId="6016" xr:uid="{4B464A8D-CDD2-4ED2-A2F4-10C5E2E15F6D}"/>
    <cellStyle name="Border, Top 4 2" xfId="18477" xr:uid="{BAE3CFCA-FCAC-4609-AC9F-9B5B20088D2C}"/>
    <cellStyle name="Border, Top 5" xfId="6017" xr:uid="{DBB77020-3533-4DB9-ABFB-45DEC27B84F5}"/>
    <cellStyle name="Border, Top 5 2" xfId="18476" xr:uid="{5FEC3A78-BE39-4D5F-80E3-9F774EE0B38D}"/>
    <cellStyle name="Border, Top 6" xfId="18481" xr:uid="{8940A181-DC6C-4E8F-9479-586DC2844EE1}"/>
    <cellStyle name="BOX - COLUMN BOXES" xfId="6018" xr:uid="{24EA35A0-BB35-4DFD-8D7F-5DC6D31BE774}"/>
    <cellStyle name="BOX - COLUMN BOXES 2" xfId="6019" xr:uid="{9B064321-23E5-4591-BC79-82D0E47C9D5B}"/>
    <cellStyle name="BOX - COLUMN BOXES 2 2" xfId="6020" xr:uid="{25AB074E-0DB6-4495-BCF5-8F3CBBE33116}"/>
    <cellStyle name="BOX - COLUMN BOXES 2 2 2" xfId="6021" xr:uid="{AB9A27D1-D2F5-4FFB-B2F3-A4520464D3A6}"/>
    <cellStyle name="BOX - COLUMN BOXES 2 2 2 2" xfId="18393" xr:uid="{A9C9A0BF-EF1D-4F08-9D60-D21EAE2BFDD7}"/>
    <cellStyle name="BOX - COLUMN BOXES 2 2 3" xfId="18394" xr:uid="{9BFA9AB8-B7CF-4789-8D34-D0C2E693C8F2}"/>
    <cellStyle name="BOX - COLUMN BOXES 2 3" xfId="6022" xr:uid="{3834919D-8AE7-40E1-8CA2-BCBBAC23E34B}"/>
    <cellStyle name="BOX - COLUMN BOXES 2 3 2" xfId="18392" xr:uid="{7FBA971C-D4E8-4FB4-97DA-9869D70893B1}"/>
    <cellStyle name="BOX - COLUMN BOXES 2 4" xfId="18395" xr:uid="{9DE70079-E5CD-4E2C-8770-580C5B28D2C4}"/>
    <cellStyle name="BOX - COLUMN BOXES 3" xfId="6023" xr:uid="{9DDA396D-011A-4A28-B133-B8DE0F3D55D9}"/>
    <cellStyle name="BOX - COLUMN BOXES 3 2" xfId="6024" xr:uid="{E9BE5C0D-FCB4-412A-8C4C-80D677FF1A95}"/>
    <cellStyle name="BOX - COLUMN BOXES 3 2 2" xfId="18390" xr:uid="{C9AAA204-D93F-4641-98BC-C5F623C5DB88}"/>
    <cellStyle name="BOX - COLUMN BOXES 3 3" xfId="18391" xr:uid="{1675CD78-58CC-4B28-9543-E303324CF6B1}"/>
    <cellStyle name="BOX - COLUMN BOXES 4" xfId="6025" xr:uid="{792F6CE1-B892-4A86-B72C-D3562D9CA0BF}"/>
    <cellStyle name="BOX - COLUMN BOXES 4 2" xfId="18389" xr:uid="{61063CB8-1C32-44B6-A02F-60301B651B79}"/>
    <cellStyle name="BOX - COLUMN BOXES 5" xfId="18396" xr:uid="{ED80B37B-0413-49C2-801A-6EABE6D53672}"/>
    <cellStyle name="British Pound" xfId="6026" xr:uid="{1C059325-40A0-4266-8970-863A993407CB}"/>
    <cellStyle name="British Pound 2" xfId="6027" xr:uid="{008A831E-4349-4695-89C8-910599790C35}"/>
    <cellStyle name="British Pound 2 2" xfId="6028" xr:uid="{3F463708-C94B-4690-879C-CB8EDC329308}"/>
    <cellStyle name="British Pound 2 2 2" xfId="6029" xr:uid="{88FB91AD-094E-485A-A441-1358CB839A28}"/>
    <cellStyle name="British Pound 2 3" xfId="6030" xr:uid="{4579B4B6-B656-4D6F-8D35-542EB8A11ABF}"/>
    <cellStyle name="British Pound 3" xfId="6031" xr:uid="{59D6C06A-6360-48D0-9F4E-466B013DE94F}"/>
    <cellStyle name="British Pound 3 2" xfId="6032" xr:uid="{7217FA06-349F-401C-80A7-0091940D577E}"/>
    <cellStyle name="British Pound 4" xfId="6033" xr:uid="{B2331A06-0F4F-4092-8484-72CEB1634668}"/>
    <cellStyle name="Buena" xfId="15757" xr:uid="{4BE80152-969B-4F3C-A820-B01B17F257C9}"/>
    <cellStyle name="Bullet" xfId="6034" xr:uid="{2E10DF8C-619E-46F5-B1E1-8867739ABC4B}"/>
    <cellStyle name="Bullet 2" xfId="6035" xr:uid="{8FBDDF25-4062-415C-BE06-600557B0A5E5}"/>
    <cellStyle name="Bullet 2 2" xfId="6036" xr:uid="{9C78A400-7F68-4BEC-9114-1B33376FED2C}"/>
    <cellStyle name="Bullet 2 2 2" xfId="6037" xr:uid="{0454285C-30CD-41DD-9303-1EA9CB421F35}"/>
    <cellStyle name="Bullet 2 3" xfId="6038" xr:uid="{A3200846-3C3F-4035-AE37-477E8BA5B997}"/>
    <cellStyle name="Bullet 3" xfId="6039" xr:uid="{87CDB9DB-A984-4265-8694-E2FC9D76436B}"/>
    <cellStyle name="Bullet 3 2" xfId="6040" xr:uid="{259876D0-685F-4580-9B21-7E61AAEF76E4}"/>
    <cellStyle name="Bullet 4" xfId="6041" xr:uid="{E5A65665-80F1-4D71-91B1-EBD242720E2F}"/>
    <cellStyle name="c" xfId="6042" xr:uid="{6D5C871C-3ABD-4AA0-866E-A764FE64D8C5}"/>
    <cellStyle name="c 2" xfId="6043" xr:uid="{53EE6411-4092-4956-B128-F7D1D4FCD13C}"/>
    <cellStyle name="c_17-Juste valeur en annexe" xfId="6044" xr:uid="{E645F562-1FC2-463F-94A5-2499E5417743}"/>
    <cellStyle name="c_2 - Appendices to be completed by the entities" xfId="6045" xr:uid="{45A4390B-4C29-4629-A4AA-3C80B5B8A4F3}"/>
    <cellStyle name="c_2 - Appendix 11 Dérivés crédit  300611 V2 UK" xfId="6046" xr:uid="{EAAD26A3-5C5E-47EB-B3AD-0FC74087D5B3}"/>
    <cellStyle name="c_2 - Appendix 7d  envoi 200911 GB" xfId="6047" xr:uid="{6D56F602-9839-473A-BA7A-90FE8B8B2870}"/>
    <cellStyle name="c_2 - Appendix 7e envoi160911" xfId="6048" xr:uid="{682C7793-BD98-4701-BB04-40CEDA35052D}"/>
    <cellStyle name="c_3 - Annexes d'information et notices" xfId="6049" xr:uid="{291C7491-C78F-4F88-BF0B-110B39E5A29A}"/>
    <cellStyle name="c_Annexe 16 - Titre classé en L&amp;R" xfId="6050" xr:uid="{DA303A42-BD51-492F-B617-FD0DAC134EA2}"/>
    <cellStyle name="c_Annexe 1c" xfId="6051" xr:uid="{56CE90A4-D46F-49F9-A2FA-5012E99BAE90}"/>
    <cellStyle name="c_Annexe 7c (2)" xfId="6052" xr:uid="{C9E18F61-924F-426F-83CA-D131468A2E0F}"/>
    <cellStyle name="c_annexe 7c mise à jour uk" xfId="6053" xr:uid="{AD2BD76D-2392-4599-8DA6-0786460AF47D}"/>
    <cellStyle name="c_Annexes FR" xfId="6054" xr:uid="{BA13708E-5C7D-4D1E-9874-9A43B5CAB08E}"/>
    <cellStyle name="c_Appendix 7d" xfId="6055" xr:uid="{9A3EECBF-7FC3-4F12-A12E-85B2CCDAAC74}"/>
    <cellStyle name="c_Cadrage conso" xfId="6056" xr:uid="{9BCF7242-6686-4E84-B8DA-0FCA885CAEF2}"/>
    <cellStyle name="c_Data" xfId="6057" xr:uid="{75641AE7-0416-4F79-965B-435442190736}"/>
    <cellStyle name="c_Data 2" xfId="6058" xr:uid="{31B95AC7-4395-4806-A3E9-F1C8E0EFD1E1}"/>
    <cellStyle name="c_Data_Cadrage conso" xfId="6059" xr:uid="{2BA587B9-5D17-44C1-A7C6-CC2632E3BBA7}"/>
    <cellStyle name="c_Instructions appendix 7c" xfId="6060" xr:uid="{8158BEA4-96CC-4504-AFB9-2301D3F84533}"/>
    <cellStyle name="Calc Currency (0)" xfId="6061" xr:uid="{A8417F8F-6AE5-43CA-A874-872F20417F7C}"/>
    <cellStyle name="Calc Currency (0) 10" xfId="6062" xr:uid="{A722850A-516D-448B-819C-82BE4D7D8C04}"/>
    <cellStyle name="Calc Currency (0) 11" xfId="6063" xr:uid="{765B476F-4958-4AB9-A555-A8D6D33D92E6}"/>
    <cellStyle name="Calc Currency (0) 12" xfId="6064" xr:uid="{41D80540-058E-4C77-AE4C-E5E624DC0302}"/>
    <cellStyle name="Calc Currency (0) 13" xfId="6065" xr:uid="{729458E2-57E1-4991-BABD-9D4261CCEBCB}"/>
    <cellStyle name="Calc Currency (0) 14" xfId="6066" xr:uid="{8F2D28C5-6098-4FE5-85D7-785346358329}"/>
    <cellStyle name="Calc Currency (0) 15" xfId="6067" xr:uid="{B9295EA0-F610-4B66-98B9-E869E3059B69}"/>
    <cellStyle name="Calc Currency (0) 16" xfId="6068" xr:uid="{777A7A41-1C7C-4707-A204-D071EB6C4D2F}"/>
    <cellStyle name="Calc Currency (0) 17" xfId="6069" xr:uid="{27FBAE7E-1F19-4B3E-B171-9E064BF03B0C}"/>
    <cellStyle name="Calc Currency (0) 2" xfId="6070" xr:uid="{852F872D-D719-4F88-94E4-D499B38D280D}"/>
    <cellStyle name="Calc Currency (0) 3" xfId="6071" xr:uid="{A8CC5BAC-1574-4F2A-B070-D2BD94D99698}"/>
    <cellStyle name="Calc Currency (0) 4" xfId="6072" xr:uid="{919427A7-1A5E-4477-8481-1F8064325AE1}"/>
    <cellStyle name="Calc Currency (0) 5" xfId="6073" xr:uid="{1A740B8D-5937-4349-A399-7B79D379CCA0}"/>
    <cellStyle name="Calc Currency (0) 6" xfId="6074" xr:uid="{7CC554E6-572D-44B2-B8B2-68193CF1F7F1}"/>
    <cellStyle name="Calc Currency (0) 7" xfId="6075" xr:uid="{9636CE60-90FE-4BAA-B710-4F302A79524C}"/>
    <cellStyle name="Calc Currency (0) 8" xfId="6076" xr:uid="{71D4337B-8E0D-4922-9FE2-5F6D3A9F4BB2}"/>
    <cellStyle name="Calc Currency (0) 9" xfId="6077" xr:uid="{2F2DED90-DD58-46F1-90B1-90BE81728649}"/>
    <cellStyle name="Calc Currency (0)_Degas HFTO" xfId="6078" xr:uid="{EE673BDA-4652-49F8-BE36-70834F5DB37F}"/>
    <cellStyle name="Calc Currency (2)" xfId="6079" xr:uid="{5AE77CE3-3DF8-464D-B02A-B98AD1A13822}"/>
    <cellStyle name="Calc Currency (2) 10" xfId="6080" xr:uid="{22D522DD-E881-4C83-9301-024DA8814929}"/>
    <cellStyle name="Calc Currency (2) 11" xfId="6081" xr:uid="{9B13B867-9080-4BB4-8F29-1A6F33BD3DD6}"/>
    <cellStyle name="Calc Currency (2) 12" xfId="6082" xr:uid="{6046EFC6-76DA-4638-BA0E-A95CE894FB1D}"/>
    <cellStyle name="Calc Currency (2) 13" xfId="6083" xr:uid="{543C388A-D0E0-4787-A19B-E46C0618F330}"/>
    <cellStyle name="Calc Currency (2) 14" xfId="6084" xr:uid="{56A0F793-1DD2-4141-9495-02FA7AE9257A}"/>
    <cellStyle name="Calc Currency (2) 15" xfId="6085" xr:uid="{E91EBBE2-7578-4CE1-A751-C0DCA898BF12}"/>
    <cellStyle name="Calc Currency (2) 16" xfId="6086" xr:uid="{86DD6C79-0E74-4AB4-9A81-2A653DEB901A}"/>
    <cellStyle name="Calc Currency (2) 17" xfId="6087" xr:uid="{EDFA8C37-8111-4125-9C3B-57E5BEE5B26C}"/>
    <cellStyle name="Calc Currency (2) 2" xfId="6088" xr:uid="{6D8B1A70-C5F0-4B98-A0A5-F395D7AAE1D9}"/>
    <cellStyle name="Calc Currency (2) 3" xfId="6089" xr:uid="{23D44DB7-A014-4068-BCE6-273061BF15D2}"/>
    <cellStyle name="Calc Currency (2) 4" xfId="6090" xr:uid="{CFE96AF7-DEF5-476C-B333-097090ED643E}"/>
    <cellStyle name="Calc Currency (2) 5" xfId="6091" xr:uid="{ECB5326B-0648-41D1-A96F-B038F24A46E8}"/>
    <cellStyle name="Calc Currency (2) 6" xfId="6092" xr:uid="{AD45D7C3-5541-43CF-A9F9-14E4DA900AEC}"/>
    <cellStyle name="Calc Currency (2) 7" xfId="6093" xr:uid="{A8B71AA5-1814-4FF9-BA8A-0BCD42159D05}"/>
    <cellStyle name="Calc Currency (2) 8" xfId="6094" xr:uid="{F0D982AC-787D-4C4B-AB8B-0E3D3E059163}"/>
    <cellStyle name="Calc Currency (2) 9" xfId="6095" xr:uid="{81D2CDA6-C88C-4A75-862A-46526703C887}"/>
    <cellStyle name="Calc Currency (2)_Degas HFTO" xfId="6096" xr:uid="{B8573C61-81BE-4844-9ACF-94DCE94941DF}"/>
    <cellStyle name="Calc Percent (0)" xfId="6097" xr:uid="{C66ECDD7-7F9B-4234-AB21-69685285FB49}"/>
    <cellStyle name="Calc Percent (0) 10" xfId="6098" xr:uid="{C47E16B3-F206-4D9A-897C-3218A781DCE8}"/>
    <cellStyle name="Calc Percent (0) 11" xfId="6099" xr:uid="{D4617486-25BC-40A5-A1D7-7F56FF59EE7C}"/>
    <cellStyle name="Calc Percent (0) 12" xfId="6100" xr:uid="{7230B58E-B52C-49BA-8A04-5C7BE9787BA6}"/>
    <cellStyle name="Calc Percent (0) 13" xfId="6101" xr:uid="{1E83087E-6AA0-4160-A3FA-ED21646DD446}"/>
    <cellStyle name="Calc Percent (0) 14" xfId="6102" xr:uid="{561D870D-1702-4E79-BF13-C9796637726F}"/>
    <cellStyle name="Calc Percent (0) 15" xfId="6103" xr:uid="{7623D850-5D5F-48C4-889A-80B95BB91D69}"/>
    <cellStyle name="Calc Percent (0) 16" xfId="6104" xr:uid="{ED348DD3-2334-4A7B-AFC0-2EA3E6A5844C}"/>
    <cellStyle name="Calc Percent (0) 17" xfId="6105" xr:uid="{E6411BDB-B00D-4113-9C1C-01E0F5097D2F}"/>
    <cellStyle name="Calc Percent (0) 2" xfId="6106" xr:uid="{D851174E-0FB7-4F37-84C5-ED556420DD3B}"/>
    <cellStyle name="Calc Percent (0) 3" xfId="6107" xr:uid="{6FCC081C-F4C3-47ED-811C-DAB2C4BF2784}"/>
    <cellStyle name="Calc Percent (0) 4" xfId="6108" xr:uid="{FD6E5912-575C-4EA6-9B2D-16D000510517}"/>
    <cellStyle name="Calc Percent (0) 5" xfId="6109" xr:uid="{14F23124-D4D3-472F-923E-79FB764CB1DA}"/>
    <cellStyle name="Calc Percent (0) 6" xfId="6110" xr:uid="{EA2F9817-9C41-4571-AE27-CEE558475028}"/>
    <cellStyle name="Calc Percent (0) 7" xfId="6111" xr:uid="{D2AE6BCE-75D9-440D-BF98-140ED4945794}"/>
    <cellStyle name="Calc Percent (0) 8" xfId="6112" xr:uid="{C12564F6-B39E-4E49-8FD8-B15DEEA23005}"/>
    <cellStyle name="Calc Percent (0) 9" xfId="6113" xr:uid="{CA270DBF-7D5F-4D72-9337-CE25E34D8740}"/>
    <cellStyle name="Calc Percent (0)_Degas HFTO" xfId="6114" xr:uid="{A9774C9F-B7E3-4A52-BE55-CACF461518EF}"/>
    <cellStyle name="Calc Percent (1)" xfId="6115" xr:uid="{1DC6B7E8-A0E3-4BB7-8E27-93BFD47C9CE4}"/>
    <cellStyle name="Calc Percent (1) 10" xfId="6116" xr:uid="{FF867767-8E6D-4A8F-AC38-ED3D11F18AEE}"/>
    <cellStyle name="Calc Percent (1) 11" xfId="6117" xr:uid="{3E38E168-DE78-4FD8-8B0C-ACF270F0EE7F}"/>
    <cellStyle name="Calc Percent (1) 12" xfId="6118" xr:uid="{4E7585D3-6D9B-430D-91CA-25DBA2CDA3C4}"/>
    <cellStyle name="Calc Percent (1) 13" xfId="6119" xr:uid="{171A5413-C5D6-454F-8D40-CD7E3CFA1F8A}"/>
    <cellStyle name="Calc Percent (1) 14" xfId="6120" xr:uid="{15986A68-4084-4578-A278-E8579DD58BA1}"/>
    <cellStyle name="Calc Percent (1) 15" xfId="6121" xr:uid="{61BA6446-9274-42C9-8E1A-D24183D91016}"/>
    <cellStyle name="Calc Percent (1) 16" xfId="6122" xr:uid="{5997550B-2E1A-4F63-B141-909E136401F9}"/>
    <cellStyle name="Calc Percent (1) 17" xfId="6123" xr:uid="{6623B26E-574D-43D7-B289-D2A7227D13B7}"/>
    <cellStyle name="Calc Percent (1) 2" xfId="6124" xr:uid="{956F81CB-D1BB-4D8A-82B9-A364EE577FFA}"/>
    <cellStyle name="Calc Percent (1) 3" xfId="6125" xr:uid="{7186ED0F-CA66-4673-A86F-A98E8169FD39}"/>
    <cellStyle name="Calc Percent (1) 4" xfId="6126" xr:uid="{A4C382E3-B55D-42C5-B31E-D7AB3F8789BD}"/>
    <cellStyle name="Calc Percent (1) 5" xfId="6127" xr:uid="{93989342-DCF2-4CD5-91A0-6BC925E7BD53}"/>
    <cellStyle name="Calc Percent (1) 6" xfId="6128" xr:uid="{471A6993-B154-448D-8E59-CBFAC24A647D}"/>
    <cellStyle name="Calc Percent (1) 7" xfId="6129" xr:uid="{719FA58A-699D-4F1C-A448-FF67C0982BC1}"/>
    <cellStyle name="Calc Percent (1) 8" xfId="6130" xr:uid="{D13ED687-C72D-433C-B2E6-DF6E2F23EFB0}"/>
    <cellStyle name="Calc Percent (1) 9" xfId="6131" xr:uid="{BBB73391-FAE7-4E1D-84B2-2CFC47A510DA}"/>
    <cellStyle name="Calc Percent (1)_Degas HFTO" xfId="6132" xr:uid="{DB43EED3-8577-47BD-ACDF-0CDA670690B0}"/>
    <cellStyle name="Calc Percent (2)" xfId="6133" xr:uid="{7CDD2BA7-04E9-4D6E-8F1E-68C4F624A460}"/>
    <cellStyle name="Calc Percent (2) 10" xfId="6134" xr:uid="{7B66B2DD-F349-4746-A9F9-CD6C10AE166A}"/>
    <cellStyle name="Calc Percent (2) 11" xfId="6135" xr:uid="{34257CB3-BF5F-4314-999C-9FE94DD9FA46}"/>
    <cellStyle name="Calc Percent (2) 12" xfId="6136" xr:uid="{1607E3A1-487F-4551-A589-7FD428F6A4D1}"/>
    <cellStyle name="Calc Percent (2) 13" xfId="6137" xr:uid="{B9F2C85D-C0AD-4F3C-A5C5-B957BD3A726A}"/>
    <cellStyle name="Calc Percent (2) 14" xfId="6138" xr:uid="{DB642B43-85B3-42CB-A0F9-D030FA228063}"/>
    <cellStyle name="Calc Percent (2) 15" xfId="6139" xr:uid="{2C0F531E-D9D8-4450-B552-E7899A157555}"/>
    <cellStyle name="Calc Percent (2) 16" xfId="6140" xr:uid="{AD51FB3A-D496-4EC1-BE0D-C3542BA66FA2}"/>
    <cellStyle name="Calc Percent (2) 17" xfId="6141" xr:uid="{BB2A907C-6DED-4106-9D8D-B6486B060A7A}"/>
    <cellStyle name="Calc Percent (2) 2" xfId="6142" xr:uid="{D82F8407-3473-45E2-81C9-AEAAF46F7199}"/>
    <cellStyle name="Calc Percent (2) 2 2" xfId="6143" xr:uid="{5C368CD7-99E1-4CFB-88A7-E899DDF953DE}"/>
    <cellStyle name="Calc Percent (2) 2 2 2" xfId="6144" xr:uid="{CB234FF1-B743-414B-A4E3-0082FE01C66F}"/>
    <cellStyle name="Calc Percent (2) 2 3" xfId="6145" xr:uid="{1714959D-FB0D-4B67-9BE4-4F23455F8FF1}"/>
    <cellStyle name="Calc Percent (2) 3" xfId="6146" xr:uid="{3739030E-267C-41E9-AB91-04D4CD8C3CE8}"/>
    <cellStyle name="Calc Percent (2) 3 2" xfId="6147" xr:uid="{AC545744-3F1C-4542-857E-FB4A50371250}"/>
    <cellStyle name="Calc Percent (2) 4" xfId="6148" xr:uid="{4F188E1E-DA1B-41D9-AF8B-897B78962EEE}"/>
    <cellStyle name="Calc Percent (2) 5" xfId="6149" xr:uid="{F05525DA-0B61-4775-9596-5EBDD30ACEE7}"/>
    <cellStyle name="Calc Percent (2) 6" xfId="6150" xr:uid="{8F68D211-81CF-490E-A0B1-A244A33B6CEA}"/>
    <cellStyle name="Calc Percent (2) 7" xfId="6151" xr:uid="{19471713-F62C-45A9-A5E0-1908F2B67616}"/>
    <cellStyle name="Calc Percent (2) 8" xfId="6152" xr:uid="{66E4913F-2CA3-411E-9AB6-ADD14E74A55C}"/>
    <cellStyle name="Calc Percent (2) 9" xfId="6153" xr:uid="{B669B97E-74B8-4707-9DDD-A3C70A93CBF1}"/>
    <cellStyle name="Calc Percent (2)_Degas HFTO" xfId="6154" xr:uid="{E533EAF6-1B52-40E8-9A35-3937720EC6D3}"/>
    <cellStyle name="Calc Units (0)" xfId="6155" xr:uid="{C4CF5619-83EC-4240-A889-368B12ED869C}"/>
    <cellStyle name="Calc Units (0) 10" xfId="6156" xr:uid="{7A8CE610-6F62-476D-9D4C-3885C6E6B15B}"/>
    <cellStyle name="Calc Units (0) 11" xfId="6157" xr:uid="{38C913E1-D1B2-4923-92FA-4725B94119CE}"/>
    <cellStyle name="Calc Units (0) 12" xfId="6158" xr:uid="{5F3E2B5A-D54E-4425-B484-8BB62A0E48ED}"/>
    <cellStyle name="Calc Units (0) 13" xfId="6159" xr:uid="{050DB7A5-1626-487B-BCFC-2AB180420ABD}"/>
    <cellStyle name="Calc Units (0) 14" xfId="6160" xr:uid="{4333E503-BCC7-42EB-84AC-DF5728FCD858}"/>
    <cellStyle name="Calc Units (0) 15" xfId="6161" xr:uid="{8C8C6853-2394-4641-BB47-3ED55EE44226}"/>
    <cellStyle name="Calc Units (0) 16" xfId="6162" xr:uid="{238A6064-AAA0-484E-98A3-CF5B8C22BC20}"/>
    <cellStyle name="Calc Units (0) 17" xfId="6163" xr:uid="{F2F714A8-85A5-44BD-84A5-E6C634DACCBF}"/>
    <cellStyle name="Calc Units (0) 2" xfId="6164" xr:uid="{BF122E7D-0184-4F84-994E-69BBAA6E7AFA}"/>
    <cellStyle name="Calc Units (0) 3" xfId="6165" xr:uid="{61089DE9-AD5A-4F78-B619-09885EDD1617}"/>
    <cellStyle name="Calc Units (0) 4" xfId="6166" xr:uid="{D07570B9-02BF-4229-9BCC-0E2BD3410FFF}"/>
    <cellStyle name="Calc Units (0) 5" xfId="6167" xr:uid="{CD731BD1-7B7E-491A-93BF-01A92B87DCD1}"/>
    <cellStyle name="Calc Units (0) 6" xfId="6168" xr:uid="{608D29EA-ECBD-4EE3-8504-D9D31D0C9AB8}"/>
    <cellStyle name="Calc Units (0) 7" xfId="6169" xr:uid="{62AA795D-BBFD-4B3F-ACCD-F33DA95964EA}"/>
    <cellStyle name="Calc Units (0) 8" xfId="6170" xr:uid="{AEE84FCA-4639-46BE-9BD9-636E78EDCF70}"/>
    <cellStyle name="Calc Units (0) 9" xfId="6171" xr:uid="{DCA2E794-256A-4119-BC8D-53FAB5C93A76}"/>
    <cellStyle name="Calc Units (0)_Degas HFTO" xfId="6172" xr:uid="{AB698BCD-E8F1-495F-80C3-E6322AF299F0}"/>
    <cellStyle name="Calc Units (1)" xfId="6173" xr:uid="{F66283C2-9218-4073-A1B9-7E89A202554A}"/>
    <cellStyle name="Calc Units (1) 10" xfId="6174" xr:uid="{E8B3AD37-7F6E-4F71-BFA0-D82F3E46CA9E}"/>
    <cellStyle name="Calc Units (1) 11" xfId="6175" xr:uid="{05C5C09C-E8DF-49B7-8460-B54C6B89F85D}"/>
    <cellStyle name="Calc Units (1) 12" xfId="6176" xr:uid="{24E33239-9945-416F-93A6-979660833683}"/>
    <cellStyle name="Calc Units (1) 13" xfId="6177" xr:uid="{30DD68A1-DED7-49DD-B2F7-E616EF5962F7}"/>
    <cellStyle name="Calc Units (1) 14" xfId="6178" xr:uid="{4B2089A6-AEDE-45E7-89EC-EFA4A644321A}"/>
    <cellStyle name="Calc Units (1) 15" xfId="6179" xr:uid="{2BEC3F60-12E1-4296-8C3B-4776C3AE0BD2}"/>
    <cellStyle name="Calc Units (1) 16" xfId="6180" xr:uid="{9E73ADFC-3783-448D-80A3-AF08D05A0695}"/>
    <cellStyle name="Calc Units (1) 17" xfId="6181" xr:uid="{901691B4-80F1-4C22-B912-59BFD28FE178}"/>
    <cellStyle name="Calc Units (1) 2" xfId="6182" xr:uid="{24408029-BD47-4518-BFA3-CC3A544241C5}"/>
    <cellStyle name="Calc Units (1) 3" xfId="6183" xr:uid="{E568C5CB-A2A1-4851-80D0-307D1F425BC2}"/>
    <cellStyle name="Calc Units (1) 4" xfId="6184" xr:uid="{1CE8F126-86B9-4B0B-8EE4-A38B5EFC2924}"/>
    <cellStyle name="Calc Units (1) 5" xfId="6185" xr:uid="{32B36FD1-7718-417F-8EF8-AB16710301E2}"/>
    <cellStyle name="Calc Units (1) 6" xfId="6186" xr:uid="{3E0166D8-1E8C-4FF4-B17C-958CA57A3482}"/>
    <cellStyle name="Calc Units (1) 7" xfId="6187" xr:uid="{108C94B5-55EC-413F-8542-47E6213F2B75}"/>
    <cellStyle name="Calc Units (1) 8" xfId="6188" xr:uid="{4680B7A8-7FFC-4FF5-ADBD-04CBE3AA1E7E}"/>
    <cellStyle name="Calc Units (1) 9" xfId="6189" xr:uid="{F8170EAD-1732-4283-A237-45F449772621}"/>
    <cellStyle name="Calc Units (1)_Degas HFTO" xfId="6190" xr:uid="{0E6D194E-37B1-4A15-8CD8-712F61209E2C}"/>
    <cellStyle name="Calc Units (2)" xfId="6191" xr:uid="{F0B52FEE-6DAE-4890-BC29-A90F60CF0B22}"/>
    <cellStyle name="Calc Units (2) 10" xfId="6192" xr:uid="{8369ABBB-AABE-4CF2-BB7F-AEDD71274B85}"/>
    <cellStyle name="Calc Units (2) 11" xfId="6193" xr:uid="{439D7333-94EF-4C28-921B-77EC48540E15}"/>
    <cellStyle name="Calc Units (2) 12" xfId="6194" xr:uid="{03AEC666-ED8C-46F2-A6CD-98E3C158C17F}"/>
    <cellStyle name="Calc Units (2) 13" xfId="6195" xr:uid="{E00DF6CA-A9DB-4D0D-848A-DC1FC9D53637}"/>
    <cellStyle name="Calc Units (2) 14" xfId="6196" xr:uid="{7F201272-EED7-47F2-8397-7634CB412382}"/>
    <cellStyle name="Calc Units (2) 15" xfId="6197" xr:uid="{E09893AB-C361-42BB-A4C5-B04E1EA98DB7}"/>
    <cellStyle name="Calc Units (2) 16" xfId="6198" xr:uid="{031CF13F-57FA-4448-913B-3ABF462309CD}"/>
    <cellStyle name="Calc Units (2) 17" xfId="6199" xr:uid="{27A36AD8-3826-4E08-98AA-A789556EFF61}"/>
    <cellStyle name="Calc Units (2) 2" xfId="6200" xr:uid="{D69DC097-0517-45B9-81B0-C8CFEAFA8FD2}"/>
    <cellStyle name="Calc Units (2) 3" xfId="6201" xr:uid="{33AC85C8-13CA-498B-8274-165E30F4E545}"/>
    <cellStyle name="Calc Units (2) 4" xfId="6202" xr:uid="{94619116-CB15-46B0-AC19-F204601C416E}"/>
    <cellStyle name="Calc Units (2) 5" xfId="6203" xr:uid="{DA967374-7760-4DB0-8A9E-752BCB762AF3}"/>
    <cellStyle name="Calc Units (2) 6" xfId="6204" xr:uid="{416E6238-9432-47F0-9031-EF20D2B0377E}"/>
    <cellStyle name="Calc Units (2) 7" xfId="6205" xr:uid="{F47CEF4B-8A8C-4A1C-AB3E-16A1754A52A5}"/>
    <cellStyle name="Calc Units (2) 8" xfId="6206" xr:uid="{9135C72A-B64A-44E2-BA60-4F4C4A3179D4}"/>
    <cellStyle name="Calc Units (2) 9" xfId="6207" xr:uid="{F86D8C48-3FAD-4216-8D45-263621DC379B}"/>
    <cellStyle name="Calc Units (2)_Degas HFTO" xfId="6208" xr:uid="{0826775B-104F-4913-B23E-F7C1D075EA94}"/>
    <cellStyle name="Calcolo" xfId="6209" xr:uid="{973272BF-2724-4B66-BA36-24632AFA82A0}"/>
    <cellStyle name="Calcolo 10" xfId="6210" xr:uid="{4C636AF7-A5EE-420A-963A-818AFC5FCAF0}"/>
    <cellStyle name="Calcolo 10 2" xfId="18283" xr:uid="{E04206A8-07B4-4B2D-AE63-5E700FE2210E}"/>
    <cellStyle name="Calcolo 10 3" xfId="18387" xr:uid="{ABC7D7D5-7D4C-4CF4-A12D-4435E9DC18BD}"/>
    <cellStyle name="Calcolo 11" xfId="6211" xr:uid="{812BF553-2C2D-48ED-AC84-4B08551AE8BC}"/>
    <cellStyle name="Calcolo 11 2" xfId="18282" xr:uid="{6A08B003-4085-42C4-B9F4-B7D6A7A06800}"/>
    <cellStyle name="Calcolo 11 3" xfId="18371" xr:uid="{4BF250B6-6390-49BB-9133-677EA58A5859}"/>
    <cellStyle name="Calcolo 12" xfId="6212" xr:uid="{F7F85F53-BA55-457A-8E8F-C984AAE858B7}"/>
    <cellStyle name="Calcolo 12 2" xfId="18281" xr:uid="{6C6E71E5-BC42-48F1-BC35-E008B617F410}"/>
    <cellStyle name="Calcolo 12 3" xfId="20052" xr:uid="{96628DA9-BD78-4E5B-A8B2-2A08B3C2D801}"/>
    <cellStyle name="Calcolo 13" xfId="6213" xr:uid="{74B7E845-21E1-4EAD-8B4B-78F07F776C9A}"/>
    <cellStyle name="Calcolo 13 2" xfId="18280" xr:uid="{124E24E5-5308-4A75-A4B0-780FA49D0A24}"/>
    <cellStyle name="Calcolo 13 3" xfId="18370" xr:uid="{D45849F0-0A7D-46B8-AB45-16E466C200D5}"/>
    <cellStyle name="Calcolo 14" xfId="6214" xr:uid="{B172180E-9814-48D7-9675-74548FC4CFA7}"/>
    <cellStyle name="Calcolo 14 2" xfId="18279" xr:uid="{F19630AE-B3B9-4775-8463-B672F3581D81}"/>
    <cellStyle name="Calcolo 14 3" xfId="19592" xr:uid="{04094627-2E0D-4D36-A462-B1A4115B8269}"/>
    <cellStyle name="Calcolo 15" xfId="6215" xr:uid="{B868F13F-87BE-461F-AF31-AB5966911073}"/>
    <cellStyle name="Calcolo 15 2" xfId="18278" xr:uid="{AEB592FF-637B-4F81-A4A6-170487CF57D2}"/>
    <cellStyle name="Calcolo 15 3" xfId="20055" xr:uid="{6991FCB9-4606-4944-9C35-058C90767388}"/>
    <cellStyle name="Calcolo 16" xfId="6216" xr:uid="{48FEB0E8-A0C8-467F-B2D6-E27F722C41A6}"/>
    <cellStyle name="Calcolo 16 2" xfId="18277" xr:uid="{3B81A59B-B1B4-4BA2-92F4-FBE8C7C01115}"/>
    <cellStyle name="Calcolo 16 3" xfId="20040" xr:uid="{09DE54B0-C41C-4A63-9DF7-F0856A60A488}"/>
    <cellStyle name="Calcolo 17" xfId="6217" xr:uid="{9954C224-48F7-410A-BD33-BAC0CA64FF91}"/>
    <cellStyle name="Calcolo 17 2" xfId="18276" xr:uid="{946A9901-FB17-4181-8A31-9643AFF9D6A5}"/>
    <cellStyle name="Calcolo 17 3" xfId="19583" xr:uid="{3D96F30D-446F-4D9F-A1DA-BCE823DCE9CF}"/>
    <cellStyle name="Calcolo 18" xfId="18284" xr:uid="{F186DF68-C40F-4E7A-9203-ADB13DF11E05}"/>
    <cellStyle name="Calcolo 19" xfId="18388" xr:uid="{B7EFB8BA-2287-4264-929F-5CA3003911B6}"/>
    <cellStyle name="Calcolo 2" xfId="6218" xr:uid="{07B94CF7-2486-420F-8540-4D507D3FACCD}"/>
    <cellStyle name="Calcolo 2 2" xfId="18275" xr:uid="{B7739BE7-401E-4170-9D6A-6094660709D9}"/>
    <cellStyle name="Calcolo 2 3" xfId="15647" xr:uid="{995C76B7-0520-4D17-9852-D6E1C7648C8E}"/>
    <cellStyle name="Calcolo 3" xfId="6219" xr:uid="{4BC5C3D5-8EA0-4236-818B-7D66B6E84F4D}"/>
    <cellStyle name="Calcolo 3 2" xfId="18274" xr:uid="{58F046B9-76D8-4BBC-9E42-812D7D3A883B}"/>
    <cellStyle name="Calcolo 3 3" xfId="19593" xr:uid="{1542EDB1-417B-4C7F-BE7E-C682A5ED44CE}"/>
    <cellStyle name="Calcolo 4" xfId="6220" xr:uid="{87A6941F-5525-43E5-ADBE-5D790D313E8A}"/>
    <cellStyle name="Calcolo 4 2" xfId="18273" xr:uid="{C8F6F4F8-3EF6-4358-82FE-08B585DADCB0}"/>
    <cellStyle name="Calcolo 4 3" xfId="19578" xr:uid="{B6DAA01F-0730-47C2-BD5C-E6AA9A87FFCB}"/>
    <cellStyle name="Calcolo 5" xfId="6221" xr:uid="{47196A5F-8E97-45B6-B276-DF945DC2BDC1}"/>
    <cellStyle name="Calcolo 5 2" xfId="18272" xr:uid="{236BAC33-A254-44A8-B6D6-36D0F6276E1A}"/>
    <cellStyle name="Calcolo 5 3" xfId="20048" xr:uid="{E8C2B61D-4859-4BA5-B351-4B0885404243}"/>
    <cellStyle name="Calcolo 6" xfId="6222" xr:uid="{F1A753F3-7160-42BC-9046-C4007778CE40}"/>
    <cellStyle name="Calcolo 6 2" xfId="18271" xr:uid="{E76B79C1-793F-4F58-BCD0-18BBE47277EF}"/>
    <cellStyle name="Calcolo 6 3" xfId="19594" xr:uid="{C6FF419D-C387-4441-980E-55FCEFC415D9}"/>
    <cellStyle name="Calcolo 7" xfId="6223" xr:uid="{D53C6BAA-011F-4DAC-9306-C2A28FF4EAC4}"/>
    <cellStyle name="Calcolo 7 2" xfId="18270" xr:uid="{73846A8D-138B-49D7-94AC-29D8F53511A2}"/>
    <cellStyle name="Calcolo 7 3" xfId="19579" xr:uid="{655565C7-9EE6-44E4-B3BE-9F1CEC700341}"/>
    <cellStyle name="Calcolo 8" xfId="6224" xr:uid="{72D78D13-9A00-4F4C-A3DA-9D0D08E2D73E}"/>
    <cellStyle name="Calcolo 8 2" xfId="19577" xr:uid="{8F343D33-C599-4F3E-A27F-F9A3BDD324EF}"/>
    <cellStyle name="Calcolo 8 3" xfId="19595" xr:uid="{208D37A8-3D95-4B7E-BB10-5CB36BE9526B}"/>
    <cellStyle name="Calcolo 9" xfId="6225" xr:uid="{2E4997AD-2AEE-44EA-9BD1-11F7E3608BDF}"/>
    <cellStyle name="Calcolo 9 2" xfId="18263" xr:uid="{D6293090-CC32-41D2-BAD0-2CB67FD19B90}"/>
    <cellStyle name="Calcolo 9 3" xfId="19580" xr:uid="{670444C9-9E92-44DC-85F5-D2DBBAF9C54E}"/>
    <cellStyle name="Calcolo_Display" xfId="6226" xr:uid="{455811BE-7464-47A4-AE18-3BCFC7EE0407}"/>
    <cellStyle name="Calcul 2" xfId="6227" xr:uid="{29EE0829-2E88-450A-AF19-D25B32F10E33}"/>
    <cellStyle name="Calcul 2 2" xfId="6228" xr:uid="{D545C03B-26FA-49F5-827D-50856533988E}"/>
    <cellStyle name="Calcul 2 2 2" xfId="18268" xr:uid="{B164AEA7-60BB-4854-A671-FCECC6ECB00A}"/>
    <cellStyle name="Calcul 2 2 3" xfId="20051" xr:uid="{4778A241-43D9-4159-AB3A-6EDA61635335}"/>
    <cellStyle name="Calcul 2 3" xfId="6229" xr:uid="{36F9E52E-C80E-43B9-BD68-192B06CDA26A}"/>
    <cellStyle name="Calcul 2 3 2" xfId="18267" xr:uid="{5C9BE5CB-9FF2-466F-A61B-36FEAF57A696}"/>
    <cellStyle name="Calcul 2 3 3" xfId="19547" xr:uid="{384A98A1-BCB9-4D1F-A5D1-78DF4EB76962}"/>
    <cellStyle name="Calcul 2 4" xfId="6230" xr:uid="{A74EE218-E798-4784-814A-485464C9A184}"/>
    <cellStyle name="Calcul 2 4 2" xfId="18266" xr:uid="{83DE1D36-138F-4B4E-B2F1-7332A2C9A31E}"/>
    <cellStyle name="Calcul 2 4 3" xfId="18369" xr:uid="{4044DE0D-27E3-41D9-AAA5-0A41F4551121}"/>
    <cellStyle name="Calcul 2 5" xfId="6231" xr:uid="{F836A611-8E78-4396-BAAA-D49C765EC59D}"/>
    <cellStyle name="Calcul 2 5 2" xfId="18265" xr:uid="{D2E4BBFB-8DEF-487B-9049-7D53C5653B2F}"/>
    <cellStyle name="Calcul 2 5 3" xfId="18368" xr:uid="{F07DD4A9-2D1F-475C-878B-5F158E710378}"/>
    <cellStyle name="Calcul 2 6" xfId="6232" xr:uid="{9620A7C2-5CB0-4ED7-9CFB-C6899FEA1D4A}"/>
    <cellStyle name="Calcul 2 6 2" xfId="18264" xr:uid="{B27E712B-04E6-4CD3-B109-8EB6BAC82850}"/>
    <cellStyle name="Calcul 2 6 3" xfId="18367" xr:uid="{1CFD9D2E-B611-4A64-B321-AC0B19CB61D3}"/>
    <cellStyle name="Calcul 2 7" xfId="18269" xr:uid="{43916786-C882-4941-9311-9404440E12B8}"/>
    <cellStyle name="Calcul 2 8" xfId="19596" xr:uid="{D09D1EE6-B9EE-431B-A21D-BCAE5D8E322E}"/>
    <cellStyle name="Calcul 2_CONFIGURATION" xfId="6233" xr:uid="{345ACE7D-CFC7-418B-A1E5-C5381EC9DBDF}"/>
    <cellStyle name="Calcul 3" xfId="6234" xr:uid="{BFAA405B-BD32-4ED6-8E59-A91E03BC1894}"/>
    <cellStyle name="Calcul 3 2" xfId="6235" xr:uid="{59B9126F-FDCD-4730-8EF1-DEC025CF3825}"/>
    <cellStyle name="Calcul 3 2 2" xfId="18262" xr:uid="{8654CCAC-6866-4185-A192-9F3CAAD65632}"/>
    <cellStyle name="Calcul 3 2 3" xfId="18365" xr:uid="{EDD5BC5D-6EDA-4577-8768-1A3A7B7AE7C9}"/>
    <cellStyle name="Calcul 3 3" xfId="15648" xr:uid="{17D441BB-5522-4809-BEAE-D344C32BA6A7}"/>
    <cellStyle name="Calcul 3 4" xfId="18366" xr:uid="{15737ACD-8B49-46F4-B631-83E9E7FC7F62}"/>
    <cellStyle name="Calcul 4" xfId="6236" xr:uid="{FA37F039-ABD7-43EC-84E0-1CF543264B0D}"/>
    <cellStyle name="Calcul 4 2" xfId="18261" xr:uid="{2DB0EB36-5EDF-4ED1-B5C9-445521FA2D56}"/>
    <cellStyle name="Calcul 4 3" xfId="18364" xr:uid="{77A88654-BF7C-48B8-AC5D-CD6E6BFAEE22}"/>
    <cellStyle name="Calcul 5" xfId="6237" xr:uid="{DC61B739-3FAA-4A5C-BE2C-E979A9BC1A1A}"/>
    <cellStyle name="Calculated" xfId="6238" xr:uid="{A0EF298E-F388-4FE2-9CF2-8AF70242766E}"/>
    <cellStyle name="Calculation" xfId="6239" xr:uid="{2F25480D-8C56-48C7-B152-ABFAC65E32ED}"/>
    <cellStyle name="Calculation 10" xfId="6240" xr:uid="{F08BF04F-1A62-4766-9E28-B19DCA9E95D0}"/>
    <cellStyle name="Calculation 10 2" xfId="18259" xr:uid="{A57FBDAB-E2C3-4040-8017-ED6F222F16D8}"/>
    <cellStyle name="Calculation 10 3" xfId="18362" xr:uid="{AC5897D0-0B12-4D9B-9495-241A456EBA16}"/>
    <cellStyle name="Calculation 11" xfId="6241" xr:uid="{D0EF48CE-1D22-45B9-99CA-7EEE5C881F4F}"/>
    <cellStyle name="Calculation 11 2" xfId="18258" xr:uid="{93385AA9-C3C5-4B0E-9136-EB2F4FB57B70}"/>
    <cellStyle name="Calculation 11 3" xfId="18361" xr:uid="{29BE5573-5B6B-43F2-A41E-54E74B353470}"/>
    <cellStyle name="Calculation 12" xfId="6242" xr:uid="{B67CD592-DEDF-4753-9227-BDF0CAE92644}"/>
    <cellStyle name="Calculation 12 2" xfId="18257" xr:uid="{EFBF356E-DBE2-4857-9BE3-C50283B5D559}"/>
    <cellStyle name="Calculation 12 3" xfId="18360" xr:uid="{056AC3BD-A335-4473-A323-8A5C8F6407E3}"/>
    <cellStyle name="Calculation 13" xfId="6243" xr:uid="{206FCF13-B888-4691-8A5D-22C8D101C5DF}"/>
    <cellStyle name="Calculation 13 2" xfId="18256" xr:uid="{CF0FB0D1-E788-4E85-B9D8-B937D9C82137}"/>
    <cellStyle name="Calculation 13 3" xfId="18359" xr:uid="{6BEACD76-CF07-4030-BFF7-1B1C3B20F125}"/>
    <cellStyle name="Calculation 14" xfId="16014" xr:uid="{4E11FECB-5ADE-4BF0-9504-E82EF3BBF666}"/>
    <cellStyle name="Calculation 15" xfId="18260" xr:uid="{CD27AB15-6C6E-40EE-848F-D6620D897B2E}"/>
    <cellStyle name="Calculation 16" xfId="18363" xr:uid="{278B306A-D35A-4F63-9B65-AA6030F12816}"/>
    <cellStyle name="Calculation 2" xfId="6244" xr:uid="{5A6BD9BD-3269-4D13-AECB-785B4145A4FC}"/>
    <cellStyle name="Calculation 2 2" xfId="6245" xr:uid="{2018B29D-B0B0-4CB1-B2C1-B748DE1B43A1}"/>
    <cellStyle name="Calculation 2 2 2" xfId="6246" xr:uid="{BCF4CA00-5620-470B-A6E7-D973D9579489}"/>
    <cellStyle name="Calculation 2 2 2 2" xfId="15957" xr:uid="{BCE0EBB7-E3A7-440B-BE0B-D7E58997B86F}"/>
    <cellStyle name="Calculation 2 2 2 2 2" xfId="19750" xr:uid="{16678473-B074-4D66-A306-EC78F3E38033}"/>
    <cellStyle name="Calculation 2 2 2 2 3" xfId="19920" xr:uid="{CF0A7430-607C-4F79-8D6F-8F2606D54C3F}"/>
    <cellStyle name="Calculation 2 2 2 2 4" xfId="20142" xr:uid="{5451307C-AC79-4174-8CC2-35D9FF50A8B0}"/>
    <cellStyle name="Calculation 2 2 2 2 5" xfId="20333" xr:uid="{AA835DD3-DE44-4D1A-8DBB-73302490A655}"/>
    <cellStyle name="Calculation 2 2 2 3" xfId="15897" xr:uid="{A461C97B-DB2A-46D8-82F8-D1EBEE37E425}"/>
    <cellStyle name="Calculation 2 2 2 3 2" xfId="19701" xr:uid="{81CCE0DE-BA1B-40D4-868C-20A0DE4278A2}"/>
    <cellStyle name="Calculation 2 2 2 3 3" xfId="19860" xr:uid="{C2D6BF1C-4062-4B02-B7A7-914795A96F8A}"/>
    <cellStyle name="Calculation 2 2 2 3 4" xfId="20091" xr:uid="{4C77FA84-7864-470A-A4DA-B8E4AD2CB05C}"/>
    <cellStyle name="Calculation 2 2 2 3 5" xfId="20273" xr:uid="{F4A9AA56-3AD0-407D-B1C9-AFB53C881208}"/>
    <cellStyle name="Calculation 2 2 2 4" xfId="18253" xr:uid="{811D536A-879F-4A4E-8449-84AEEA0FC6FD}"/>
    <cellStyle name="Calculation 2 2 2 5" xfId="18356" xr:uid="{4FC724E0-BE70-47F2-83BF-DB92F192EC63}"/>
    <cellStyle name="Calculation 2 2 3" xfId="15921" xr:uid="{0D288617-7352-40EC-97EF-008D93B202AF}"/>
    <cellStyle name="Calculation 2 2 3 2" xfId="19721" xr:uid="{D7DA8726-B489-4E51-8601-3D4A9247771F}"/>
    <cellStyle name="Calculation 2 2 3 3" xfId="19884" xr:uid="{A611C932-61F0-439B-BE09-5CC6CDF0E236}"/>
    <cellStyle name="Calculation 2 2 3 4" xfId="20112" xr:uid="{70155C29-710D-4D6D-B81F-02E9DFEA37A3}"/>
    <cellStyle name="Calculation 2 2 3 5" xfId="20297" xr:uid="{34679CCB-EA3A-4675-8DE5-3241DAC70534}"/>
    <cellStyle name="Calculation 2 2 4" xfId="15854" xr:uid="{B12364E6-8C64-4B0F-9B5B-B87D32DC70BA}"/>
    <cellStyle name="Calculation 2 2 4 2" xfId="19668" xr:uid="{0B2401B2-A149-4BAA-9FDA-9C58865DAEF1}"/>
    <cellStyle name="Calculation 2 2 4 3" xfId="19826" xr:uid="{178EAAE5-A402-4352-8332-96E961DE2E0B}"/>
    <cellStyle name="Calculation 2 2 4 4" xfId="20061" xr:uid="{242D7797-7E5E-46CA-A8B0-636321FDF4BF}"/>
    <cellStyle name="Calculation 2 2 4 5" xfId="20237" xr:uid="{A4A4E887-FF5A-440E-954A-BE3E0310A516}"/>
    <cellStyle name="Calculation 2 2 5" xfId="18254" xr:uid="{40397227-30CD-4441-AECE-203FDA582068}"/>
    <cellStyle name="Calculation 2 2 6" xfId="18357" xr:uid="{8A999A81-6445-4C8F-BF6D-AFE8530821AA}"/>
    <cellStyle name="Calculation 2 3" xfId="6247" xr:uid="{0BE60E11-9096-4FE4-94CC-07FA48C19732}"/>
    <cellStyle name="Calculation 2 3 2" xfId="15940" xr:uid="{6044EE25-6147-4895-94C0-839DA3DF6105}"/>
    <cellStyle name="Calculation 2 3 2 2" xfId="19736" xr:uid="{94BD61CB-5B68-4569-8048-C2AF15842F10}"/>
    <cellStyle name="Calculation 2 3 2 3" xfId="19903" xr:uid="{2888AB30-3995-47F5-8ADD-BBC783D56C8E}"/>
    <cellStyle name="Calculation 2 3 2 4" xfId="20127" xr:uid="{24323B39-D8FB-4E88-9DAB-4790243E4451}"/>
    <cellStyle name="Calculation 2 3 2 5" xfId="20316" xr:uid="{B99CBAA7-248A-4B25-B1D5-85E60C6D92E3}"/>
    <cellStyle name="Calculation 2 3 3" xfId="15880" xr:uid="{0035F7AA-2AB8-448E-97D2-2D65AFC5A167}"/>
    <cellStyle name="Calculation 2 3 3 2" xfId="19687" xr:uid="{345E584E-05A5-44D4-B596-704B232DAE2D}"/>
    <cellStyle name="Calculation 2 3 3 3" xfId="19844" xr:uid="{CDA31D88-4806-482F-B774-753B1675F731}"/>
    <cellStyle name="Calculation 2 3 3 4" xfId="20076" xr:uid="{8E9FE021-DD27-4D2F-B337-466275CB2708}"/>
    <cellStyle name="Calculation 2 3 3 5" xfId="20256" xr:uid="{1B13488C-1813-4C0E-9CFD-D223F82FDAA1}"/>
    <cellStyle name="Calculation 2 3 4" xfId="18252" xr:uid="{D7AA5864-AA1B-4D0C-B25E-A307950F3A56}"/>
    <cellStyle name="Calculation 2 3 5" xfId="18355" xr:uid="{F9E31C51-3ECC-41D2-9ADD-AB83074C7332}"/>
    <cellStyle name="Calculation 2 4" xfId="6248" xr:uid="{DE71953D-D304-4996-A70D-4034FC991B42}"/>
    <cellStyle name="Calculation 2 4 2" xfId="18251" xr:uid="{D2F385A4-02E3-45D3-BA44-650450551B26}"/>
    <cellStyle name="Calculation 2 4 3" xfId="18354" xr:uid="{CCE8C372-3B1D-47F3-9EDD-E352CEBA97EF}"/>
    <cellStyle name="Calculation 2 5" xfId="6249" xr:uid="{F57FC436-61BE-4BFC-92AE-5F362640B349}"/>
    <cellStyle name="Calculation 2 5 2" xfId="18250" xr:uid="{71796C67-19E9-4A6B-B7E3-9F70DC0AC2BD}"/>
    <cellStyle name="Calculation 2 5 3" xfId="18353" xr:uid="{3619BB7E-9772-4789-A8F4-A565AFCFEECC}"/>
    <cellStyle name="Calculation 2 6" xfId="15758" xr:uid="{CE981A18-1B35-4A6A-B0BF-7660654C65C7}"/>
    <cellStyle name="Calculation 2 6 2" xfId="19634" xr:uid="{B092D28C-A500-4265-A1F2-E3F2743EB6FB}"/>
    <cellStyle name="Calculation 2 6 3" xfId="19793" xr:uid="{2408C882-EA68-4E46-BC64-88F591C5692C}"/>
    <cellStyle name="Calculation 2 6 4" xfId="20002" xr:uid="{F3702B80-5130-45B3-A74C-4A9E28620F71}"/>
    <cellStyle name="Calculation 2 6 5" xfId="20221" xr:uid="{AE2E63B4-0692-4F46-978F-72A38B5349D0}"/>
    <cellStyle name="Calculation 2 7" xfId="18255" xr:uid="{36C0E5F6-7122-476D-AAF1-8CF30D5ED565}"/>
    <cellStyle name="Calculation 2 8" xfId="18358" xr:uid="{F611B69D-EF04-4F56-BB63-AD2CE624927D}"/>
    <cellStyle name="Calculation 3" xfId="6250" xr:uid="{0359C46E-5301-4251-9DC6-14AC1CB458E1}"/>
    <cellStyle name="Calculation 3 2" xfId="6251" xr:uid="{C4909C13-74ED-45B5-B9FA-707BA08416EB}"/>
    <cellStyle name="Calculation 3 2 2" xfId="6252" xr:uid="{56618386-1696-4775-AFCD-2F096801DC45}"/>
    <cellStyle name="Calculation 3 2 2 2" xfId="19544" xr:uid="{2F9F6FC8-FCE9-47E5-AC2E-58459D42B846}"/>
    <cellStyle name="Calculation 3 2 2 3" xfId="18350" xr:uid="{3C9BB5C2-CE23-401E-A6D9-79C55FD2EAD6}"/>
    <cellStyle name="Calculation 3 2 3" xfId="18248" xr:uid="{453BC9C8-F39B-47A4-A792-EE643DEECDF3}"/>
    <cellStyle name="Calculation 3 2 4" xfId="18351" xr:uid="{1DCE748E-EE55-477F-8433-9D1535968176}"/>
    <cellStyle name="Calculation 3 3" xfId="6253" xr:uid="{D2383852-1AA0-4DC3-979A-4C6C12B1890D}"/>
    <cellStyle name="Calculation 3 3 2" xfId="18247" xr:uid="{F2D163D3-DA31-4672-B9F8-1DA1A1A7B69A}"/>
    <cellStyle name="Calculation 3 3 3" xfId="18349" xr:uid="{A7A43FF2-B7D6-4660-88BF-8B9E11DF709A}"/>
    <cellStyle name="Calculation 3 4" xfId="6254" xr:uid="{2213C9A0-5794-4888-8C3F-9D7B5CD7FD99}"/>
    <cellStyle name="Calculation 3 4 2" xfId="19574" xr:uid="{053AAE54-AFF9-45C0-B87E-E57D10252A27}"/>
    <cellStyle name="Calculation 3 4 3" xfId="18348" xr:uid="{CE5186D8-A280-4D27-A281-DAA0ADC8A74A}"/>
    <cellStyle name="Calculation 3 5" xfId="6255" xr:uid="{92CCF396-4CB6-4C82-804D-E76D0C109123}"/>
    <cellStyle name="Calculation 3 5 2" xfId="18246" xr:uid="{A95940F9-B35E-4B81-B962-05EF9D13A637}"/>
    <cellStyle name="Calculation 3 5 3" xfId="18347" xr:uid="{CA624E9A-1D98-4FA1-BB51-E7C8824F3B55}"/>
    <cellStyle name="Calculation 3 6" xfId="18249" xr:uid="{7FD33EF6-4DEB-4B0E-B42F-98ABD3320DE1}"/>
    <cellStyle name="Calculation 3 7" xfId="18352" xr:uid="{BD8CA802-C6D1-4E09-9901-C3689A987E72}"/>
    <cellStyle name="Calculation 4" xfId="6256" xr:uid="{605B04CD-6470-430B-83B8-4C242DCEDD77}"/>
    <cellStyle name="Calculation 4 2" xfId="6257" xr:uid="{910E42CF-C84E-45DF-8F13-53A8BDD4AAE4}"/>
    <cellStyle name="Calculation 4 2 2" xfId="6258" xr:uid="{397C0536-D2B1-4D00-9705-C07DE586C0E1}"/>
    <cellStyle name="Calculation 4 2 2 2" xfId="18243" xr:uid="{8901474A-569B-4E3E-8858-1306FEA6173C}"/>
    <cellStyle name="Calculation 4 2 2 3" xfId="18344" xr:uid="{ED2092D0-CEFD-4DAC-9C8A-229148A5149A}"/>
    <cellStyle name="Calculation 4 2 3" xfId="18244" xr:uid="{53F424E6-29F3-40B4-99E4-5B80FF11AF69}"/>
    <cellStyle name="Calculation 4 2 4" xfId="18345" xr:uid="{21B7DC17-E5BE-47BD-92CF-410ADC97D5A5}"/>
    <cellStyle name="Calculation 4 3" xfId="6259" xr:uid="{1FF0E457-C521-40CE-98A0-B878A01AD12B}"/>
    <cellStyle name="Calculation 4 3 2" xfId="18242" xr:uid="{760332A3-524B-4D4D-A3F5-755D33276BA8}"/>
    <cellStyle name="Calculation 4 3 3" xfId="18343" xr:uid="{CCD434A6-2C3F-4A68-BD82-36ACE71006AA}"/>
    <cellStyle name="Calculation 4 4" xfId="6260" xr:uid="{1825F088-7CE0-422F-84BD-3CCAA76AFC56}"/>
    <cellStyle name="Calculation 4 4 2" xfId="18241" xr:uid="{097C242F-A378-43C6-A97C-3176B763E837}"/>
    <cellStyle name="Calculation 4 4 3" xfId="18342" xr:uid="{0CB8F608-AE3C-4D93-A8C0-FBF5563FA6B2}"/>
    <cellStyle name="Calculation 4 5" xfId="6261" xr:uid="{CEEA272C-918C-4B00-A6C4-4076D56679DD}"/>
    <cellStyle name="Calculation 4 5 2" xfId="18240" xr:uid="{A7981009-C53C-4BC7-90A6-53C532D735EB}"/>
    <cellStyle name="Calculation 4 5 3" xfId="18341" xr:uid="{DB3D6BA4-895D-44C1-AB0D-F8F1B6094799}"/>
    <cellStyle name="Calculation 4 6" xfId="18245" xr:uid="{D599E312-C3FD-4F62-B626-4D0262DEBD53}"/>
    <cellStyle name="Calculation 4 7" xfId="18346" xr:uid="{30E9FDD0-BDF2-4BD1-8934-7FABBFCE2598}"/>
    <cellStyle name="Calculation 5" xfId="6262" xr:uid="{2698DE60-2AF3-46B7-9C76-C5C26728FF01}"/>
    <cellStyle name="Calculation 5 2" xfId="18239" xr:uid="{57A43344-B21F-4E3C-BF61-3AE1C0156797}"/>
    <cellStyle name="Calculation 5 3" xfId="18340" xr:uid="{5C874FA0-9829-4935-9CAA-47531DEE1C15}"/>
    <cellStyle name="Calculation 6" xfId="6263" xr:uid="{BD5921DA-716F-4BB8-BEC2-BD108AE8ACEF}"/>
    <cellStyle name="Calculation 6 2" xfId="6264" xr:uid="{0CF41D04-68D0-4DC2-868D-AFFC38B5F330}"/>
    <cellStyle name="Calculation 6 2 2" xfId="18237" xr:uid="{40D07B0B-4CAE-4E27-A480-B8E97469EB68}"/>
    <cellStyle name="Calculation 6 2 3" xfId="18338" xr:uid="{02842F69-039A-4E48-8FB6-EF09703D82A8}"/>
    <cellStyle name="Calculation 6 3" xfId="18238" xr:uid="{49BE81C8-1847-4AA9-8505-8CB6BE04E871}"/>
    <cellStyle name="Calculation 6 4" xfId="18339" xr:uid="{115C88B1-EE21-4AC7-B858-8D25BBA34627}"/>
    <cellStyle name="Calculation 6_Cadrage conso" xfId="6265" xr:uid="{EAD4569B-E1F9-44BA-935F-FC47E3B88707}"/>
    <cellStyle name="Calculation 7" xfId="6266" xr:uid="{C2F79187-31B6-4A22-9F5B-D60CDE33F873}"/>
    <cellStyle name="Calculation 7 2" xfId="18236" xr:uid="{FC66DA85-F050-4755-B4CB-87883598EDB0}"/>
    <cellStyle name="Calculation 7 3" xfId="18337" xr:uid="{D06987F1-D577-498B-AEB7-AFEA9ED959EB}"/>
    <cellStyle name="Calculation 8" xfId="6267" xr:uid="{FB3DDE0E-3675-4A68-A4B7-741BD8A8D371}"/>
    <cellStyle name="Calculation 8 2" xfId="18235" xr:uid="{298A47DB-4EC1-4F13-A290-E2E035CC04E4}"/>
    <cellStyle name="Calculation 8 3" xfId="18336" xr:uid="{C3009AC6-9A8B-464E-AFF5-70E14B23247D}"/>
    <cellStyle name="Calculation 9" xfId="6268" xr:uid="{102A98A2-EC9D-4A71-8CA0-B788F393909C}"/>
    <cellStyle name="Calculation 9 2" xfId="19543" xr:uid="{237D1400-0ABF-4616-9FCD-67F7D35A42B3}"/>
    <cellStyle name="Calculation 9 3" xfId="18335" xr:uid="{28DDD749-EB5A-4220-813F-394AA84070A0}"/>
    <cellStyle name="Calculation_45647 - Annexe 6a au 31 03 2011 v2" xfId="6269" xr:uid="{AF6EDBA6-3DCA-4531-9E3F-6D32E1A4626D}"/>
    <cellStyle name="Cálculo" xfId="15759" xr:uid="{998EE4AF-991D-4C2F-AE16-0CA97630974E}"/>
    <cellStyle name="Cálculo 2" xfId="15855" xr:uid="{C4BEC13B-6B63-44ED-84C2-13ECC2CC1E3C}"/>
    <cellStyle name="Cálculo 2 2" xfId="15898" xr:uid="{985C61A8-E00E-4F10-AFD2-52890975F12F}"/>
    <cellStyle name="Cálculo 2 2 2" xfId="15958" xr:uid="{969F0E3A-98C7-444F-9047-66462339D318}"/>
    <cellStyle name="Cálculo 2 2 2 2" xfId="19751" xr:uid="{ABD4FE4F-7E13-404C-8E1D-7CF22044DF8B}"/>
    <cellStyle name="Cálculo 2 2 2 3" xfId="19921" xr:uid="{E7102CBE-319E-444A-BABC-9E90CE0A92A0}"/>
    <cellStyle name="Cálculo 2 2 2 4" xfId="20143" xr:uid="{BF8961CE-638D-4FD2-833E-74B184D3372C}"/>
    <cellStyle name="Cálculo 2 2 2 5" xfId="20334" xr:uid="{50AE6CF1-E9AC-47C0-8A0E-A03F27B72D97}"/>
    <cellStyle name="Cálculo 2 2 3" xfId="19702" xr:uid="{13F5EB3F-9F68-4CF5-BDBB-D689A096D22E}"/>
    <cellStyle name="Cálculo 2 2 4" xfId="19861" xr:uid="{DD22FA7D-C180-4B85-9DF9-F4FDF4F50CE4}"/>
    <cellStyle name="Cálculo 2 2 5" xfId="20092" xr:uid="{62DE149A-2B39-42FE-90BA-6ECB069D0232}"/>
    <cellStyle name="Cálculo 2 2 6" xfId="20274" xr:uid="{421C1C27-DA27-46E5-8827-58143132AE9F}"/>
    <cellStyle name="Cálculo 2 3" xfId="15922" xr:uid="{D63F013F-832E-415F-AB97-E8AC10304417}"/>
    <cellStyle name="Cálculo 2 3 2" xfId="19722" xr:uid="{23845D16-3497-436E-9489-F59EF1FC5EE1}"/>
    <cellStyle name="Cálculo 2 3 3" xfId="19885" xr:uid="{677A739C-6732-4018-BAC1-EE1D4D4C915A}"/>
    <cellStyle name="Cálculo 2 3 4" xfId="20113" xr:uid="{8FD2D9CC-EFF6-49E1-AC78-7EEC2085B0C3}"/>
    <cellStyle name="Cálculo 2 3 5" xfId="20298" xr:uid="{28BAB82B-D8D6-4CCE-A72C-133D511B345C}"/>
    <cellStyle name="Cálculo 2 4" xfId="19669" xr:uid="{0B3B9882-B7A0-496A-9F72-1BF47A2741A3}"/>
    <cellStyle name="Cálculo 2 5" xfId="19827" xr:uid="{0037D7A6-E463-4E40-9A1B-D3EBF52E201F}"/>
    <cellStyle name="Cálculo 2 6" xfId="20062" xr:uid="{276C6AE0-A1F0-4CFB-9243-BD93A6F1D57B}"/>
    <cellStyle name="Cálculo 2 7" xfId="20238" xr:uid="{984D2CE8-7B96-4C41-88BD-4B3C3FB0750F}"/>
    <cellStyle name="Cálculo 3" xfId="15881" xr:uid="{48E963E8-90F6-4D96-BD8E-601304ACA3A0}"/>
    <cellStyle name="Cálculo 3 2" xfId="15941" xr:uid="{C13FB47A-4C1F-4AC1-93BB-081A472DA927}"/>
    <cellStyle name="Cálculo 3 2 2" xfId="19737" xr:uid="{B1426A9E-E735-430D-A42A-B1F8F8B74916}"/>
    <cellStyle name="Cálculo 3 2 3" xfId="19904" xr:uid="{03039304-ACA8-4825-A8A8-DBCABB5D1E1A}"/>
    <cellStyle name="Cálculo 3 2 4" xfId="20128" xr:uid="{CD08C18B-88B3-44AF-BFDB-B125FCC7B04A}"/>
    <cellStyle name="Cálculo 3 2 5" xfId="20317" xr:uid="{B10A7DB4-61FC-429B-9E48-5A324BF3ACD3}"/>
    <cellStyle name="Cálculo 3 3" xfId="19688" xr:uid="{998C3748-954B-46D4-8F84-49BD465A5AF2}"/>
    <cellStyle name="Cálculo 3 4" xfId="19845" xr:uid="{3272D0EC-FE7B-4F2A-AC75-765A825276D0}"/>
    <cellStyle name="Cálculo 3 5" xfId="20077" xr:uid="{0FB1EAAD-60FF-46C4-99F9-4693B4E7A05E}"/>
    <cellStyle name="Cálculo 3 6" xfId="20257" xr:uid="{C5DE83A1-CC22-4BB6-A0E8-62768A552F4D}"/>
    <cellStyle name="Cálculo 4" xfId="19635" xr:uid="{94620598-745D-4BAE-A054-8D4EC5E74106}"/>
    <cellStyle name="Cálculo 5" xfId="19794" xr:uid="{1950D9B1-103D-4C92-BC86-D5373EA20343}"/>
    <cellStyle name="Cálculo 6" xfId="20003" xr:uid="{E91064E4-25DC-46AA-AE62-C7F4C09D1E6E}"/>
    <cellStyle name="Cálculo 7" xfId="20222" xr:uid="{760237F0-233A-4582-9D34-4E8829A9F0F5}"/>
    <cellStyle name="cárky [0]_laroux" xfId="6270" xr:uid="{7F6FB0CD-7C50-4123-BDF3-E929CC159DAD}"/>
    <cellStyle name="čárky [0]_laroux" xfId="6271" xr:uid="{482D2D8B-6402-446F-95E5-E22893030D02}"/>
    <cellStyle name="cárky [0]_laroux 2" xfId="6272" xr:uid="{8AAE3B6C-C627-4C0B-ABF2-2FA279C4F375}"/>
    <cellStyle name="čárky [0]_laroux 2" xfId="6273" xr:uid="{A191EB54-177F-4076-B8E1-1F3B78478958}"/>
    <cellStyle name="cárky_laroux" xfId="6274" xr:uid="{30D31B6F-17E9-46B2-B1D0-DC4E06098B43}"/>
    <cellStyle name="čárky_laroux" xfId="6275" xr:uid="{D7B36812-6C80-437F-94A7-767428007653}"/>
    <cellStyle name="cárky_laroux_1" xfId="6276" xr:uid="{11BD73AB-60F4-41D3-A024-EA2CAAA43B60}"/>
    <cellStyle name="čárky_laroux_1" xfId="6277" xr:uid="{5F1A0AE5-3F9B-4E6F-A440-1C2B0E680341}"/>
    <cellStyle name="cárky_laroux_1 2" xfId="6278" xr:uid="{80AB7C58-D2A6-4E28-AA1E-292AF5C29C60}"/>
    <cellStyle name="čárky_laroux_1 2" xfId="6279" xr:uid="{1AA3B64B-2090-496B-8EEE-8158A231D71F}"/>
    <cellStyle name="Case" xfId="6280" xr:uid="{133CC1A2-9B36-4AA4-98AF-8E501EA96A68}"/>
    <cellStyle name="Case 2" xfId="6281" xr:uid="{7D680995-472D-464C-A6BE-5E9F39B5384B}"/>
    <cellStyle name="Celda de comprobación" xfId="15760" xr:uid="{455E7935-B0EF-45A3-8BF8-115159575314}"/>
    <cellStyle name="Celda vinculada" xfId="15761" xr:uid="{4A455CD2-1886-4066-9298-48D36A01D6C4}"/>
    <cellStyle name="Cella collegata" xfId="6282" xr:uid="{9BE73CC8-0ACC-4AE8-853E-B4C473E113DF}"/>
    <cellStyle name="Cella da controllare" xfId="6283" xr:uid="{201322B4-D530-468C-A1BA-5EA730EB0BE2}"/>
    <cellStyle name="Cella da controllare 10" xfId="6284" xr:uid="{36DEEC33-5CD8-4008-A447-A56471922289}"/>
    <cellStyle name="Cella da controllare 11" xfId="6285" xr:uid="{4A1BC3B3-81DE-4AAF-AD75-56844EAEAEFE}"/>
    <cellStyle name="Cella da controllare 12" xfId="6286" xr:uid="{BA58880C-BA5F-468F-923B-5A383D359B80}"/>
    <cellStyle name="Cella da controllare 13" xfId="6287" xr:uid="{DAD497B7-42AF-43B1-8DC7-F362793E908B}"/>
    <cellStyle name="Cella da controllare 14" xfId="6288" xr:uid="{9D513206-C6A5-4016-9F38-EBC140D961B4}"/>
    <cellStyle name="Cella da controllare 15" xfId="6289" xr:uid="{D1D13C36-F23B-4B09-AD63-CC5AC364820F}"/>
    <cellStyle name="Cella da controllare 16" xfId="6290" xr:uid="{48F28230-FBF9-4CE9-BCE1-983D026CD750}"/>
    <cellStyle name="Cella da controllare 17" xfId="6291" xr:uid="{E55FDCC3-050C-4578-B66C-F7ACB35BE37C}"/>
    <cellStyle name="Cella da controllare 2" xfId="6292" xr:uid="{3C294F8B-53AC-49D7-85C6-FEA423DF2F67}"/>
    <cellStyle name="Cella da controllare 3" xfId="6293" xr:uid="{20BB1BC8-59AA-4BB2-B9D2-B3C3F79F36FD}"/>
    <cellStyle name="Cella da controllare 4" xfId="6294" xr:uid="{F854B96C-6E70-4665-8AE8-284C15DB81A0}"/>
    <cellStyle name="Cella da controllare 5" xfId="6295" xr:uid="{743F13CE-9B5F-4E8E-8EBD-7D69D1B4D32D}"/>
    <cellStyle name="Cella da controllare 6" xfId="6296" xr:uid="{1079CA1E-17D2-4BE4-80CD-4DD2F528D821}"/>
    <cellStyle name="Cella da controllare 7" xfId="6297" xr:uid="{F4F5B4FA-52C3-4FB1-8322-1F9FCBE184FA}"/>
    <cellStyle name="Cella da controllare 8" xfId="6298" xr:uid="{4EE911B4-814A-4928-8B86-1E97EC0AB72E}"/>
    <cellStyle name="Cella da controllare 9" xfId="6299" xr:uid="{FE5FA6A5-CB3C-45D9-9385-5545318B0B3C}"/>
    <cellStyle name="Cella da controllare_Display" xfId="6300" xr:uid="{1E5769E6-1D85-4670-BC88-AB9948BD73D3}"/>
    <cellStyle name="Cellule liée 2" xfId="6301" xr:uid="{DE83D9CD-6707-4B39-9852-0FFA8B044E61}"/>
    <cellStyle name="Cellule liée 2 2" xfId="6302" xr:uid="{62850EEF-48D8-4D42-BBE3-58050A7B08CA}"/>
    <cellStyle name="Cellule liée 2 3" xfId="6303" xr:uid="{54683724-41C5-4ACC-B277-7175B33A0BF0}"/>
    <cellStyle name="Cellule liée 2_CONFIGURATION" xfId="6304" xr:uid="{EB633078-50D2-4DB8-8B28-C75C3CEA3EDD}"/>
    <cellStyle name="Cellule liée 3" xfId="6305" xr:uid="{009A3E01-AC3F-4300-A146-2B1684431BBD}"/>
    <cellStyle name="Center" xfId="6306" xr:uid="{625F0D14-B0A8-4863-B7E3-9BAFB26E3A6D}"/>
    <cellStyle name="Center 2" xfId="6307" xr:uid="{824E9061-C922-4A99-BCB6-3F93E1735A91}"/>
    <cellStyle name="Center 3" xfId="6308" xr:uid="{B9C23CC9-D817-4C51-8D0C-48CA026E3BDD}"/>
    <cellStyle name="cerfa" xfId="6309" xr:uid="{78000D09-1B3A-4539-90FC-DB5348ED4A6A}"/>
    <cellStyle name="check" xfId="6310" xr:uid="{7E9BAB49-DF72-4627-8008-ABA288D0BF14}"/>
    <cellStyle name="Check Cell" xfId="6311" xr:uid="{99EC23D1-3FB9-40AF-988B-08DE0797F912}"/>
    <cellStyle name="Check Cell 10" xfId="6312" xr:uid="{31E983A6-2F9A-472F-B3C8-2FAAB513DB30}"/>
    <cellStyle name="Check Cell 11" xfId="6313" xr:uid="{37C9E7C9-4ECD-45F6-B538-77DCF0CD6752}"/>
    <cellStyle name="Check Cell 12" xfId="6314" xr:uid="{E31004D4-6E53-4A85-A6FA-31EE47C84CF4}"/>
    <cellStyle name="Check Cell 13" xfId="6315" xr:uid="{A866E199-DAFB-467F-9C73-F3CAA9E157AF}"/>
    <cellStyle name="Check Cell 14" xfId="6316" xr:uid="{C086743F-6452-4DE2-96A5-32FEFC5D1A73}"/>
    <cellStyle name="Check Cell 15" xfId="6317" xr:uid="{ABAA27F8-98FE-47B8-9853-75C76A0CAF8B}"/>
    <cellStyle name="Check Cell 16" xfId="6318" xr:uid="{EE925CCF-BCCE-4020-97C7-2DC4968592D6}"/>
    <cellStyle name="Check Cell 17" xfId="6319" xr:uid="{F240BA7A-6C47-45D3-A6B3-E200193BC4AE}"/>
    <cellStyle name="Check Cell 18" xfId="16015" xr:uid="{D0350D76-F32C-45CF-B48D-8E88BC8BB64C}"/>
    <cellStyle name="Check Cell 2" xfId="6320" xr:uid="{F305EBD4-911C-4C53-B830-579CB1813267}"/>
    <cellStyle name="Check Cell 2 2" xfId="15762" xr:uid="{447AADF0-3C2F-4F21-A396-573C3C0FD42F}"/>
    <cellStyle name="Check Cell 3" xfId="6321" xr:uid="{CC12BE7F-61C7-4F48-BB0A-F1B7F932A084}"/>
    <cellStyle name="Check Cell 4" xfId="6322" xr:uid="{7D117660-77AC-4FA1-81FE-5758BC0F7C24}"/>
    <cellStyle name="Check Cell 5" xfId="6323" xr:uid="{98D8CFC5-7CE3-4AA5-81BF-19F2E8B81A55}"/>
    <cellStyle name="Check Cell 6" xfId="6324" xr:uid="{7C724047-89A6-43AA-870A-BD60F94E43C8}"/>
    <cellStyle name="Check Cell 7" xfId="6325" xr:uid="{C458CEB0-18C1-4B37-B3C8-2FF10E6E3D76}"/>
    <cellStyle name="Check Cell 8" xfId="6326" xr:uid="{86BA42CA-2074-4F74-88C9-8E1924980834}"/>
    <cellStyle name="Check Cell 9" xfId="6327" xr:uid="{992F5636-70CD-4C19-8A6B-76620A2F24DE}"/>
    <cellStyle name="Check Cell_45647 - Annexe 6a au 31 03 2011 v2" xfId="6328" xr:uid="{77967ADF-D956-4DBA-A86B-1C0453D1875B}"/>
    <cellStyle name="check_shadow publication 2010.12" xfId="6329" xr:uid="{6F84AFC9-1A46-47D9-B6F8-C1DE508DB8EA}"/>
    <cellStyle name="checkExposure" xfId="6330" xr:uid="{3F10EC17-5A37-491F-A316-01E0B706C81B}"/>
    <cellStyle name="checkExposure 10" xfId="6331" xr:uid="{467D271C-4E8E-4739-9D6A-2E4DB5338914}"/>
    <cellStyle name="checkExposure 10 2" xfId="17876" xr:uid="{451D95A4-DB4E-427C-A21F-8BA5B5275D0B}"/>
    <cellStyle name="checkExposure 10 3" xfId="18385" xr:uid="{C56861FA-7238-4B46-9102-6AED44B07CF7}"/>
    <cellStyle name="checkExposure 10 4" xfId="18314" xr:uid="{AFC03A9D-8A27-41D2-9AD8-D4EE80065DF5}"/>
    <cellStyle name="checkExposure 10 5" xfId="20004" xr:uid="{49D07FCD-BE9C-4650-B344-F29A8BADB861}"/>
    <cellStyle name="checkExposure 11" xfId="17875" xr:uid="{EB32A57E-F566-48FA-84A2-0859DC6DA9EF}"/>
    <cellStyle name="checkExposure 12" xfId="18386" xr:uid="{72E03490-DA83-4AD4-8AE9-CA0715FD9EB5}"/>
    <cellStyle name="checkExposure 13" xfId="18316" xr:uid="{73575E09-AE2D-4D54-B7B8-B46B2248FAC6}"/>
    <cellStyle name="checkExposure 14" xfId="18014" xr:uid="{9FFC1AB0-8E6D-48A8-8E3B-3AD73283D0EE}"/>
    <cellStyle name="checkExposure 2" xfId="6332" xr:uid="{D8583FF1-C750-4233-9AD3-B024A6E3F4C2}"/>
    <cellStyle name="checkExposure 2 10" xfId="19989" xr:uid="{F11393F5-2A72-4C1D-B61B-5403893D5CFB}"/>
    <cellStyle name="checkExposure 2 2" xfId="6333" xr:uid="{C6621848-CC3D-42D5-AD44-7B7DCC5DE2AC}"/>
    <cellStyle name="checkExposure 2 2 2" xfId="17878" xr:uid="{3CD7C5DC-CE22-4AF5-8F21-0997AD74C75A}"/>
    <cellStyle name="checkExposure 2 2 3" xfId="18383" xr:uid="{021887EA-1C7C-4ABF-9708-DDB2E6D0298F}"/>
    <cellStyle name="checkExposure 2 2 4" xfId="18311" xr:uid="{A44AC775-1EAA-44AA-A228-326CACDC812C}"/>
    <cellStyle name="checkExposure 2 2 5" xfId="19983" xr:uid="{93141B7C-68E3-451B-8B86-3A8BC0E1924B}"/>
    <cellStyle name="checkExposure 2 3" xfId="6334" xr:uid="{B9903875-8F8C-420E-B629-2554E5343B9A}"/>
    <cellStyle name="checkExposure 2 3 2" xfId="17879" xr:uid="{778510CF-5DBB-4683-8399-52433BA8D290}"/>
    <cellStyle name="checkExposure 2 3 3" xfId="18382" xr:uid="{A4ECBDF7-52BE-4D67-90C4-4C97DB34EFF2}"/>
    <cellStyle name="checkExposure 2 3 4" xfId="18310" xr:uid="{983D57F9-8409-4BAD-B731-072BCA91AD92}"/>
    <cellStyle name="checkExposure 2 3 5" xfId="20005" xr:uid="{20D513E4-E4C1-4494-A7DE-75A7616E8C6F}"/>
    <cellStyle name="checkExposure 2 4" xfId="6335" xr:uid="{BB7CE7E6-EEBD-4912-ACC8-DC9F9BB80F0A}"/>
    <cellStyle name="checkExposure 2 4 2" xfId="17880" xr:uid="{68B6E927-0524-4E2B-9CC4-7857036179ED}"/>
    <cellStyle name="checkExposure 2 4 3" xfId="18381" xr:uid="{0C3A74DC-2229-4DD3-85F8-979FDF3742B7}"/>
    <cellStyle name="checkExposure 2 4 4" xfId="19804" xr:uid="{08EB700F-3A8C-4C5B-B9E7-A104EAA6A2C7}"/>
    <cellStyle name="checkExposure 2 4 5" xfId="19984" xr:uid="{2880A93C-B100-4A0E-922E-1951511F1DE4}"/>
    <cellStyle name="checkExposure 2 5" xfId="6336" xr:uid="{3843BC25-A1D7-4B78-86C1-C9D62E4E8D01}"/>
    <cellStyle name="checkExposure 2 5 2" xfId="17881" xr:uid="{24CEB49C-7923-4373-8AFE-E876AC70E0B8}"/>
    <cellStyle name="checkExposure 2 5 3" xfId="19633" xr:uid="{99D2CF47-570A-48C8-A7B3-EB6986CBDB5F}"/>
    <cellStyle name="checkExposure 2 5 4" xfId="19803" xr:uid="{3897090A-F6F3-4512-B6A7-A77393460E5F}"/>
    <cellStyle name="checkExposure 2 5 5" xfId="20006" xr:uid="{53DD6855-E45E-426D-B64D-66E9F176FCD1}"/>
    <cellStyle name="checkExposure 2 6" xfId="6337" xr:uid="{49849EE3-E670-42EE-8BED-4E98BD993E55}"/>
    <cellStyle name="checkExposure 2 6 2" xfId="17882" xr:uid="{E6574405-5D55-46C5-953B-900D9BC30813}"/>
    <cellStyle name="checkExposure 2 6 3" xfId="18380" xr:uid="{5C3C7DDC-6BE5-4E85-B938-879855B66A92}"/>
    <cellStyle name="checkExposure 2 6 4" xfId="19802" xr:uid="{8F28B00C-933F-4194-A7D0-BCD3C8B8E32C}"/>
    <cellStyle name="checkExposure 2 6 5" xfId="19985" xr:uid="{A59B6881-A906-4813-9CB5-39F47588941B}"/>
    <cellStyle name="checkExposure 2 7" xfId="17877" xr:uid="{D8DC01C2-A67C-4330-B2F5-48E6BD5904CE}"/>
    <cellStyle name="checkExposure 2 8" xfId="18384" xr:uid="{271B4C55-ADCE-4ACB-AEF9-68D63B981562}"/>
    <cellStyle name="checkExposure 2 9" xfId="18312" xr:uid="{5F7E0F33-C25F-4CFB-A987-C7FBCFC55642}"/>
    <cellStyle name="checkExposure 2_CONFIGURATION" xfId="6338" xr:uid="{7CE96B2F-6CDA-43F3-9B56-D9A6848F8876}"/>
    <cellStyle name="checkExposure 3" xfId="6339" xr:uid="{DE223468-D4E7-4864-A122-E9C583A7DACE}"/>
    <cellStyle name="checkExposure 3 2" xfId="6340" xr:uid="{F2B4989D-1339-4DAE-B3FB-6B7BDF5A8AE0}"/>
    <cellStyle name="checkExposure 3 2 2" xfId="17884" xr:uid="{0300F7AA-975C-4CF1-9819-38570E3FEDAB}"/>
    <cellStyle name="checkExposure 3 2 3" xfId="18378" xr:uid="{D41A7846-1B76-476A-9AC0-14344C33C5FF}"/>
    <cellStyle name="checkExposure 3 2 4" xfId="18308" xr:uid="{32F13AB4-BB35-4291-BBA1-AB19B4AA0490}"/>
    <cellStyle name="checkExposure 3 2 5" xfId="20007" xr:uid="{5A2A09B5-7E5C-4B96-8CBF-37AA705B0337}"/>
    <cellStyle name="checkExposure 3 3" xfId="17883" xr:uid="{AB5B5D7A-1453-46F7-B3CA-24F8A6F00C89}"/>
    <cellStyle name="checkExposure 3 4" xfId="18379" xr:uid="{E4A9A10D-05B5-4DA9-9A28-40D889A8A3DB}"/>
    <cellStyle name="checkExposure 3 5" xfId="18309" xr:uid="{496E6A25-CA52-440F-B907-3F3FC4F814AB}"/>
    <cellStyle name="checkExposure 3 6" xfId="19986" xr:uid="{D2DD3804-BB4E-42CC-860A-0AA2C95F1C61}"/>
    <cellStyle name="checkExposure 3_CONFIGURATION" xfId="6341" xr:uid="{C9A82627-E448-4809-9D75-81B9F69DAB15}"/>
    <cellStyle name="checkExposure 4" xfId="6342" xr:uid="{0CD49BCB-FEC5-43CE-9052-590FFB5543B0}"/>
    <cellStyle name="checkExposure 4 2" xfId="17885" xr:uid="{0C03A9EE-505B-4C07-A667-A3BE80F72E58}"/>
    <cellStyle name="checkExposure 4 3" xfId="18377" xr:uid="{F028EEBB-2B22-4BE9-A3D1-C35AD0ABAF6B}"/>
    <cellStyle name="checkExposure 4 4" xfId="19787" xr:uid="{234BA5E4-1DC3-4952-80D1-698741938931}"/>
    <cellStyle name="checkExposure 4 5" xfId="18015" xr:uid="{85CDDB0A-EF0A-4201-907B-FBDB1E4566B9}"/>
    <cellStyle name="checkExposure 5" xfId="6343" xr:uid="{43A4D584-0234-4523-896A-FF0F6A94929D}"/>
    <cellStyle name="checkExposure 5 2" xfId="17886" xr:uid="{046B9F5E-1C28-4371-88C7-830BDA2563AB}"/>
    <cellStyle name="checkExposure 5 3" xfId="18376" xr:uid="{08F6A6E3-9F65-4255-9F8D-8C094F1B64B8}"/>
    <cellStyle name="checkExposure 5 4" xfId="19943" xr:uid="{510F63EE-4835-421B-BB94-22FA3E7E408D}"/>
    <cellStyle name="checkExposure 5 5" xfId="18016" xr:uid="{814CBCDE-78B8-4353-9993-7CACB969EF4E}"/>
    <cellStyle name="checkExposure 6" xfId="6344" xr:uid="{4A58103F-E50F-4B67-992E-8C49FEE64EBB}"/>
    <cellStyle name="checkExposure 6 2" xfId="17887" xr:uid="{3587DE7B-E9FF-4B29-9E14-D2E26E8349BC}"/>
    <cellStyle name="checkExposure 6 3" xfId="18375" xr:uid="{A9939FDA-3703-4B53-818B-752AE62A421F}"/>
    <cellStyle name="checkExposure 6 4" xfId="18307" xr:uid="{1A54EFC4-BDD9-4472-982F-78D03926DC2B}"/>
    <cellStyle name="checkExposure 6 5" xfId="18017" xr:uid="{5B7AEBE1-3F04-4744-95DF-5100B845F4D6}"/>
    <cellStyle name="checkExposure 7" xfId="6345" xr:uid="{D8857090-FFB1-4437-8D0E-B9CE18D23842}"/>
    <cellStyle name="checkExposure 7 2" xfId="17888" xr:uid="{A3FD1D5A-CEF1-44E2-81AD-F2ABA5F19E38}"/>
    <cellStyle name="checkExposure 7 3" xfId="18374" xr:uid="{1A6FF766-EAED-4C63-AD21-2A61AE4041B9}"/>
    <cellStyle name="checkExposure 7 4" xfId="18306" xr:uid="{E14DF845-C652-48CB-AAE0-78A9BAA5E5F2}"/>
    <cellStyle name="checkExposure 7 5" xfId="18018" xr:uid="{ABC989FC-3CD1-4FA2-BB95-3170FF0DC14F}"/>
    <cellStyle name="checkExposure 8" xfId="6346" xr:uid="{C42E9A5B-5205-4392-95CE-8C16A8789252}"/>
    <cellStyle name="checkExposure 8 2" xfId="17889" xr:uid="{C2F47638-9BCC-4765-8D8A-944E4A506748}"/>
    <cellStyle name="checkExposure 8 3" xfId="18373" xr:uid="{9A8BA231-3059-40C5-B608-C9BF112625F5}"/>
    <cellStyle name="checkExposure 8 4" xfId="18301" xr:uid="{C2B997AD-6B1A-4E09-8F6F-05981554204C}"/>
    <cellStyle name="checkExposure 8 5" xfId="18019" xr:uid="{E390A824-1C6B-4A6C-A960-B08F2087F0ED}"/>
    <cellStyle name="checkExposure 9" xfId="6347" xr:uid="{2E796B3D-3D34-46C7-A82D-9A03965D7647}"/>
    <cellStyle name="checkExposure 9 2" xfId="17890" xr:uid="{9AEFF2BE-59D6-4CC3-92C0-79C9D108CC85}"/>
    <cellStyle name="checkExposure 9 3" xfId="18372" xr:uid="{D410942A-AAE5-4E5F-AB96-173875BA594D}"/>
    <cellStyle name="checkExposure 9 4" xfId="19801" xr:uid="{734645E5-7AFD-428C-9430-73B167F20ACE}"/>
    <cellStyle name="checkExposure 9 5" xfId="18020" xr:uid="{7591AA52-EEC3-4F61-8FF6-4B5593918394}"/>
    <cellStyle name="checkExposure_Cadrage conso" xfId="6348" xr:uid="{CD2487DC-E70C-42D4-8B09-A053E2A04DA7}"/>
    <cellStyle name="Chiffres %" xfId="6349" xr:uid="{31F88048-80CB-4942-8445-B19DC615335C}"/>
    <cellStyle name="Chiffres milliers" xfId="6350" xr:uid="{8A7C5629-61F0-45F1-A33B-22710D38BAA9}"/>
    <cellStyle name="Cím 2" xfId="15763" xr:uid="{2E19181E-CEDF-490E-A1D9-03D5EDD75A88}"/>
    <cellStyle name="Cím 3" xfId="15659" xr:uid="{1F4C40BA-7D9B-4E8C-B9D9-106A8035782B}"/>
    <cellStyle name="Címsor 1" xfId="27" builtinId="16" customBuiltin="1"/>
    <cellStyle name="Címsor 1 2" xfId="15764" xr:uid="{8CF0A10F-B20D-4211-9747-1690080A2FBF}"/>
    <cellStyle name="Címsor 2" xfId="28" builtinId="17" customBuiltin="1"/>
    <cellStyle name="Címsor 2 2" xfId="15765" xr:uid="{B746C2E5-91E7-468E-8F96-7F297AF87B6C}"/>
    <cellStyle name="Címsor 3" xfId="29" builtinId="18" customBuiltin="1"/>
    <cellStyle name="Címsor 3 2" xfId="15766" xr:uid="{544FA1B5-88D2-4CB7-AF8D-60DDDDD327D8}"/>
    <cellStyle name="Címsor 4" xfId="30" builtinId="19" customBuiltin="1"/>
    <cellStyle name="Címsor 4 2" xfId="15767" xr:uid="{5BFE3E81-B145-482B-A140-4AE402D357F0}"/>
    <cellStyle name="Colore 1" xfId="6351" xr:uid="{88F7EC19-9849-455F-A5B0-291CCDF9412E}"/>
    <cellStyle name="Colore 1 10" xfId="6352" xr:uid="{A05FCA23-4E04-4370-A333-5D2FF2DE2F04}"/>
    <cellStyle name="Colore 1 11" xfId="6353" xr:uid="{6E4F3D21-E063-4232-A6F8-E1D9F4A59B2E}"/>
    <cellStyle name="Colore 1 12" xfId="6354" xr:uid="{0E7FACEB-DC4A-4B1B-9FA4-3587FF472ECD}"/>
    <cellStyle name="Colore 1 13" xfId="6355" xr:uid="{00E17C71-A8F0-4BC0-ACF1-932D47441808}"/>
    <cellStyle name="Colore 1 14" xfId="6356" xr:uid="{2D595E2C-B432-4967-B89B-1B4AAB121888}"/>
    <cellStyle name="Colore 1 15" xfId="6357" xr:uid="{7F6E5C47-E483-4C55-A870-ACFECF971D38}"/>
    <cellStyle name="Colore 1 16" xfId="6358" xr:uid="{78240C8C-7D2A-4C89-B7A7-0D77F0116027}"/>
    <cellStyle name="Colore 1 17" xfId="6359" xr:uid="{9845D2C3-F37D-48B4-8BCF-E39A2BF6A963}"/>
    <cellStyle name="Colore 1 2" xfId="6360" xr:uid="{BD0531FE-1A4B-41E4-AD35-322253629F6E}"/>
    <cellStyle name="Colore 1 3" xfId="6361" xr:uid="{ADB74226-686F-4DA9-8127-D69F68ED4271}"/>
    <cellStyle name="Colore 1 4" xfId="6362" xr:uid="{02A74412-7F7E-4F61-AD76-C0A3F0164B35}"/>
    <cellStyle name="Colore 1 5" xfId="6363" xr:uid="{D6B87CF2-A568-4253-B39C-8D35322675BB}"/>
    <cellStyle name="Colore 1 6" xfId="6364" xr:uid="{57B23D91-8A29-45F3-8785-128E6E1D6719}"/>
    <cellStyle name="Colore 1 7" xfId="6365" xr:uid="{6DF0C1C7-0D05-4127-8716-C0C96C1DE7AC}"/>
    <cellStyle name="Colore 1 8" xfId="6366" xr:uid="{EA35A9D0-6DDD-4EE7-A83E-679D6FB888D6}"/>
    <cellStyle name="Colore 1 9" xfId="6367" xr:uid="{A0EAAAB3-271C-43ED-9E26-E2469219E22B}"/>
    <cellStyle name="Colore 1_Display" xfId="6368" xr:uid="{B828CFC9-C372-491E-ABDD-5E714FDEE7F5}"/>
    <cellStyle name="Colore 2" xfId="6369" xr:uid="{AA0FA428-635A-442F-AC6C-38A83F86EC93}"/>
    <cellStyle name="Colore 2 10" xfId="6370" xr:uid="{EC358C25-CA1E-42D2-81EB-385B1897A54E}"/>
    <cellStyle name="Colore 2 11" xfId="6371" xr:uid="{0724B7A8-C70D-41F7-B61F-6BABF5151C55}"/>
    <cellStyle name="Colore 2 12" xfId="6372" xr:uid="{491ACE3D-89B6-47C8-9FD4-5FF74D5B00C2}"/>
    <cellStyle name="Colore 2 13" xfId="6373" xr:uid="{6DBAA13F-95D8-40CE-9184-55A7CF6569D4}"/>
    <cellStyle name="Colore 2 14" xfId="6374" xr:uid="{E47FEA67-44DB-499F-A695-FC81B8BE1262}"/>
    <cellStyle name="Colore 2 15" xfId="6375" xr:uid="{6E12D914-3860-4521-9571-BDDA1E9B2667}"/>
    <cellStyle name="Colore 2 16" xfId="6376" xr:uid="{743FA4DE-611A-4DD4-968B-444679D98454}"/>
    <cellStyle name="Colore 2 17" xfId="6377" xr:uid="{2FD410B2-8706-47EF-8F18-A14FEBE2BA33}"/>
    <cellStyle name="Colore 2 2" xfId="6378" xr:uid="{3D51FF0D-A575-4104-B850-54FF5F9B24D0}"/>
    <cellStyle name="Colore 2 3" xfId="6379" xr:uid="{FA7CEAA5-A2E8-45D9-853A-F5B2684225DA}"/>
    <cellStyle name="Colore 2 4" xfId="6380" xr:uid="{E9C088C8-50B1-45C7-9631-740A49E937B5}"/>
    <cellStyle name="Colore 2 5" xfId="6381" xr:uid="{808CFBC2-72AE-45DE-B956-482552D16E40}"/>
    <cellStyle name="Colore 2 6" xfId="6382" xr:uid="{FFEFD173-9C0C-4A39-B029-6EC953AF90D8}"/>
    <cellStyle name="Colore 2 7" xfId="6383" xr:uid="{5DDDE7BF-9D3D-4788-9D39-85DD406E66A4}"/>
    <cellStyle name="Colore 2 8" xfId="6384" xr:uid="{BBBD2F8B-E5A8-4BA1-98C2-9EF0E2923531}"/>
    <cellStyle name="Colore 2 9" xfId="6385" xr:uid="{5C1B9907-D550-4C7F-A82C-691CFBF7E1B1}"/>
    <cellStyle name="Colore 2_Display" xfId="6386" xr:uid="{E4C094F0-5F78-4AF1-B9ED-0555CBC249B9}"/>
    <cellStyle name="Colore 3" xfId="6387" xr:uid="{B87DEC96-0BE1-43FA-BEB9-81854C4C7B80}"/>
    <cellStyle name="Colore 3 10" xfId="6388" xr:uid="{FF558AF8-F20E-4CCC-802E-3BBEC41CD324}"/>
    <cellStyle name="Colore 3 11" xfId="6389" xr:uid="{55A90503-FEEC-4B93-A7CD-DB62B3B135CE}"/>
    <cellStyle name="Colore 3 12" xfId="6390" xr:uid="{76E0BBCA-6225-4FAE-BFB2-7634D718BD9B}"/>
    <cellStyle name="Colore 3 13" xfId="6391" xr:uid="{91449468-0381-4637-BCE0-7552FD98419F}"/>
    <cellStyle name="Colore 3 14" xfId="6392" xr:uid="{0289B618-C12C-4422-AF6D-6EC6ECB89260}"/>
    <cellStyle name="Colore 3 15" xfId="6393" xr:uid="{0FF580F5-9E1F-4D37-B20E-542791672915}"/>
    <cellStyle name="Colore 3 16" xfId="6394" xr:uid="{43F75E52-DA1B-4481-B295-59266D1F587F}"/>
    <cellStyle name="Colore 3 17" xfId="6395" xr:uid="{3A589BA7-574E-41C9-A2FC-45BD84DBFC07}"/>
    <cellStyle name="Colore 3 2" xfId="6396" xr:uid="{CDF41FD1-18E0-4F56-AE60-36B0E89F2C01}"/>
    <cellStyle name="Colore 3 3" xfId="6397" xr:uid="{5EE05DDE-4CA6-4BC9-BC4C-E90F3ADDE943}"/>
    <cellStyle name="Colore 3 4" xfId="6398" xr:uid="{8CCFD1D2-6653-48BD-B026-700D68ECDC7D}"/>
    <cellStyle name="Colore 3 5" xfId="6399" xr:uid="{B6BE13C4-EDE5-4503-ABA0-333B59F4723D}"/>
    <cellStyle name="Colore 3 6" xfId="6400" xr:uid="{BA391F1F-9347-44A6-AFAA-C609C00369F3}"/>
    <cellStyle name="Colore 3 7" xfId="6401" xr:uid="{1C095A26-80BA-4946-804B-696EDA187480}"/>
    <cellStyle name="Colore 3 8" xfId="6402" xr:uid="{B0D10572-466F-45E3-9DB1-6C4549536CDE}"/>
    <cellStyle name="Colore 3 9" xfId="6403" xr:uid="{88CA6AD8-3A57-4F17-8E92-950EF12E54FD}"/>
    <cellStyle name="Colore 3_Display" xfId="6404" xr:uid="{4603F6B0-052F-4783-808C-735F4085730A}"/>
    <cellStyle name="Colore 4" xfId="6405" xr:uid="{ED76FA30-4D34-47D8-B1AE-294603CE81FA}"/>
    <cellStyle name="Colore 4 10" xfId="6406" xr:uid="{43A6BE60-8B8B-4242-B59C-9087B07E8F32}"/>
    <cellStyle name="Colore 4 11" xfId="6407" xr:uid="{B9B546AF-C748-4735-A1D0-C7A2F992F0D3}"/>
    <cellStyle name="Colore 4 12" xfId="6408" xr:uid="{B3791F0D-CE56-4625-8CDF-48A8F160F242}"/>
    <cellStyle name="Colore 4 13" xfId="6409" xr:uid="{8CCAB25A-401A-4B42-8699-349A14DE2653}"/>
    <cellStyle name="Colore 4 14" xfId="6410" xr:uid="{9B7FB534-24A6-4DFF-8BDB-47F7522C2163}"/>
    <cellStyle name="Colore 4 15" xfId="6411" xr:uid="{745AF674-6B6B-4125-80C1-C5684B2E32AC}"/>
    <cellStyle name="Colore 4 16" xfId="6412" xr:uid="{F4857A64-02C4-41E7-AB87-F7E892366D75}"/>
    <cellStyle name="Colore 4 17" xfId="6413" xr:uid="{80EDD4D1-C03F-4084-8992-33DB67732BD6}"/>
    <cellStyle name="Colore 4 2" xfId="6414" xr:uid="{251E29C1-7E99-4DBB-85CA-B306B52172FF}"/>
    <cellStyle name="Colore 4 3" xfId="6415" xr:uid="{B430B193-3549-42CA-818B-FFFFD5D7D1CC}"/>
    <cellStyle name="Colore 4 4" xfId="6416" xr:uid="{C2878522-50E2-4ADE-9725-107124C70907}"/>
    <cellStyle name="Colore 4 5" xfId="6417" xr:uid="{30DCE2D5-F982-404D-8502-3F2DC1D364C7}"/>
    <cellStyle name="Colore 4 6" xfId="6418" xr:uid="{0D9058AC-A268-4770-9C4F-87251F5C60DB}"/>
    <cellStyle name="Colore 4 7" xfId="6419" xr:uid="{41248475-E575-4486-9441-0990013FDE98}"/>
    <cellStyle name="Colore 4 8" xfId="6420" xr:uid="{F28635E6-F08E-4038-8710-450A7E0D0DE7}"/>
    <cellStyle name="Colore 4 9" xfId="6421" xr:uid="{A18CB3AF-B5F8-402C-A775-6F9015C309A7}"/>
    <cellStyle name="Colore 4_Display" xfId="6422" xr:uid="{DBECAF19-0EEB-4F39-8B3C-F43E36BB2BA3}"/>
    <cellStyle name="Colore 5" xfId="6423" xr:uid="{D44AB7B2-2AA9-4723-9B01-3DF1F140E1B5}"/>
    <cellStyle name="Colore 5 10" xfId="6424" xr:uid="{13220274-480F-4CC2-B6EA-6B2135A6EEE1}"/>
    <cellStyle name="Colore 5 11" xfId="6425" xr:uid="{8BB5E3BD-F23D-4A0D-9CB0-205F2427A3CA}"/>
    <cellStyle name="Colore 5 12" xfId="6426" xr:uid="{DC5305D3-B3D9-4B69-B818-79F19245521A}"/>
    <cellStyle name="Colore 5 13" xfId="6427" xr:uid="{B54507FC-2F8C-4C02-8C3E-A52C690C5E81}"/>
    <cellStyle name="Colore 5 14" xfId="6428" xr:uid="{2925CDEC-83BA-4287-9804-27DC7617422A}"/>
    <cellStyle name="Colore 5 15" xfId="6429" xr:uid="{0E594C0E-D466-4632-BDE9-10A7DDE88E65}"/>
    <cellStyle name="Colore 5 16" xfId="6430" xr:uid="{5A208C58-41E5-4150-A29A-475A6075C9E8}"/>
    <cellStyle name="Colore 5 17" xfId="6431" xr:uid="{6652A0B0-6E77-414B-A8B8-34AA04AF2B11}"/>
    <cellStyle name="Colore 5 2" xfId="6432" xr:uid="{3A972EFD-3F16-4E92-B377-77CB00921468}"/>
    <cellStyle name="Colore 5 3" xfId="6433" xr:uid="{ED0A3EF7-AC61-4645-95EF-36A93993F69D}"/>
    <cellStyle name="Colore 5 4" xfId="6434" xr:uid="{9145F067-6ED5-4F78-AABC-DE4115B394C9}"/>
    <cellStyle name="Colore 5 5" xfId="6435" xr:uid="{8F57FEDC-753F-412F-B3FA-84A7448C099B}"/>
    <cellStyle name="Colore 5 6" xfId="6436" xr:uid="{7F8478B0-4606-4E0F-BB79-620F4EB8A536}"/>
    <cellStyle name="Colore 5 7" xfId="6437" xr:uid="{E4579325-9DEA-4BA9-AE7B-56EFD961281C}"/>
    <cellStyle name="Colore 5 8" xfId="6438" xr:uid="{C63CD9B3-F81C-4392-B73A-C509A40D79D0}"/>
    <cellStyle name="Colore 5 9" xfId="6439" xr:uid="{DD8A8912-6190-40C0-8740-FF7ABB848C03}"/>
    <cellStyle name="Colore 5_Display" xfId="6440" xr:uid="{02993A39-7187-4AB3-ABD8-04B632E6B39C}"/>
    <cellStyle name="Colore 6" xfId="6441" xr:uid="{62B60D57-6E48-4F94-86A1-F6F20CE7756B}"/>
    <cellStyle name="Colore 6 10" xfId="6442" xr:uid="{DF8F699B-09EA-4269-B27A-511AE8B6A4FB}"/>
    <cellStyle name="Colore 6 11" xfId="6443" xr:uid="{237CA2CC-9A79-4FA2-913A-5AE6744F3740}"/>
    <cellStyle name="Colore 6 12" xfId="6444" xr:uid="{0CD5702A-08CF-4A88-BE8E-159B13A03864}"/>
    <cellStyle name="Colore 6 13" xfId="6445" xr:uid="{44202500-D6B9-489A-8EC9-3AF2C8181702}"/>
    <cellStyle name="Colore 6 14" xfId="6446" xr:uid="{49014436-BC1E-4F1A-B81C-07C26DD94570}"/>
    <cellStyle name="Colore 6 15" xfId="6447" xr:uid="{06BDF927-B4A0-4C19-822E-E025C90E3370}"/>
    <cellStyle name="Colore 6 16" xfId="6448" xr:uid="{5BFC63A9-4C75-43C8-BBD3-B61C86E299BE}"/>
    <cellStyle name="Colore 6 17" xfId="6449" xr:uid="{38DD7981-8E6A-4C35-A0AA-1338308FC710}"/>
    <cellStyle name="Colore 6 2" xfId="6450" xr:uid="{0AA80A45-38E9-41C3-B869-31DBDDD68942}"/>
    <cellStyle name="Colore 6 3" xfId="6451" xr:uid="{A19E873F-E804-416D-BF41-63EB783CD5B8}"/>
    <cellStyle name="Colore 6 4" xfId="6452" xr:uid="{3E1B3672-B971-42F8-827D-A71010A01AE3}"/>
    <cellStyle name="Colore 6 5" xfId="6453" xr:uid="{41F38F6E-9EDD-46A5-94B3-34FC9A2AFF56}"/>
    <cellStyle name="Colore 6 6" xfId="6454" xr:uid="{606A8D2E-83D6-4E33-9C47-EAFC6C7EB2CD}"/>
    <cellStyle name="Colore 6 7" xfId="6455" xr:uid="{C41D7B22-3D90-4A1D-967C-FD6F0619B153}"/>
    <cellStyle name="Colore 6 8" xfId="6456" xr:uid="{2CE4BDEE-DC20-4E7C-9762-9F93CB8BC9FE}"/>
    <cellStyle name="Colore 6 9" xfId="6457" xr:uid="{45EC356D-0CCE-4FDE-B7F5-3C7825C328A5}"/>
    <cellStyle name="Colore 6_Display" xfId="6458" xr:uid="{A5BBE568-96B3-4BCA-8B24-2D87ABE9068A}"/>
    <cellStyle name="comic" xfId="6459" xr:uid="{E49546F8-BF33-44F8-91DA-FA4CBE5584A0}"/>
    <cellStyle name="Comma" xfId="6460" xr:uid="{E0924018-86F8-446C-A6E3-CEE8A69569BD}"/>
    <cellStyle name="Comma  - Style1" xfId="6461" xr:uid="{6C8E5596-51B0-428E-8860-C5E5B6219B30}"/>
    <cellStyle name="Comma  - Style2" xfId="6462" xr:uid="{17C6B9B9-4910-4B1C-A080-5BBBB82B384D}"/>
    <cellStyle name="Comma  - Style3" xfId="6463" xr:uid="{0AB64D99-A2EB-4695-923E-9B5D88B6396F}"/>
    <cellStyle name="Comma  - Style4" xfId="6464" xr:uid="{41738CB7-0648-4DFA-8697-72DDD28843AC}"/>
    <cellStyle name="Comma  - Style5" xfId="6465" xr:uid="{4BB8D831-8B6F-4261-84FF-6A03EE6CCF61}"/>
    <cellStyle name="Comma  - Style6" xfId="6466" xr:uid="{B2733763-B928-4AE2-AE47-2F02121A35B0}"/>
    <cellStyle name="Comma  - Style7" xfId="6467" xr:uid="{0F0B5E85-B9E0-4F00-9A24-C92B532A1DBA}"/>
    <cellStyle name="Comma  - Style8" xfId="6468" xr:uid="{CE94E8B3-DE2B-47E3-A6CC-A647ABEEF804}"/>
    <cellStyle name="Comma (1 dp)" xfId="6469" xr:uid="{E334405E-40BC-47BF-B798-8FA091BFF077}"/>
    <cellStyle name="Comma (1 dp) 2" xfId="6470" xr:uid="{C116343F-16C3-4439-82DF-E416DBBB16D6}"/>
    <cellStyle name="Comma (1 dp)_~0950885" xfId="6471" xr:uid="{57B3D939-3F60-4EEB-96A1-DF20B417AE07}"/>
    <cellStyle name="Comma [0]" xfId="6472" xr:uid="{B8C1FD42-A050-4EEE-89A6-A7E09BB48185}"/>
    <cellStyle name="Comma [0] 10" xfId="6473" xr:uid="{DE7ECD22-488E-47D3-9F9B-0C7A7AF60948}"/>
    <cellStyle name="Comma [0] 10 2" xfId="6474" xr:uid="{D04AB017-D277-406D-A9B2-744CF6ADAAD2}"/>
    <cellStyle name="Comma [0] 11" xfId="6475" xr:uid="{98F30025-8065-42EF-8C37-C4FC96C6CFD1}"/>
    <cellStyle name="Comma [0] 12" xfId="6476" xr:uid="{2B317EBF-F52B-41E3-A631-DDC6E9E56487}"/>
    <cellStyle name="Comma [0] 2" xfId="6477" xr:uid="{09EFBBE5-AA00-41D0-AE83-5BDE7EE6DA9C}"/>
    <cellStyle name="Comma [0] 2 2" xfId="6478" xr:uid="{A495F30F-2AB0-4D4E-BC0A-D2F8B3D8451F}"/>
    <cellStyle name="Comma [0] 2 2 2" xfId="6479" xr:uid="{5E12EE8E-852F-4548-AD8B-38545C312E70}"/>
    <cellStyle name="Comma [0] 2 2 2 2" xfId="6480" xr:uid="{0E1666B5-76FC-4FB2-BE5D-699A51592846}"/>
    <cellStyle name="Comma [0] 2 2 3" xfId="6481" xr:uid="{4E17B911-8047-4FE2-B6CF-0D9018AEA1F2}"/>
    <cellStyle name="Comma [0] 2 2 4" xfId="6482" xr:uid="{DB507146-B3F1-4314-A5BB-55F5CC0B5303}"/>
    <cellStyle name="Comma [0] 2 3" xfId="6483" xr:uid="{AC90DC89-E581-4E5E-A4AB-EB6D057A1791}"/>
    <cellStyle name="Comma [0] 2 3 2" xfId="6484" xr:uid="{6A4168D8-4D43-4225-940B-9B6091015CAA}"/>
    <cellStyle name="Comma [0] 2 3 2 2" xfId="6485" xr:uid="{F7B6C738-3457-46A8-B6FE-BEAAA60677FE}"/>
    <cellStyle name="Comma [0] 2 3 3" xfId="6486" xr:uid="{29AC6D87-2C65-407E-95F8-53C6091ECF08}"/>
    <cellStyle name="Comma [0] 2 3 4" xfId="6487" xr:uid="{6E4F17BB-B55E-4CBA-B76A-6FABA11F40C7}"/>
    <cellStyle name="Comma [0] 2 4" xfId="6488" xr:uid="{F0FC6252-7D8D-445B-AD15-5E179D6276BD}"/>
    <cellStyle name="Comma [0] 2 4 2" xfId="6489" xr:uid="{18B9F46B-29AF-4DE1-98C1-FCDB2CC0573F}"/>
    <cellStyle name="Comma [0] 2 4 3" xfId="6490" xr:uid="{37A88C5E-CC13-4A3E-9306-8B62ACBD2123}"/>
    <cellStyle name="Comma [0] 2 5" xfId="6491" xr:uid="{0AC43F13-25DF-4936-A493-862E1EA2BE10}"/>
    <cellStyle name="Comma [0] 2 6" xfId="6492" xr:uid="{5DF8E6E7-0C13-41F4-A227-6D842F3DB73B}"/>
    <cellStyle name="Comma [0] 2 7" xfId="6493" xr:uid="{2408EF1A-1A63-4EA3-B18A-39A7FCD64839}"/>
    <cellStyle name="Comma [0] 2 8" xfId="6494" xr:uid="{A906777F-0491-43E6-BA48-275FDB9855D9}"/>
    <cellStyle name="Comma [0] 3" xfId="6495" xr:uid="{8EA77E39-60E1-4FB4-A35D-6EAEA173A9C7}"/>
    <cellStyle name="Comma [0] 3 2" xfId="6496" xr:uid="{900E71AF-2D6D-417D-9F91-C851D0CB532B}"/>
    <cellStyle name="Comma [0] 3 2 2" xfId="6497" xr:uid="{026D6368-F6CE-4B83-A131-C650634454D5}"/>
    <cellStyle name="Comma [0] 3 2 2 2" xfId="6498" xr:uid="{DE788E5D-C751-40EB-96A9-09DDBB0ADFD7}"/>
    <cellStyle name="Comma [0] 3 2 3" xfId="6499" xr:uid="{62086483-2E26-47FD-8DEE-B94D5DFE1EF4}"/>
    <cellStyle name="Comma [0] 3 2 4" xfId="6500" xr:uid="{9B37260E-ED54-4F08-9558-18B1CF7B9CAF}"/>
    <cellStyle name="Comma [0] 3 3" xfId="6501" xr:uid="{31F17877-BAC3-424D-BCDA-84339E4D94CA}"/>
    <cellStyle name="Comma [0] 3 3 2" xfId="6502" xr:uid="{F0B096EF-F5E7-40A3-B821-6404AE5C5F41}"/>
    <cellStyle name="Comma [0] 3 3 2 2" xfId="6503" xr:uid="{0CB9ED88-00BE-4EEE-B58B-139B8F38D4E2}"/>
    <cellStyle name="Comma [0] 3 3 3" xfId="6504" xr:uid="{873260BE-9850-4A2C-B950-13618C66AB2B}"/>
    <cellStyle name="Comma [0] 3 3 4" xfId="6505" xr:uid="{3D3E1FB2-E1EA-463F-BA79-E771B87F7056}"/>
    <cellStyle name="Comma [0] 3 4" xfId="6506" xr:uid="{AC47A578-5314-4891-98AF-0BB3C05C9575}"/>
    <cellStyle name="Comma [0] 3 4 2" xfId="6507" xr:uid="{7A72AD9A-E540-4D51-B45A-4C6FFAB7EC6B}"/>
    <cellStyle name="Comma [0] 3 4 3" xfId="6508" xr:uid="{080068B0-E016-4C3A-B787-49E41D27E6BC}"/>
    <cellStyle name="Comma [0] 3 5" xfId="6509" xr:uid="{91B44054-E7AE-4203-B619-7DB8977317F9}"/>
    <cellStyle name="Comma [0] 3 6" xfId="6510" xr:uid="{5ABA33FE-E2C4-4141-8F0A-7B59FD57A54C}"/>
    <cellStyle name="Comma [0] 3 7" xfId="6511" xr:uid="{745B6579-4C73-4B0C-BFC0-0D797FE8EF18}"/>
    <cellStyle name="Comma [0] 3 8" xfId="6512" xr:uid="{F0250F33-DDFB-4946-8A6A-536427B0E787}"/>
    <cellStyle name="Comma [0] 4" xfId="6513" xr:uid="{82BFAC3F-6C11-4035-8120-18C6A6D10AEE}"/>
    <cellStyle name="Comma [0] 4 2" xfId="6514" xr:uid="{FA19839B-028D-4F93-BD22-320265392CFD}"/>
    <cellStyle name="Comma [0] 4 2 2" xfId="6515" xr:uid="{D545A756-7535-49C5-996B-D9B60AB84A23}"/>
    <cellStyle name="Comma [0] 4 2 3" xfId="6516" xr:uid="{CE8ED4BB-14CF-4516-9B16-5A83EE35CB99}"/>
    <cellStyle name="Comma [0] 4 3" xfId="6517" xr:uid="{AC9D9124-E982-4DFC-85AA-F5F6B43CD5DA}"/>
    <cellStyle name="Comma [0] 4 4" xfId="6518" xr:uid="{1B24D0F2-E88B-4E9F-88C3-B2482E323B77}"/>
    <cellStyle name="Comma [0] 4 5" xfId="6519" xr:uid="{25324E91-59BB-4B3D-86DB-4082FE666704}"/>
    <cellStyle name="Comma [0] 5" xfId="6520" xr:uid="{9762CF84-0022-4A3A-839A-B14EBE51AA93}"/>
    <cellStyle name="Comma [0] 5 2" xfId="6521" xr:uid="{3732A28F-23E4-474D-B084-E6AAB147572A}"/>
    <cellStyle name="Comma [0] 5 2 2" xfId="6522" xr:uid="{B37D7231-A58E-49EE-A398-7A7FB7F9B1F7}"/>
    <cellStyle name="Comma [0] 5 2 3" xfId="6523" xr:uid="{AA450811-66AC-4E78-A990-996E66DF52AB}"/>
    <cellStyle name="Comma [0] 5 3" xfId="6524" xr:uid="{8835E937-5347-45F1-A7A7-60B750C16370}"/>
    <cellStyle name="Comma [0] 5 4" xfId="6525" xr:uid="{6C773C23-4FEC-44E8-A3D1-10A7853C1CE1}"/>
    <cellStyle name="Comma [0] 6" xfId="6526" xr:uid="{6F15731C-7385-4B27-8D54-8E9E5674738C}"/>
    <cellStyle name="Comma [0] 6 2" xfId="6527" xr:uid="{A839FE60-112E-4C57-A464-A0DA1B8B4705}"/>
    <cellStyle name="Comma [0] 6 3" xfId="6528" xr:uid="{A8D12247-9B0D-4D04-AD41-1D6A024E9343}"/>
    <cellStyle name="Comma [0] 7" xfId="6529" xr:uid="{63267124-9069-426C-A864-30D842537CB8}"/>
    <cellStyle name="Comma [0] 7 2" xfId="6530" xr:uid="{DBF14FB3-A1B7-4304-A3F5-B47E639A1240}"/>
    <cellStyle name="Comma [0] 7 3" xfId="6531" xr:uid="{88E5D775-255E-4A78-AF41-D68349B1D85C}"/>
    <cellStyle name="Comma [0] 8" xfId="6532" xr:uid="{323E42F1-CD63-4B62-BD32-7798E925F67E}"/>
    <cellStyle name="Comma [0] 9" xfId="6533" xr:uid="{B4D3469E-C220-451A-87D5-53D62C9CFEE8}"/>
    <cellStyle name="Comma [0]_95PCRISK" xfId="6534" xr:uid="{BD61EA99-093F-4F26-ACE2-34A8D3241927}"/>
    <cellStyle name="Comma [00]" xfId="6535" xr:uid="{0DA207F7-C76D-40BB-9260-D348960C71E8}"/>
    <cellStyle name="Comma [00] 10" xfId="6536" xr:uid="{F74B7937-42D8-4D4C-8F31-E8FA35BF8036}"/>
    <cellStyle name="Comma [00] 11" xfId="6537" xr:uid="{47D97DE6-497D-4F23-B7DF-E13C57614BD8}"/>
    <cellStyle name="Comma [00] 12" xfId="6538" xr:uid="{880338EA-DD25-4B18-B807-AC5200AFB194}"/>
    <cellStyle name="Comma [00] 13" xfId="6539" xr:uid="{DF6307A8-A84C-4C64-A21C-B02788A61079}"/>
    <cellStyle name="Comma [00] 14" xfId="6540" xr:uid="{2F022B23-110C-45DC-AC97-028B12A4CF0B}"/>
    <cellStyle name="Comma [00] 15" xfId="6541" xr:uid="{310A35B3-54E3-4F85-8588-919DD4DEC15E}"/>
    <cellStyle name="Comma [00] 16" xfId="6542" xr:uid="{BAD7973E-4057-491F-B70F-FF74FEE06395}"/>
    <cellStyle name="Comma [00] 17" xfId="6543" xr:uid="{123C6FCD-8F4B-476C-91BD-3869D97D35AC}"/>
    <cellStyle name="Comma [00] 2" xfId="6544" xr:uid="{87BE399C-682A-4C70-AB6B-E5D1FB3392B5}"/>
    <cellStyle name="Comma [00] 3" xfId="6545" xr:uid="{9938A74A-D072-40CA-8F21-75CBFC6F4EE9}"/>
    <cellStyle name="Comma [00] 4" xfId="6546" xr:uid="{D2552CEA-DA1C-4EC9-8B3F-0100438F4063}"/>
    <cellStyle name="Comma [00] 5" xfId="6547" xr:uid="{5EFE0264-D92C-49F6-9927-B3B7DADC7462}"/>
    <cellStyle name="Comma [00] 6" xfId="6548" xr:uid="{1870E3FF-6248-4035-A62A-BE31A906EC5B}"/>
    <cellStyle name="Comma [00] 7" xfId="6549" xr:uid="{4F6E68F3-2CAB-4F57-ADC2-1977FB69D201}"/>
    <cellStyle name="Comma [00] 8" xfId="6550" xr:uid="{442BD3F4-A5D6-4B78-8663-EFE4838D7769}"/>
    <cellStyle name="Comma [00] 9" xfId="6551" xr:uid="{686EF7A6-1352-4810-8DFB-B0A2A130CC11}"/>
    <cellStyle name="Comma [1]" xfId="6552" xr:uid="{C1B9C96F-DAEE-4AA9-B641-790A1F4EA447}"/>
    <cellStyle name="Comma [1] 10" xfId="6553" xr:uid="{C9DDDBAF-1CE7-4917-AF5D-86AFC7B3EAD3}"/>
    <cellStyle name="Comma [1] 10 2" xfId="6554" xr:uid="{9BC16F1D-568C-48D4-8E10-1D8030A2F83D}"/>
    <cellStyle name="Comma [1] 10 3" xfId="6555" xr:uid="{7E8D61EA-1F88-476B-9D91-A0E048817497}"/>
    <cellStyle name="Comma [1] 10_CONFIGURATION" xfId="6556" xr:uid="{3279C087-2C32-4657-A794-C2610476BD91}"/>
    <cellStyle name="Comma [1] 11" xfId="6557" xr:uid="{2DE3E86B-AB33-489C-9579-C72E57703771}"/>
    <cellStyle name="Comma [1] 11 2" xfId="6558" xr:uid="{DAB7116F-8296-4E74-A02C-A917D9E74849}"/>
    <cellStyle name="Comma [1] 11 3" xfId="6559" xr:uid="{8EFA562B-F77C-4180-92FF-6FDB8D739260}"/>
    <cellStyle name="Comma [1] 11_CONFIGURATION" xfId="6560" xr:uid="{1B1757DC-33FA-46A9-8B83-434C8100D058}"/>
    <cellStyle name="Comma [1] 12" xfId="6561" xr:uid="{6D84F215-7DF1-47B3-88DF-6BF4B22D25F3}"/>
    <cellStyle name="Comma [1] 12 2" xfId="6562" xr:uid="{02A3C9E6-9898-4400-8FE1-099A1FFA26E2}"/>
    <cellStyle name="Comma [1] 12 3" xfId="6563" xr:uid="{0D05D83B-8A11-4928-9B83-D30415AB8707}"/>
    <cellStyle name="Comma [1] 12_CONFIGURATION" xfId="6564" xr:uid="{2AF4BF2F-0DC4-4F52-A1BE-7E0D6555E77F}"/>
    <cellStyle name="Comma [1] 13" xfId="6565" xr:uid="{5DA975B4-AD57-477F-A632-0B2FE41F6E4A}"/>
    <cellStyle name="Comma [1] 13 2" xfId="6566" xr:uid="{810888D8-11BC-408E-83B7-DB0FA414ABE8}"/>
    <cellStyle name="Comma [1] 13 3" xfId="6567" xr:uid="{D7248C28-39D2-4B38-847F-2DF55EEA7F95}"/>
    <cellStyle name="Comma [1] 14" xfId="6568" xr:uid="{BBDBC4E2-B756-4409-A80C-71AB1201D20D}"/>
    <cellStyle name="Comma [1] 14 2" xfId="6569" xr:uid="{AD886158-D32C-46AC-9DB4-EE39B639095A}"/>
    <cellStyle name="Comma [1] 14 3" xfId="6570" xr:uid="{605E271C-4CBA-45CF-B61E-BAE0C805BA7C}"/>
    <cellStyle name="Comma [1] 15" xfId="6571" xr:uid="{DA1BB856-B029-4FF0-B682-2B69C6D96D8A}"/>
    <cellStyle name="Comma [1] 15 2" xfId="6572" xr:uid="{DF42B76B-47C6-40A1-AFC3-9B1192FDA1B0}"/>
    <cellStyle name="Comma [1] 15 3" xfId="6573" xr:uid="{0FA5DEA2-F250-4C77-B94C-0154EE29B22B}"/>
    <cellStyle name="Comma [1] 16" xfId="6574" xr:uid="{BCE15279-F326-4D9A-B615-D67A4BA7E3B1}"/>
    <cellStyle name="Comma [1] 17" xfId="6575" xr:uid="{2BAE5CFC-BB15-4EFE-A86E-B26D197AC2AE}"/>
    <cellStyle name="Comma [1] 18" xfId="6576" xr:uid="{4C09FFF5-9EC5-4AE5-8680-1FB8D06C164F}"/>
    <cellStyle name="Comma [1] 2" xfId="6577" xr:uid="{F0A763D0-3B35-4E6D-9AB9-54BE36C718AB}"/>
    <cellStyle name="Comma [1] 2 2" xfId="6578" xr:uid="{58089ED6-A1F1-4048-AEF5-3C98D98F25D9}"/>
    <cellStyle name="Comma [1] 2 2 2" xfId="6579" xr:uid="{23C4394B-0AC8-4AD3-AAD5-BBAB415C9876}"/>
    <cellStyle name="Comma [1] 2 2_CONFIGURATION" xfId="6580" xr:uid="{3FBCCE7E-5A1D-4FE0-B207-41144D0BA9BB}"/>
    <cellStyle name="Comma [1] 2 3" xfId="6581" xr:uid="{9C193141-2B80-4E41-B618-533D3F659A27}"/>
    <cellStyle name="Comma [1] 2 3 2" xfId="6582" xr:uid="{CDCF5C51-C932-446F-A13D-E07C5243C2F6}"/>
    <cellStyle name="Comma [1] 2 4" xfId="6583" xr:uid="{96D74F80-A8AB-4E76-9753-5EC67169EF97}"/>
    <cellStyle name="Comma [1] 2 5" xfId="6584" xr:uid="{D1842BD4-7715-41D0-A8B6-B0AD65DA7B15}"/>
    <cellStyle name="Comma [1] 3" xfId="6585" xr:uid="{4BCB1188-FC4A-42FC-8E2C-BA4CD6BB1FED}"/>
    <cellStyle name="Comma [1] 3 2" xfId="6586" xr:uid="{9F463CC8-1BE6-4D28-BA04-F56BF7055D00}"/>
    <cellStyle name="Comma [1] 3 2 2" xfId="6587" xr:uid="{C6156E65-EC05-4E58-87AB-05F063BBF57C}"/>
    <cellStyle name="Comma [1] 3 2_CONFIGURATION" xfId="6588" xr:uid="{8ECF805B-E7A7-4B32-A843-634FBB3D7258}"/>
    <cellStyle name="Comma [1] 3 3" xfId="6589" xr:uid="{453BFB1E-F770-44FD-AD7F-2233EC7E2C99}"/>
    <cellStyle name="Comma [1] 3 4" xfId="6590" xr:uid="{CAEE0B8F-C751-47EA-8572-66E9C06D9546}"/>
    <cellStyle name="Comma [1] 3 5" xfId="6591" xr:uid="{6E0A95D8-B3BC-4D17-92BE-A01BA927E330}"/>
    <cellStyle name="Comma [1] 4" xfId="6592" xr:uid="{87E74FC7-83B3-411D-A961-A9211817D5CD}"/>
    <cellStyle name="Comma [1] 4 2" xfId="6593" xr:uid="{676B8F75-4DCE-4AE6-AEA4-1466917DE1EB}"/>
    <cellStyle name="Comma [1] 4 2 2" xfId="6594" xr:uid="{5E476576-BD8D-4B6C-A6BD-22DBE0644C23}"/>
    <cellStyle name="Comma [1] 4 2_CONFIGURATION" xfId="6595" xr:uid="{F05AF3DD-B3A9-495F-96ED-0589C6CD022F}"/>
    <cellStyle name="Comma [1] 4 3" xfId="6596" xr:uid="{F2CCA1CD-11EE-4C28-8FDB-41E7111E8302}"/>
    <cellStyle name="Comma [1] 4 4" xfId="6597" xr:uid="{7B24E14C-6E83-4C36-BBEB-C314C6FCBFFF}"/>
    <cellStyle name="Comma [1] 4 5" xfId="6598" xr:uid="{9417CE22-3387-4567-B4A2-11633B69287B}"/>
    <cellStyle name="Comma [1] 5" xfId="6599" xr:uid="{140D9BA0-0925-440D-964E-027A1F253A58}"/>
    <cellStyle name="Comma [1] 5 2" xfId="6600" xr:uid="{AA63B3AB-FE55-45D2-B446-A106430F7BFD}"/>
    <cellStyle name="Comma [1] 5 2 2" xfId="6601" xr:uid="{C44F7EB6-AC31-430A-AEB1-04B32ACFADC5}"/>
    <cellStyle name="Comma [1] 5 2_CONFIGURATION" xfId="6602" xr:uid="{3607861F-2AEF-4E50-8E02-70A0F8EEE9C5}"/>
    <cellStyle name="Comma [1] 5 3" xfId="6603" xr:uid="{6E16A344-616A-48EF-80FF-36B66655C34D}"/>
    <cellStyle name="Comma [1] 5 4" xfId="6604" xr:uid="{FF080B28-0063-4EB9-B934-0D680523DCFF}"/>
    <cellStyle name="Comma [1] 5 5" xfId="6605" xr:uid="{2877ACE8-9CEF-49DB-A98A-79FC05A55724}"/>
    <cellStyle name="Comma [1] 6" xfId="6606" xr:uid="{7834CF89-3BAD-4005-8263-43F742E83C23}"/>
    <cellStyle name="Comma [1] 6 2" xfId="6607" xr:uid="{6B4FA9D1-BBA5-40D3-835B-8212D326D05B}"/>
    <cellStyle name="Comma [1] 6 2 2" xfId="6608" xr:uid="{2936DC86-A2D7-4622-B459-106381A9D42B}"/>
    <cellStyle name="Comma [1] 6 2_CONFIGURATION" xfId="6609" xr:uid="{DF28BD1C-1FAA-4CF7-B315-2E656454B1D2}"/>
    <cellStyle name="Comma [1] 6 3" xfId="6610" xr:uid="{6AAE6841-BEDC-4B82-B719-A48FD8FDEF99}"/>
    <cellStyle name="Comma [1] 6 4" xfId="6611" xr:uid="{9F2CED21-5FF0-480E-AE26-57E268F9ECF1}"/>
    <cellStyle name="Comma [1] 6 5" xfId="6612" xr:uid="{C25A5126-615C-42D6-B575-25E5ADC0198A}"/>
    <cellStyle name="Comma [1] 7" xfId="6613" xr:uid="{405F743F-84D2-450D-A437-1DF837D0DD9F}"/>
    <cellStyle name="Comma [1] 7 2" xfId="6614" xr:uid="{AF0AE889-71FD-4800-A75E-7FFD46334EB3}"/>
    <cellStyle name="Comma [1] 7 2 2" xfId="6615" xr:uid="{4E27C4BD-F4FB-4644-AD9A-2315572172C5}"/>
    <cellStyle name="Comma [1] 7 2_CONFIGURATION" xfId="6616" xr:uid="{5BB0C4FD-3FB4-40B5-9BA1-952EE4D49C10}"/>
    <cellStyle name="Comma [1] 7 3" xfId="6617" xr:uid="{A9B659BD-3003-46D7-B706-AB072F6848DA}"/>
    <cellStyle name="Comma [1] 7 4" xfId="6618" xr:uid="{495900E2-CC92-42C2-9C1B-E22644CFA160}"/>
    <cellStyle name="Comma [1] 7_CONFIGURATION" xfId="6619" xr:uid="{817BE77F-E789-41CD-A567-789E0398E384}"/>
    <cellStyle name="Comma [1] 8" xfId="6620" xr:uid="{989A1E6B-BD53-4456-8F5D-27947597084F}"/>
    <cellStyle name="Comma [1] 8 2" xfId="6621" xr:uid="{99786749-05F2-4976-AA64-AB05B7639405}"/>
    <cellStyle name="Comma [1] 8 2 2" xfId="6622" xr:uid="{B14F3D26-F57F-4241-BF49-8AA9EB10D30F}"/>
    <cellStyle name="Comma [1] 8 2 3" xfId="6623" xr:uid="{42E34235-5D46-4B17-BDE5-3908C71DF85A}"/>
    <cellStyle name="Comma [1] 8 2_CONFIGURATION" xfId="6624" xr:uid="{2D34C53C-256E-4B0F-8E01-0C20605C67EE}"/>
    <cellStyle name="Comma [1] 8 3" xfId="6625" xr:uid="{53B75648-AB71-4E4D-A882-3CC3148F32EE}"/>
    <cellStyle name="Comma [1] 8 3 2" xfId="6626" xr:uid="{1A07BF89-76FE-4079-B81F-24505B947A02}"/>
    <cellStyle name="Comma [1] 8 3 3" xfId="6627" xr:uid="{57738A98-D0BE-4C5A-81CF-A3C850FFFE53}"/>
    <cellStyle name="Comma [1] 8 4" xfId="6628" xr:uid="{E293BA5D-D8E5-49B2-B82D-9140450FE6A5}"/>
    <cellStyle name="Comma [1] 8_CONFIGURATION" xfId="6629" xr:uid="{73A63B4F-1525-4D6C-B2E3-F7BEF4F82009}"/>
    <cellStyle name="Comma [1] 9" xfId="6630" xr:uid="{A3FAE506-F0B9-4DE9-B70E-CCAEFCD37EDD}"/>
    <cellStyle name="Comma [1] 9 2" xfId="6631" xr:uid="{D48BE655-3040-4B10-AAAC-7A7FFA89A956}"/>
    <cellStyle name="Comma [1] 9 2 2" xfId="6632" xr:uid="{04A6654A-9EDD-47E9-BC2B-117AA71F2EDB}"/>
    <cellStyle name="Comma [1] 9 2_CONFIGURATION" xfId="6633" xr:uid="{0118596E-E9E4-4A91-AF5F-E28202C561EC}"/>
    <cellStyle name="Comma [1] 9 3" xfId="6634" xr:uid="{C298EE27-4D2E-477E-A417-A2C9928D59AA}"/>
    <cellStyle name="Comma [1] 9 4" xfId="6635" xr:uid="{1F33F7A8-7621-48E6-B087-4DA18BA87BD5}"/>
    <cellStyle name="Comma [1]_Degas HFTO" xfId="6636" xr:uid="{F854323A-2DB6-49AB-BC33-CA5D157F47E1}"/>
    <cellStyle name="Comma [2]" xfId="6637" xr:uid="{6C7740C7-AB04-4BC8-B953-7EB90C483250}"/>
    <cellStyle name="Comma [2] 2" xfId="6638" xr:uid="{B5968822-DB22-47AB-A6E4-6230B6322507}"/>
    <cellStyle name="Comma [2] 2 2" xfId="6639" xr:uid="{12A17C46-3419-44CA-B52F-E2DCD8CAD963}"/>
    <cellStyle name="Comma [2] 2 2 2" xfId="6640" xr:uid="{81D43599-DAB1-43C5-8685-E93F601EAA84}"/>
    <cellStyle name="Comma [2] 2 3" xfId="6641" xr:uid="{47939380-195B-4D7B-9F77-A12B72235D77}"/>
    <cellStyle name="Comma [2] 3" xfId="6642" xr:uid="{F63EF796-F0CB-447B-BDDD-6B5DE28E3BBF}"/>
    <cellStyle name="Comma [2] 3 2" xfId="6643" xr:uid="{0493043D-9805-47F1-B162-21D7296A0F0D}"/>
    <cellStyle name="Comma [2] 4" xfId="6644" xr:uid="{10209405-349F-4ABD-B140-AB8EF137ABC6}"/>
    <cellStyle name="Comma [2]_Degas HFTO" xfId="6645" xr:uid="{0AE9B9F5-5674-444A-9DE5-E58818EC987F}"/>
    <cellStyle name="Comma [3]" xfId="6646" xr:uid="{CF492DF2-C2D2-49CA-A36D-51A553CB8012}"/>
    <cellStyle name="Comma [3] 2" xfId="6647" xr:uid="{8D6858C5-47CB-4D12-922D-132DB07B3066}"/>
    <cellStyle name="Comma [3] 2 2" xfId="6648" xr:uid="{D1227FEA-1142-426D-881E-6FE103AD4436}"/>
    <cellStyle name="Comma [3] 2 2 2" xfId="6649" xr:uid="{2EBF2516-9522-4987-B62E-8D816082305D}"/>
    <cellStyle name="Comma [3] 2 3" xfId="6650" xr:uid="{E34FEF34-F3F3-4E90-9124-C119928CF7C6}"/>
    <cellStyle name="Comma [3] 3" xfId="6651" xr:uid="{9427319E-F23F-4C37-96EA-300E8D2623E6}"/>
    <cellStyle name="Comma [3] 3 2" xfId="6652" xr:uid="{02B15443-BF25-4123-B228-95B2DBD9299B}"/>
    <cellStyle name="Comma [3] 4" xfId="6653" xr:uid="{F2DCA05E-1F02-4E7A-8251-0FF964FEFE42}"/>
    <cellStyle name="Comma 0" xfId="6654" xr:uid="{50EDB960-2669-457E-B0D5-AFB029673284}"/>
    <cellStyle name="Comma 0 10" xfId="6655" xr:uid="{CAF73A8D-1B6D-4C51-B2E6-7422C57FC9B4}"/>
    <cellStyle name="Comma 0 11" xfId="6656" xr:uid="{81D61208-829A-4A89-8C17-B4601851D45E}"/>
    <cellStyle name="Comma 0 12" xfId="6657" xr:uid="{D186FDCA-B19E-4BBE-898B-1599373B86F2}"/>
    <cellStyle name="Comma 0 13" xfId="6658" xr:uid="{A8C056DA-053F-480B-8C63-485CBEB7A96F}"/>
    <cellStyle name="Comma 0 14" xfId="6659" xr:uid="{392A5F9C-E59D-4D8C-809F-234824854128}"/>
    <cellStyle name="Comma 0 15" xfId="6660" xr:uid="{1A9E4DAE-2516-4CF0-BAF7-DAAB9B8FB629}"/>
    <cellStyle name="Comma 0 16" xfId="6661" xr:uid="{568749A1-BDE5-489B-BDE2-B3C568B9526F}"/>
    <cellStyle name="Comma 0 17" xfId="6662" xr:uid="{B3A59990-2122-4FB5-AE70-76AEBADE1DAC}"/>
    <cellStyle name="Comma 0 2" xfId="6663" xr:uid="{E08426D9-45D0-4E04-90B0-04B581D041B8}"/>
    <cellStyle name="Comma 0 3" xfId="6664" xr:uid="{ACBF0050-61A6-4F47-8204-B073881F799B}"/>
    <cellStyle name="Comma 0 4" xfId="6665" xr:uid="{E7EC92E2-657B-42DE-925C-A2BB423A7C19}"/>
    <cellStyle name="Comma 0 5" xfId="6666" xr:uid="{7BFAE838-C81A-4395-98BC-037D6B18972B}"/>
    <cellStyle name="Comma 0 6" xfId="6667" xr:uid="{521B2D8B-D191-4269-8960-2D4DA26EBA36}"/>
    <cellStyle name="Comma 0 7" xfId="6668" xr:uid="{AFB402A5-6BF9-4048-BE8F-18556FAA57A2}"/>
    <cellStyle name="Comma 0 8" xfId="6669" xr:uid="{7AB33B2A-2050-42C3-A5A2-88D280732BEA}"/>
    <cellStyle name="Comma 0 9" xfId="6670" xr:uid="{5FCAB7FE-F0FC-44E4-8E28-5E59337F6C57}"/>
    <cellStyle name="Comma 0*" xfId="6671" xr:uid="{69DC3F8C-7B93-4934-901E-DD592F7320E2}"/>
    <cellStyle name="Comma 0* 2" xfId="6672" xr:uid="{70B16A39-1BC8-48B9-8357-A8C70D1669C5}"/>
    <cellStyle name="Comma 0* 2 2" xfId="6673" xr:uid="{AD9426AE-EC15-4E85-9EE6-EC00A496819E}"/>
    <cellStyle name="Comma 0* 2 2 2" xfId="6674" xr:uid="{01A4894B-9EA9-473E-BC75-6C920C2A597A}"/>
    <cellStyle name="Comma 0* 2 3" xfId="6675" xr:uid="{D9FB942E-58FE-4A33-B420-BBD60BA92D57}"/>
    <cellStyle name="Comma 0* 3" xfId="6676" xr:uid="{790DECA5-599A-4A06-9131-90674D7C150D}"/>
    <cellStyle name="Comma 0* 3 2" xfId="6677" xr:uid="{13A240D1-6D51-4FD7-AFCA-D69CE61969FF}"/>
    <cellStyle name="Comma 0* 4" xfId="6678" xr:uid="{6B7D0168-EFF1-403E-B7F8-2944677093ED}"/>
    <cellStyle name="Comma 0* 5" xfId="6679" xr:uid="{4FF108BE-853E-4FB2-9768-065ADB7BC1AF}"/>
    <cellStyle name="Comma 0_Deal Analysis - Main" xfId="6680" xr:uid="{F18EB5B9-ACBB-41C5-9E36-C5AFA0FB5D1B}"/>
    <cellStyle name="Comma 10" xfId="6681" xr:uid="{44A3902F-5964-4C88-B28B-9027BE118C0E}"/>
    <cellStyle name="Comma 10 2" xfId="6682" xr:uid="{B91A4493-3FD1-42E2-A3CD-CAB9AFA39A69}"/>
    <cellStyle name="Comma 10 2 2" xfId="6683" xr:uid="{EBF0877C-B98D-468C-88D5-2616A85FFA60}"/>
    <cellStyle name="Comma 10 2 2 2" xfId="6684" xr:uid="{FE47A1F6-B16D-49A0-88A2-F938DFB27B97}"/>
    <cellStyle name="Comma 10 2 3" xfId="6685" xr:uid="{DC2FF7CF-1638-4221-AFAF-1FFCB4A93E3E}"/>
    <cellStyle name="Comma 10 3" xfId="6686" xr:uid="{C157B911-3855-4BC5-9DCB-BC6F8D6437C1}"/>
    <cellStyle name="Comma 10 3 2" xfId="6687" xr:uid="{EFCC8651-1ADE-4669-9E5B-3380875D9E9E}"/>
    <cellStyle name="Comma 10 4" xfId="6688" xr:uid="{3713CE9D-6A77-4647-9CCC-3BA3592EF3A3}"/>
    <cellStyle name="Comma 10 5" xfId="6689" xr:uid="{ECACFA06-4526-4655-9A75-77A54FBE2171}"/>
    <cellStyle name="Comma 10_CONFIGURATION" xfId="6690" xr:uid="{BF681DA7-7E4A-4A9A-B7E1-184CE43D97F9}"/>
    <cellStyle name="Comma 11" xfId="6691" xr:uid="{AA3853FA-DAD0-43B8-A3D6-9C12BDF8790B}"/>
    <cellStyle name="Comma 11 2" xfId="6692" xr:uid="{226B311F-EF48-4232-AAA5-F5E5E631CD11}"/>
    <cellStyle name="Comma 11 2 2" xfId="6693" xr:uid="{C152723A-1F95-46C3-A83F-A32E3BD5D771}"/>
    <cellStyle name="Comma 11 2 2 2" xfId="6694" xr:uid="{7EEEE732-D679-46A4-850A-AAFCC390C25D}"/>
    <cellStyle name="Comma 11 2 3" xfId="6695" xr:uid="{FF6F593B-90DE-4844-8DF7-2550CD3348A4}"/>
    <cellStyle name="Comma 11 3" xfId="6696" xr:uid="{B94598EB-2C2E-427F-B4EB-F0CC7BCE3225}"/>
    <cellStyle name="Comma 11 3 2" xfId="6697" xr:uid="{B4134872-9A68-4F03-B742-880A044C1D9E}"/>
    <cellStyle name="Comma 11 4" xfId="6698" xr:uid="{7CA66FC5-A64D-4481-8A70-76139EA6C70D}"/>
    <cellStyle name="Comma 11 5" xfId="6699" xr:uid="{4A4CC3C8-24DD-4A4A-9203-57CCF46B59B7}"/>
    <cellStyle name="Comma 11_CONFIGURATION" xfId="6700" xr:uid="{3348A347-2014-40FC-B421-8A94F27D8704}"/>
    <cellStyle name="Comma 12" xfId="6701" xr:uid="{6E37B084-7556-4683-AC19-20386B4EE7CC}"/>
    <cellStyle name="Comma 12 2" xfId="6702" xr:uid="{E7BAB4C2-5C87-48B7-A93B-2D46AC943521}"/>
    <cellStyle name="Comma 12 2 2" xfId="6703" xr:uid="{22DFEBF5-FD6E-4AAA-AF50-AB1D25F63114}"/>
    <cellStyle name="Comma 12 2 2 2" xfId="6704" xr:uid="{8C21090C-9653-45E6-A9BC-8124792A8156}"/>
    <cellStyle name="Comma 12 2 3" xfId="6705" xr:uid="{F1898E3D-0536-4EE6-9419-345E47CAE54E}"/>
    <cellStyle name="Comma 12 3" xfId="6706" xr:uid="{FC016ACB-E011-4779-B3D8-4373864A3AD2}"/>
    <cellStyle name="Comma 12 3 2" xfId="6707" xr:uid="{28C6E869-4CB6-4544-8B09-A8BADC832E8B}"/>
    <cellStyle name="Comma 12 4" xfId="6708" xr:uid="{1738CA7F-5EB4-4A34-8A55-B0EDA0B1EA08}"/>
    <cellStyle name="Comma 12 5" xfId="6709" xr:uid="{10A29DC8-7C6B-4BBE-9DF7-1DF6275F5BCA}"/>
    <cellStyle name="Comma 12_CONFIGURATION" xfId="6710" xr:uid="{3A2C19FF-E7D6-4A8F-982A-108691FE151D}"/>
    <cellStyle name="Comma 13" xfId="6711" xr:uid="{040337A9-FBBD-4500-8168-ADDDEFDBF26C}"/>
    <cellStyle name="Comma 13 2" xfId="6712" xr:uid="{956CA890-F0AD-48BF-A969-964D22BD247F}"/>
    <cellStyle name="Comma 13 2 2" xfId="6713" xr:uid="{01945749-371D-46BF-998E-3E6AEB844ABA}"/>
    <cellStyle name="Comma 13 2 2 2" xfId="6714" xr:uid="{5DE11AFB-926C-4DA8-AAA2-7F2006A4DA2D}"/>
    <cellStyle name="Comma 13 2 3" xfId="6715" xr:uid="{3BB8D0F6-9F18-469F-B553-CCA505613474}"/>
    <cellStyle name="Comma 13 3" xfId="6716" xr:uid="{5E772715-8701-4B35-85F2-CE329B9BC7D1}"/>
    <cellStyle name="Comma 13 3 2" xfId="6717" xr:uid="{56854C14-CA1B-402D-9CAC-36A28384F279}"/>
    <cellStyle name="Comma 13 4" xfId="6718" xr:uid="{FA3F2E39-1ED2-41A5-B50F-15BF24D88A5A}"/>
    <cellStyle name="Comma 13 5" xfId="6719" xr:uid="{E4ABE4EF-5B1D-47B1-BEA4-7A23EAD54B19}"/>
    <cellStyle name="Comma 13_CONFIGURATION" xfId="6720" xr:uid="{B089BF48-7B24-40FA-8707-B9C0C6275B2D}"/>
    <cellStyle name="Comma 14" xfId="6721" xr:uid="{CD58FF8E-2851-4DF7-8986-ED8C99F6691F}"/>
    <cellStyle name="Comma 14 2" xfId="6722" xr:uid="{3805769B-BFC7-4122-A6CA-23117BB7958C}"/>
    <cellStyle name="Comma 14 2 2" xfId="6723" xr:uid="{98BD47DB-FBF9-4C5F-9519-9EBD1A7B0400}"/>
    <cellStyle name="Comma 14 2 3" xfId="6724" xr:uid="{5DFAC803-066D-4487-ABB5-147CB6FA51C2}"/>
    <cellStyle name="Comma 14 2 3 2" xfId="6725" xr:uid="{299DED01-6D65-48C6-B989-81C3AB1AA709}"/>
    <cellStyle name="Comma 14 2 4" xfId="6726" xr:uid="{D7F836F3-0FBB-4AE9-BFD4-075B3C816610}"/>
    <cellStyle name="Comma 14 2_Sheet2" xfId="6727" xr:uid="{D92A6FCA-C22D-40C3-86CF-A6AA96AFEA58}"/>
    <cellStyle name="Comma 14 3" xfId="6728" xr:uid="{D2F81927-9C36-43D4-A9F5-BAD9E0A632A7}"/>
    <cellStyle name="Comma 14 3 2" xfId="6729" xr:uid="{B3D8554E-CB35-49F9-936F-5E7508466774}"/>
    <cellStyle name="Comma 14 3 2 2" xfId="6730" xr:uid="{26004B63-4B75-4C7E-90AB-09A08107A1E7}"/>
    <cellStyle name="Comma 14 3 3" xfId="6731" xr:uid="{CB051FC2-2CBE-482C-9595-0D875898F514}"/>
    <cellStyle name="Comma 14 4" xfId="6732" xr:uid="{0D94D0B4-AA46-4F9B-9EFA-6F4576B95ABF}"/>
    <cellStyle name="Comma 14 4 2" xfId="6733" xr:uid="{4A01D053-9F1F-4908-AAA5-EEB50D5AD87D}"/>
    <cellStyle name="Comma 14 4 2 2" xfId="6734" xr:uid="{3C782587-3BA9-478F-B3B8-D71214948980}"/>
    <cellStyle name="Comma 14 4 3" xfId="6735" xr:uid="{0D3987FD-4EAD-4761-8616-570C4C77A0B6}"/>
    <cellStyle name="Comma 14 5" xfId="6736" xr:uid="{49DF06A5-2317-4B28-886C-D0D4AD3A9522}"/>
    <cellStyle name="Comma 14 5 2" xfId="6737" xr:uid="{E603FBF7-AC9F-4A56-9AEA-AB47007F6A13}"/>
    <cellStyle name="Comma 14 6" xfId="6738" xr:uid="{B7A47B69-9EA9-42C5-B013-6ED6118156F4}"/>
    <cellStyle name="Comma 14 6 2" xfId="6739" xr:uid="{968FCDCA-5B43-431C-B689-83E55ADFF3A8}"/>
    <cellStyle name="Comma 14 7" xfId="6740" xr:uid="{4ED8FC95-9808-4FEA-8DD8-9C00A7A5208F}"/>
    <cellStyle name="Comma 14 8" xfId="6741" xr:uid="{F0CFBAEC-737D-4BED-ACF5-F7F7F40B14BB}"/>
    <cellStyle name="Comma 14_CONFIGURATION" xfId="6742" xr:uid="{63269E09-9711-4934-A783-BD233999A602}"/>
    <cellStyle name="Comma 15" xfId="6743" xr:uid="{1D927EEC-76CB-4A12-A864-E8AB0E37F348}"/>
    <cellStyle name="Comma 15 2" xfId="6744" xr:uid="{6BBBB606-DEB8-48E1-AB96-6543D516CA40}"/>
    <cellStyle name="Comma 15 2 2" xfId="6745" xr:uid="{D86BA68E-DC28-48E1-8969-E3B388EE7262}"/>
    <cellStyle name="Comma 15 2 3" xfId="6746" xr:uid="{9C4DDA0D-7134-4B42-9756-F87376F74BD8}"/>
    <cellStyle name="Comma 15 2 3 2" xfId="6747" xr:uid="{63A86820-2285-4F38-AB03-3C7D5733C4C9}"/>
    <cellStyle name="Comma 15 2 4" xfId="6748" xr:uid="{98C1C7E0-8F27-4C15-8D27-3FAD936C69B0}"/>
    <cellStyle name="Comma 15 2_CONFIGURATION" xfId="6749" xr:uid="{076A019D-00B8-4383-B88D-9A9616215982}"/>
    <cellStyle name="Comma 15 3" xfId="6750" xr:uid="{73443244-D14B-4F47-ACD1-AB53D6192ABC}"/>
    <cellStyle name="Comma 15 3 2" xfId="6751" xr:uid="{013BC3C8-D015-4986-8200-20EBE89E73D2}"/>
    <cellStyle name="Comma 15 3 2 2" xfId="6752" xr:uid="{85F19CC5-EB2D-43A7-A410-08584A2F39FF}"/>
    <cellStyle name="Comma 15 3 3" xfId="6753" xr:uid="{A85B9004-9348-47B6-86FE-E1034F6C027E}"/>
    <cellStyle name="Comma 15 4" xfId="6754" xr:uid="{EEAA32B1-12D3-4A36-AA21-B65F3EE7C89C}"/>
    <cellStyle name="Comma 15 4 2" xfId="6755" xr:uid="{6EBBA7F8-DF32-4D44-86E9-B2FBCFCC0459}"/>
    <cellStyle name="Comma 15 4 2 2" xfId="6756" xr:uid="{04A91FC4-EEEE-432F-8401-A7FB672B48BE}"/>
    <cellStyle name="Comma 15 4 3" xfId="6757" xr:uid="{F86AF98C-94F9-44F4-8B15-8DB595B45E4A}"/>
    <cellStyle name="Comma 15 5" xfId="6758" xr:uid="{53D29ED4-9CF7-42E7-BC59-783800DFAFF6}"/>
    <cellStyle name="Comma 15 5 2" xfId="6759" xr:uid="{495CDDCC-3B9B-499A-8A75-63B873E9E4ED}"/>
    <cellStyle name="Comma 15 6" xfId="6760" xr:uid="{DAE623F9-FF57-444E-83D9-2EE508EEF197}"/>
    <cellStyle name="Comma 15 6 2" xfId="6761" xr:uid="{6B07DB00-E7D8-42D1-A9D2-97FCF07349F0}"/>
    <cellStyle name="Comma 15 7" xfId="6762" xr:uid="{D1F31E7A-FAF1-4217-B291-ED17A8214988}"/>
    <cellStyle name="Comma 16" xfId="6763" xr:uid="{58B67B07-69B2-4E59-A29F-D6933A3990E0}"/>
    <cellStyle name="Comma 16 2" xfId="6764" xr:uid="{CD1F7AB8-3D13-4C94-A331-6D6F32B7D689}"/>
    <cellStyle name="Comma 16 2 2" xfId="6765" xr:uid="{1A8A2A83-7D63-4513-BB64-9DC141A6ECF1}"/>
    <cellStyle name="Comma 16 2 2 2" xfId="6766" xr:uid="{4850B9C3-6140-478B-B595-A0030D47DD7A}"/>
    <cellStyle name="Comma 16 2 2 3" xfId="6767" xr:uid="{75BCBEE1-F9FD-4F3D-8414-3253B13F3DBC}"/>
    <cellStyle name="Comma 16 2 3" xfId="6768" xr:uid="{9C42636E-35CC-4744-B7E4-E9476DE7D8EA}"/>
    <cellStyle name="Comma 16 2 4" xfId="6769" xr:uid="{E1496B1D-CA8F-4063-BBEA-72591FDC8FED}"/>
    <cellStyle name="Comma 16 2 4 2" xfId="6770" xr:uid="{A68EFCA0-2A32-4D26-A04F-A6F4A50312ED}"/>
    <cellStyle name="Comma 16 2 4 2 2" xfId="6771" xr:uid="{A5DD35F1-B1BD-40AF-AB39-74F7565A3699}"/>
    <cellStyle name="Comma 16 2 4 3" xfId="6772" xr:uid="{42FFB8A4-190E-41C7-9309-A77311BB60B7}"/>
    <cellStyle name="Comma 16 2 5" xfId="6773" xr:uid="{9F2E03F1-69F4-4A6A-BC8A-49B6B0FFAB6A}"/>
    <cellStyle name="Comma 16 2 5 2" xfId="6774" xr:uid="{79F62EB3-ADA8-47D6-AC23-0B1E68880248}"/>
    <cellStyle name="Comma 16 2 5 3" xfId="6775" xr:uid="{47147200-43E8-4821-987D-41A8EE699DF0}"/>
    <cellStyle name="Comma 16 2 5 3 2" xfId="6776" xr:uid="{AB8A106A-652C-466A-BD70-D504B5DF5175}"/>
    <cellStyle name="Comma 16 2 6" xfId="6777" xr:uid="{F31681E4-5883-4FC9-A121-BECB8F2972B9}"/>
    <cellStyle name="Comma 16 2_Sheet2" xfId="6778" xr:uid="{C2B6A879-0DFE-4BF0-9077-90725D6EAFD8}"/>
    <cellStyle name="Comma 16 3" xfId="6779" xr:uid="{08F9CAE9-5789-4A8B-AF1B-29648882E923}"/>
    <cellStyle name="Comma 16 3 2" xfId="6780" xr:uid="{BE2E070F-2B5F-4229-99B6-AB9059531DB6}"/>
    <cellStyle name="Comma 16 3 2 2" xfId="6781" xr:uid="{5DA61ABA-9AAB-45C0-AE2D-4E7FC7F7BABB}"/>
    <cellStyle name="Comma 16 3 2 2 2" xfId="6782" xr:uid="{BBA004CC-8769-48FA-8724-3E266999DA2F}"/>
    <cellStyle name="Comma 16 3 2 3" xfId="6783" xr:uid="{41A5E22E-150D-4F1F-A087-77ABC248315A}"/>
    <cellStyle name="Comma 16 3 2 3 2" xfId="6784" xr:uid="{5ED37835-68BE-4B75-9171-EED2547AAD39}"/>
    <cellStyle name="Comma 16 3 2 4" xfId="6785" xr:uid="{E4738B6E-2AE4-4279-A514-4E805CA9F1EB}"/>
    <cellStyle name="Comma 16 3 3" xfId="6786" xr:uid="{01A68FC8-DC30-4526-B9AD-E2818676F051}"/>
    <cellStyle name="Comma 16 3 3 2" xfId="6787" xr:uid="{DB1A602D-85F1-43FD-9994-6D5C8E21D2D8}"/>
    <cellStyle name="Comma 16 3 4" xfId="6788" xr:uid="{02B2242E-B535-4AD1-894C-A4B3174DAA0F}"/>
    <cellStyle name="Comma 16 4" xfId="6789" xr:uid="{E3CBF975-6CE2-4C97-867F-DCDE9162D142}"/>
    <cellStyle name="Comma 16 4 2" xfId="6790" xr:uid="{52CD85E2-2D29-4938-9A26-CC1011B9DD92}"/>
    <cellStyle name="Comma 16 5" xfId="6791" xr:uid="{FA910E2D-1A65-4C2F-9D25-D508912AAD15}"/>
    <cellStyle name="Comma 16 5 2" xfId="6792" xr:uid="{678E98C5-B51E-4783-8FA5-9DAC5BC73A03}"/>
    <cellStyle name="Comma 16 6" xfId="6793" xr:uid="{A4A8E1BB-1F55-413A-BC82-4F430118B79E}"/>
    <cellStyle name="Comma 17" xfId="6794" xr:uid="{986083F6-29AC-45E9-8F9E-032AC5BB8E45}"/>
    <cellStyle name="Comma 17 2" xfId="6795" xr:uid="{5CA29A7F-CAA1-4F8B-AFAD-B0FA759F58B9}"/>
    <cellStyle name="Comma 17 2 2" xfId="6796" xr:uid="{02E374D3-EEF3-4E7E-9FA0-8763B43979F2}"/>
    <cellStyle name="Comma 17 2 2 2" xfId="6797" xr:uid="{AD78A0A4-D3E0-4B1E-8D3C-01493EDABB7E}"/>
    <cellStyle name="Comma 17 2 2 2 2" xfId="6798" xr:uid="{DC2D25F0-569C-4D23-839A-FCABDC96AC50}"/>
    <cellStyle name="Comma 17 2 2 3" xfId="6799" xr:uid="{DFD994A2-C109-4173-A5F7-E6120B8C2913}"/>
    <cellStyle name="Comma 17 2 2 3 2" xfId="6800" xr:uid="{E4CAB64F-23AB-48D4-B753-6A4C3C218FD0}"/>
    <cellStyle name="Comma 17 2 2 4" xfId="6801" xr:uid="{EC563C7A-BD14-4827-9E23-B106B87250E8}"/>
    <cellStyle name="Comma 17 2 3" xfId="6802" xr:uid="{A8F88385-2315-49E5-ABB6-4248E0BEBB6F}"/>
    <cellStyle name="Comma 17 2 3 2" xfId="6803" xr:uid="{D7A92CF5-FE66-418D-B7A1-D359F18225E3}"/>
    <cellStyle name="Comma 17 2 4" xfId="6804" xr:uid="{A27C88DE-FA7F-4592-9271-A77F432317DB}"/>
    <cellStyle name="Comma 17 3" xfId="6805" xr:uid="{0A8EE4D8-2382-4C66-AF85-58B7484399BF}"/>
    <cellStyle name="Comma 17 3 2" xfId="6806" xr:uid="{0ED4170A-1E4B-4FD7-BCF5-C9A7086010BB}"/>
    <cellStyle name="Comma 17 3 2 2" xfId="6807" xr:uid="{189FD58B-693B-422D-B66B-6F1FCC8F9427}"/>
    <cellStyle name="Comma 17 3 2 2 2" xfId="6808" xr:uid="{58E19D78-B98C-44D9-9E1E-82571B3F56C7}"/>
    <cellStyle name="Comma 17 3 2 3" xfId="6809" xr:uid="{DB6055C3-565C-496E-83E9-F3E28B54AAD9}"/>
    <cellStyle name="Comma 17 3 2 3 2" xfId="6810" xr:uid="{12B29025-E781-40C4-B4C2-2148697FC667}"/>
    <cellStyle name="Comma 17 3 2 4" xfId="6811" xr:uid="{0FC92B9D-AA8D-4C18-9ECC-B17ECBDBC761}"/>
    <cellStyle name="Comma 17 3 3" xfId="6812" xr:uid="{B63FB14F-F629-4ADA-9F8F-A61814E1B503}"/>
    <cellStyle name="Comma 17 3 3 2" xfId="6813" xr:uid="{EA0F9CBD-4092-4BF2-AE91-D259E6D21859}"/>
    <cellStyle name="Comma 17 3 4" xfId="6814" xr:uid="{75BE7B8C-2608-47DD-89C6-C12DBFD43B19}"/>
    <cellStyle name="Comma 17 4" xfId="6815" xr:uid="{D912ABA7-CD77-463D-9033-B7BD4F592DBF}"/>
    <cellStyle name="Comma 17 4 2" xfId="6816" xr:uid="{01C0E7FB-A6C4-4619-94D9-526A3E3858F9}"/>
    <cellStyle name="Comma 17 5" xfId="6817" xr:uid="{3EBD785C-44A8-4DDF-832F-F0FB31C36149}"/>
    <cellStyle name="Comma 17 5 2" xfId="6818" xr:uid="{0E0C05FD-A15D-4731-A103-86E1F61548CB}"/>
    <cellStyle name="Comma 17 6" xfId="6819" xr:uid="{5E40A494-9761-4B95-ADD2-5F5FE272EFBE}"/>
    <cellStyle name="Comma 18" xfId="6820" xr:uid="{2AF90122-8BB4-476F-9BCE-6B521C8ADFD7}"/>
    <cellStyle name="Comma 18 2" xfId="6821" xr:uid="{9393F2DC-1519-4739-979C-ABA88C2ABD12}"/>
    <cellStyle name="Comma 18 2 2" xfId="6822" xr:uid="{CBEACFC6-4154-42F6-9CCC-3C5026A98599}"/>
    <cellStyle name="Comma 18 2 2 2" xfId="6823" xr:uid="{1ED132E9-F141-4C8B-B34B-E19935EFBC83}"/>
    <cellStyle name="Comma 18 2 2 2 2" xfId="6824" xr:uid="{E6077B75-1CAE-41BB-99E5-A1AA224178C5}"/>
    <cellStyle name="Comma 18 2 2 3" xfId="6825" xr:uid="{F0001C7B-50D2-4A4B-AE09-DE43C19D7DFB}"/>
    <cellStyle name="Comma 18 2 2 3 2" xfId="6826" xr:uid="{611BE1C1-207E-4185-8038-DD82304F76EE}"/>
    <cellStyle name="Comma 18 2 2 4" xfId="6827" xr:uid="{EEF459FA-5F30-4CF6-AD58-6DE3F7B999FE}"/>
    <cellStyle name="Comma 18 2 3" xfId="6828" xr:uid="{F008E02E-CA6D-4E0B-8F9B-25513E4195BD}"/>
    <cellStyle name="Comma 18 2 3 2" xfId="6829" xr:uid="{955740E9-E110-4A1B-8258-71769422EB44}"/>
    <cellStyle name="Comma 18 2 4" xfId="6830" xr:uid="{A506DF36-F335-430A-A253-F154B299B28A}"/>
    <cellStyle name="Comma 18 3" xfId="6831" xr:uid="{49C3EE51-25C7-42FC-97F2-60046A512DE2}"/>
    <cellStyle name="Comma 18 3 2" xfId="6832" xr:uid="{90AF03AF-7B96-4DFC-A3FA-118DC635902A}"/>
    <cellStyle name="Comma 18 3 2 2" xfId="6833" xr:uid="{6757E1FA-D6E0-4EB7-B7F2-F0294568C0B5}"/>
    <cellStyle name="Comma 18 3 2 2 2" xfId="6834" xr:uid="{4E4B8D34-1E46-4492-985E-2B529DBB4F54}"/>
    <cellStyle name="Comma 18 3 2 3" xfId="6835" xr:uid="{35EFB488-D724-4E57-9657-588B587D02D9}"/>
    <cellStyle name="Comma 18 3 2 3 2" xfId="6836" xr:uid="{CA32FDFA-28FF-4BD3-B6B7-E13D75138CEF}"/>
    <cellStyle name="Comma 18 3 2 4" xfId="6837" xr:uid="{3B5D1C64-7741-4A60-BA04-84A0A364266E}"/>
    <cellStyle name="Comma 18 3 3" xfId="6838" xr:uid="{4B07823F-4125-4FCB-A518-0C927C21E92F}"/>
    <cellStyle name="Comma 18 3 3 2" xfId="6839" xr:uid="{37835E51-508C-4FEE-A620-C73AD073C571}"/>
    <cellStyle name="Comma 18 3 4" xfId="6840" xr:uid="{4B0256B3-8220-4AE8-AB31-A82BE82B9A2A}"/>
    <cellStyle name="Comma 18 4" xfId="6841" xr:uid="{581347FD-6704-43B7-85B0-712E3168D74C}"/>
    <cellStyle name="Comma 18 4 2" xfId="6842" xr:uid="{DA5856B8-5B6C-4EA4-BB3F-DAE160813515}"/>
    <cellStyle name="Comma 18 5" xfId="6843" xr:uid="{94EAABD7-A4A9-4280-B6F3-E920EA5D8AD7}"/>
    <cellStyle name="Comma 18 6" xfId="6844" xr:uid="{806BC2C2-3059-465C-BCA3-1AA322D382D9}"/>
    <cellStyle name="Comma 18 6 2" xfId="6845" xr:uid="{A6C92ABF-CA44-499F-A8AD-A179F88F2273}"/>
    <cellStyle name="Comma 18_CONFIGURATION" xfId="6846" xr:uid="{728312BC-CBAE-4369-9A35-0D1F71C84017}"/>
    <cellStyle name="Comma 19" xfId="6847" xr:uid="{6C2A2CA9-1E13-4D65-BD69-C85DE12969A1}"/>
    <cellStyle name="Comma 19 2" xfId="6848" xr:uid="{228EC292-3E65-4AE1-A335-328AB92E8124}"/>
    <cellStyle name="Comma 19 2 2" xfId="6849" xr:uid="{140CE01A-712D-4297-BE28-B5A89191ED46}"/>
    <cellStyle name="Comma 19 2 2 2" xfId="6850" xr:uid="{0FB7834A-FFFC-4249-8F66-9B2BC7753511}"/>
    <cellStyle name="Comma 19 2 3" xfId="6851" xr:uid="{B30BF40D-C278-4550-AEBF-74EA3FE2F764}"/>
    <cellStyle name="Comma 19 2 3 2" xfId="6852" xr:uid="{59581FF4-76A2-40B9-B3C6-262F90C01390}"/>
    <cellStyle name="Comma 19 2 3 2 2" xfId="6853" xr:uid="{130B8A1A-DDCD-44AD-93E8-CF86AFC048D6}"/>
    <cellStyle name="Comma 19 2 3 3" xfId="6854" xr:uid="{94A62D4C-C7B5-446B-B98D-11CB6F1A28A6}"/>
    <cellStyle name="Comma 19 2 4" xfId="6855" xr:uid="{572426E4-FF65-4C7F-B4AC-3B4E756478C9}"/>
    <cellStyle name="Comma 19 2 4 2" xfId="6856" xr:uid="{C3C7B2B2-8957-44A7-A2E7-729FE1A02FF7}"/>
    <cellStyle name="Comma 19 2 4 3" xfId="6857" xr:uid="{36E24572-320C-41F8-A960-D2727EDA3103}"/>
    <cellStyle name="Comma 19 2 4 3 2" xfId="6858" xr:uid="{6271D368-D25B-452D-A599-DD6DDC4AEAB0}"/>
    <cellStyle name="Comma 19 2 5" xfId="6859" xr:uid="{7987324D-F530-4C84-AF88-2996B76D47AC}"/>
    <cellStyle name="Comma 19 2_Sheet2" xfId="6860" xr:uid="{6C97C9F1-D448-42DE-9F02-5264C38F2AE9}"/>
    <cellStyle name="Comma 19 3" xfId="6861" xr:uid="{E2E29A4B-AE56-462A-BE31-FF2FDE6AFB23}"/>
    <cellStyle name="Comma 19 3 2" xfId="6862" xr:uid="{E26B21A9-5AAF-4D99-AA57-1C25942B43F1}"/>
    <cellStyle name="Comma 19 3 2 2" xfId="6863" xr:uid="{A10776EC-8B79-4289-AD86-0948F4752417}"/>
    <cellStyle name="Comma 19 3 2 3" xfId="6864" xr:uid="{FA321561-16A7-443F-8066-12886CDEACC4}"/>
    <cellStyle name="Comma 19 3 2 3 2" xfId="6865" xr:uid="{EB3146C8-3BEE-406F-AFF1-47BE9986F7F9}"/>
    <cellStyle name="Comma 19 3 3" xfId="6866" xr:uid="{7ED17627-BC99-4975-A895-C5368C2F5E28}"/>
    <cellStyle name="Comma 19 3_Sheet2" xfId="6867" xr:uid="{3C985746-CE96-41DA-86C0-6159554C133D}"/>
    <cellStyle name="Comma 19 4" xfId="6868" xr:uid="{17F16677-D68A-4AF6-B28F-C40ACFC9F6F7}"/>
    <cellStyle name="Comma 19 4 2" xfId="6869" xr:uid="{48237B93-0412-47D0-8241-914BCC5A25D0}"/>
    <cellStyle name="Comma 19 4 2 2" xfId="6870" xr:uid="{4FFF0414-0A0A-40D2-B412-147B40D39388}"/>
    <cellStyle name="Comma 19 4 3" xfId="6871" xr:uid="{B9F1F8F1-10C7-4E14-A00C-9F8F6957B3F3}"/>
    <cellStyle name="Comma 19 5" xfId="6872" xr:uid="{0A9F75B8-3EF9-4971-A460-08D1DF69BF11}"/>
    <cellStyle name="Comma 19 6" xfId="6873" xr:uid="{15D17603-A004-4F62-A39A-A6723FAB71BC}"/>
    <cellStyle name="Comma 19 6 2" xfId="6874" xr:uid="{749F5140-AB1F-4044-B48A-AFFF4A05A722}"/>
    <cellStyle name="Comma 19 7" xfId="6875" xr:uid="{2FD13651-6F5B-47E1-A2C2-10368DF9A6B6}"/>
    <cellStyle name="Comma 2" xfId="6876" xr:uid="{E6D79B5D-84FB-4913-98A6-D9D8FED5F2A0}"/>
    <cellStyle name="Comma 2 10" xfId="6877" xr:uid="{11FB7ABE-66B9-4F2A-ABEC-3275EE799639}"/>
    <cellStyle name="Comma 2 11" xfId="6878" xr:uid="{55367200-5930-417B-96B2-95632DA44639}"/>
    <cellStyle name="Comma 2 11 2" xfId="6879" xr:uid="{823F1F99-A878-4914-8604-5E054AB7B09B}"/>
    <cellStyle name="Comma 2 11 3" xfId="6880" xr:uid="{6AE5678F-C8C1-4074-97D5-08EC3A7B5008}"/>
    <cellStyle name="Comma 2 11 4" xfId="6881" xr:uid="{F44AA900-0B08-4979-A4E0-21F565EAD549}"/>
    <cellStyle name="Comma 2 11_Degas HFTO" xfId="6882" xr:uid="{F523CA1B-B29A-4AA1-97A0-CFFEEE15CD92}"/>
    <cellStyle name="Comma 2 12" xfId="6883" xr:uid="{07B6D78A-4DA3-400C-A77A-BB2B09DA87C1}"/>
    <cellStyle name="Comma 2 12 2" xfId="6884" xr:uid="{B1943A04-708D-48E7-9545-7536C5C3B8B3}"/>
    <cellStyle name="Comma 2 12_Degas HFTO" xfId="6885" xr:uid="{B00C8FE6-EC04-4E33-BF63-3AF86F40BCFF}"/>
    <cellStyle name="Comma 2 13" xfId="6886" xr:uid="{691A9054-C0F8-4552-AF3C-270F359213CE}"/>
    <cellStyle name="Comma 2 13 2" xfId="6887" xr:uid="{56F48F09-13FA-4EDC-84F8-63C3A243DA1B}"/>
    <cellStyle name="Comma 2 13 2 2" xfId="6888" xr:uid="{2ACF42B7-EFE6-483E-BC1A-D24A20B0020F}"/>
    <cellStyle name="Comma 2 13 2 3" xfId="6889" xr:uid="{157E8EFF-D4A7-4EB1-9161-C2116379EF9E}"/>
    <cellStyle name="Comma 2 13_Degas HFTO" xfId="6890" xr:uid="{DEE04638-B845-4C24-913A-2FF66F25F0CA}"/>
    <cellStyle name="Comma 2 14" xfId="6891" xr:uid="{6AB1C3A7-EE7A-42FE-984A-A3C0D3021D70}"/>
    <cellStyle name="Comma 2 14 2" xfId="6892" xr:uid="{4B901ED1-AB73-4C3A-8195-22477C0D0721}"/>
    <cellStyle name="Comma 2 14 2 2" xfId="6893" xr:uid="{76051A1C-0A6B-4F5F-8DAE-227932C25C14}"/>
    <cellStyle name="Comma 2 14 2 3" xfId="6894" xr:uid="{82507F90-2F3B-4311-82AC-B07C87DA8450}"/>
    <cellStyle name="Comma 2 14_Degas HFTO" xfId="6895" xr:uid="{52BBD094-D7DB-4379-9770-2CB3D272EC41}"/>
    <cellStyle name="Comma 2 15" xfId="6896" xr:uid="{2CD25422-C3BF-4B2A-836C-14B80E9EE23D}"/>
    <cellStyle name="Comma 2 15 2" xfId="6897" xr:uid="{DED08AAF-ED4D-4D49-ADE8-3C6F0AE8695A}"/>
    <cellStyle name="Comma 2 15_CONFIGURATION" xfId="6898" xr:uid="{D7471FA3-61A0-4592-9E3F-56ED4B2B80EA}"/>
    <cellStyle name="Comma 2 16" xfId="6899" xr:uid="{24FD9781-A28C-4BA2-952B-1E872AA41E82}"/>
    <cellStyle name="Comma 2 17" xfId="6900" xr:uid="{470D9D56-D226-4F8B-AC2E-B2B439E664D3}"/>
    <cellStyle name="Comma 2 18" xfId="6901" xr:uid="{5C977778-818D-41BD-8550-0A88674E4062}"/>
    <cellStyle name="Comma 2 19" xfId="6902" xr:uid="{8D087E07-3E1C-4BD6-9318-545ED0596A0F}"/>
    <cellStyle name="Comma 2 2" xfId="6903" xr:uid="{7EC14CA0-3366-4721-8921-C71301320A4C}"/>
    <cellStyle name="Comma 2 2 2" xfId="6904" xr:uid="{E165E015-171A-4C99-872F-E8C562DB0289}"/>
    <cellStyle name="Comma 2 2 3" xfId="6905" xr:uid="{2619F73E-EA16-4286-923F-E1171E498402}"/>
    <cellStyle name="Comma 2 2_Degas HFTO" xfId="6906" xr:uid="{4F38CAF1-7D35-4778-BBAB-25C6E3D52F86}"/>
    <cellStyle name="Comma 2 20" xfId="6907" xr:uid="{29AA8ADA-0341-4B2A-87FE-0A069B099FFF}"/>
    <cellStyle name="Comma 2 21" xfId="6908" xr:uid="{CAD9FF4E-3F99-470D-9DD0-77564492EB51}"/>
    <cellStyle name="Comma 2 22" xfId="6909" xr:uid="{FD8FA267-7C21-49D7-AF55-64F8264B0566}"/>
    <cellStyle name="Comma 2 23" xfId="15676" xr:uid="{86A6925F-23F9-42DA-88FE-E2A1A90D2786}"/>
    <cellStyle name="Comma 2 24" xfId="16033" xr:uid="{220BE87C-31E5-4C68-BC0F-6FE83566B8A0}"/>
    <cellStyle name="Comma 2 3" xfId="6910" xr:uid="{6764BE92-45BC-4AA3-BDEB-712CB77E8096}"/>
    <cellStyle name="Comma 2 3 2" xfId="6911" xr:uid="{84B8C9A5-088A-4BC9-9752-F676ABA8C0BB}"/>
    <cellStyle name="Comma 2 3 3" xfId="6912" xr:uid="{F46211D7-2B16-4A12-A980-5560F930CFC0}"/>
    <cellStyle name="Comma 2 3_Degas HFTO" xfId="6913" xr:uid="{5B07FEDC-743F-4A7C-9CFC-31F9CE5975A7}"/>
    <cellStyle name="Comma 2 4" xfId="6914" xr:uid="{66D192F7-8C2F-4EFC-B252-1757E5BD08BF}"/>
    <cellStyle name="Comma 2 4 2" xfId="6915" xr:uid="{20A374C7-CE6B-4155-AF61-39B16BCC9849}"/>
    <cellStyle name="Comma 2 4 3" xfId="6916" xr:uid="{0A19E5EF-8D33-4CE7-B386-AE45FCFFE4A3}"/>
    <cellStyle name="Comma 2 4_Degas HFTO" xfId="6917" xr:uid="{9B8FC930-AC79-41BB-84A7-296772FE8D8E}"/>
    <cellStyle name="Comma 2 5" xfId="6918" xr:uid="{9CA0C3DE-4DD2-44C7-A839-104BBB587F38}"/>
    <cellStyle name="Comma 2 5 2" xfId="6919" xr:uid="{6613D0E3-35B3-40B6-93D5-BEEF157B4485}"/>
    <cellStyle name="Comma 2 5 3" xfId="6920" xr:uid="{BD9C5F2D-AAD5-4BAD-ACC8-0E29A66C19BD}"/>
    <cellStyle name="Comma 2 5 4" xfId="6921" xr:uid="{A4A568AE-27CE-4B16-B8B1-6821F7228720}"/>
    <cellStyle name="Comma 2 5_Degas HFTO" xfId="6922" xr:uid="{22965EFF-D6D8-45D7-8764-C43E01398A91}"/>
    <cellStyle name="Comma 2 6" xfId="6923" xr:uid="{52CA9EE1-E28B-43A1-A46A-83A17BC35E7E}"/>
    <cellStyle name="Comma 2 6 2" xfId="6924" xr:uid="{2C223FAB-F72B-4D63-813C-1C3E7C75EB26}"/>
    <cellStyle name="Comma 2 6 3" xfId="6925" xr:uid="{B516625C-E650-49D4-A88C-776A7C167FB4}"/>
    <cellStyle name="Comma 2 6_Degas HFTO" xfId="6926" xr:uid="{5510D56C-EA5C-4320-B516-67E1ED4FE15E}"/>
    <cellStyle name="Comma 2 7" xfId="6927" xr:uid="{41913440-AB9E-4DDA-9A29-DFD215C7B560}"/>
    <cellStyle name="Comma 2 7 2" xfId="6928" xr:uid="{E5160BFC-A79F-4C6C-9360-75166D4C6AA9}"/>
    <cellStyle name="Comma 2 7_Degas HFTO" xfId="6929" xr:uid="{EC1C4FA9-DB81-4E5A-867D-88084DA5B1BF}"/>
    <cellStyle name="Comma 2 8" xfId="6930" xr:uid="{4309F9BF-4327-4D71-AD83-9523F9D945AA}"/>
    <cellStyle name="Comma 2 8 2" xfId="6931" xr:uid="{FF3BCB29-C5CE-41F1-B843-397CBE071326}"/>
    <cellStyle name="Comma 2 8 2 2" xfId="6932" xr:uid="{568E3607-9078-4282-9064-41243D14074E}"/>
    <cellStyle name="Comma 2 8 2 3" xfId="6933" xr:uid="{3D166EAC-69B5-411B-8CED-4B686966F586}"/>
    <cellStyle name="Comma 2 8 3" xfId="6934" xr:uid="{A2B69738-28C1-4BE7-ADD0-6BB8CFB168B5}"/>
    <cellStyle name="Comma 2 8 3 2" xfId="6935" xr:uid="{FAA222C9-33B1-4843-8D71-694E47C50EAF}"/>
    <cellStyle name="Comma 2 8 3_CONFIGURATION" xfId="6936" xr:uid="{1153F5FD-192A-4FDE-B2F7-B64D5C92FC63}"/>
    <cellStyle name="Comma 2 8 4" xfId="6937" xr:uid="{BBBABABA-2168-429A-931F-777C922310BC}"/>
    <cellStyle name="Comma 2 8 4 2" xfId="6938" xr:uid="{C7402A6F-2618-42DB-B4B8-58CF960735D9}"/>
    <cellStyle name="Comma 2 8 4_CONFIGURATION" xfId="6939" xr:uid="{ADC7615D-4197-47CA-9DCE-C159D6B723E7}"/>
    <cellStyle name="Comma 2 8 5" xfId="6940" xr:uid="{06D709DC-EC7C-46C0-A3E7-0C610FAE2CEB}"/>
    <cellStyle name="Comma 2 8_Cadrage conso" xfId="6941" xr:uid="{3823A59D-E152-4334-8631-F9217A1C1C43}"/>
    <cellStyle name="Comma 2 9" xfId="6942" xr:uid="{2A53EFB5-C0B3-4D53-97D3-647DD70E794B}"/>
    <cellStyle name="Comma 2 9 2" xfId="6943" xr:uid="{33C8E484-9F0D-46C5-BF86-F24E23F94D59}"/>
    <cellStyle name="Comma 2 9 2 2" xfId="6944" xr:uid="{F081869C-E524-4E22-AD51-7D2B2573E286}"/>
    <cellStyle name="Comma 2 9 3" xfId="6945" xr:uid="{0972E4B4-74C9-4B5F-BFA7-4A5FCF8B3381}"/>
    <cellStyle name="Comma 2 9 4" xfId="6946" xr:uid="{A0493B77-ACD3-4101-A304-EB1E94C5FCCD}"/>
    <cellStyle name="Comma 2 9 5" xfId="6947" xr:uid="{CF38D4DB-EE5A-47C6-B51F-2D9D9EF48A99}"/>
    <cellStyle name="Comma 2 9_CONFIGURATION" xfId="6948" xr:uid="{6AD87279-D07E-4C95-AD8A-CAC8886D4149}"/>
    <cellStyle name="Comma 2_45647 - Annexe 6a au 31 03 2011 v2" xfId="6949" xr:uid="{9C22DD9E-A44D-45A6-98C6-0BDE8872EE54}"/>
    <cellStyle name="Comma 20" xfId="6950" xr:uid="{37F1B823-5966-4B05-85DA-5E47B8BEA2F0}"/>
    <cellStyle name="Comma 20 2" xfId="6951" xr:uid="{246866DD-E04F-44AB-97CB-AF0929C6C49C}"/>
    <cellStyle name="Comma 20 2 2" xfId="6952" xr:uid="{F4A962C0-B4AD-4C37-9FCC-59B67D0DD52C}"/>
    <cellStyle name="Comma 20 2 3" xfId="6953" xr:uid="{4B5F53CA-41DE-46EF-A5C1-4B31D1C7FAD2}"/>
    <cellStyle name="Comma 20 2 3 2" xfId="6954" xr:uid="{F23B25E6-DD8C-455A-A1DD-76698D6159BB}"/>
    <cellStyle name="Comma 20 2 3 2 2" xfId="6955" xr:uid="{93871649-C3B5-459C-A4DB-58BF243E3A06}"/>
    <cellStyle name="Comma 20 2 3 3" xfId="6956" xr:uid="{0B082C95-6110-4D47-9749-83BA6DCB355E}"/>
    <cellStyle name="Comma 20 3" xfId="6957" xr:uid="{FC80988F-1545-46D7-A321-1D0322243377}"/>
    <cellStyle name="Comma 20 4" xfId="6958" xr:uid="{7008A5E0-2ABA-4352-9284-1D2E7316549A}"/>
    <cellStyle name="Comma 20 5" xfId="6959" xr:uid="{FA42A665-E8DF-4C52-B3D6-CF9D289BA0DD}"/>
    <cellStyle name="Comma 20 5 2" xfId="6960" xr:uid="{35A15DFF-77F5-426D-BFC2-7C418D2F4EB8}"/>
    <cellStyle name="Comma 20 6" xfId="6961" xr:uid="{C6B55ED0-7E22-4978-AD2C-DAEE44DC2D9B}"/>
    <cellStyle name="Comma 21" xfId="6962" xr:uid="{904D6082-04E6-4374-A97A-28CB2737A14B}"/>
    <cellStyle name="Comma 21 2" xfId="6963" xr:uid="{AB0E83AE-5829-4B68-804F-9179289A55A9}"/>
    <cellStyle name="Comma 21 2 2" xfId="6964" xr:uid="{E22DD2E8-ACC9-4FF6-8122-0707062E4823}"/>
    <cellStyle name="Comma 21 2 2 2" xfId="6965" xr:uid="{6A78FA1E-0160-4D06-B7DF-B563AD276AAF}"/>
    <cellStyle name="Comma 21 2 3" xfId="6966" xr:uid="{80455045-835D-40E8-ACD5-D6EAFFBBF161}"/>
    <cellStyle name="Comma 21 3" xfId="6967" xr:uid="{6EB5439A-AC43-48C6-B94D-D11F0256A771}"/>
    <cellStyle name="Comma 21 4" xfId="6968" xr:uid="{0AF8844D-B569-4835-B8E5-6F00B8569FF8}"/>
    <cellStyle name="Comma 21 4 2" xfId="6969" xr:uid="{AE952DFA-CF97-41C6-B1C4-0ABE41CB8F11}"/>
    <cellStyle name="Comma 21 4 2 2" xfId="6970" xr:uid="{6FEFC1DB-0FC8-4444-B3C3-4AFB5AB3B1DA}"/>
    <cellStyle name="Comma 21 4 3" xfId="6971" xr:uid="{569C4DA0-FCA9-4DA9-B4A6-E01181FE0F47}"/>
    <cellStyle name="Comma 21 5" xfId="6972" xr:uid="{922F36A4-97D9-4BBD-A7C2-AB91F4FE10E7}"/>
    <cellStyle name="Comma 21 5 2" xfId="6973" xr:uid="{27F14E1D-E61F-49E4-9475-1C4AAC459FFF}"/>
    <cellStyle name="Comma 21 6" xfId="6974" xr:uid="{9B0A30DC-F0C1-47DA-AFAF-34C69D478A6C}"/>
    <cellStyle name="Comma 22" xfId="6975" xr:uid="{7BAB75BB-8F9C-4DB3-872A-5BF8DADE2714}"/>
    <cellStyle name="Comma 22 2" xfId="6976" xr:uid="{3BEE0A48-4DCD-49CB-B263-8FE2C8426BCA}"/>
    <cellStyle name="Comma 22 2 2" xfId="6977" xr:uid="{9C51CF9D-E6A9-49F3-8FC0-4B49E7D867C5}"/>
    <cellStyle name="Comma 22 2 2 2" xfId="6978" xr:uid="{A00AFC8E-400A-4DF4-90C7-3C912FD37594}"/>
    <cellStyle name="Comma 22 2 3" xfId="6979" xr:uid="{ACD162E0-DCFA-4D4E-964F-190B09FC4DB0}"/>
    <cellStyle name="Comma 22 3" xfId="6980" xr:uid="{FC5CE36F-8E8D-4CF9-BD57-524863B39AAD}"/>
    <cellStyle name="Comma 22 4" xfId="6981" xr:uid="{D8532DD2-BD7F-44E1-87BA-11346AA8F5BA}"/>
    <cellStyle name="Comma 22 4 2" xfId="6982" xr:uid="{D6CDB0DA-FBF8-4546-B7C9-D08364A4BAB9}"/>
    <cellStyle name="Comma 22 4 2 2" xfId="6983" xr:uid="{A102CF3C-B163-4453-85B9-D1E434871424}"/>
    <cellStyle name="Comma 22 4 3" xfId="6984" xr:uid="{2DAF4BA7-BB53-481A-BAA9-85750206F858}"/>
    <cellStyle name="Comma 22 5" xfId="6985" xr:uid="{5D346653-4063-437E-8D77-7DE0D361F161}"/>
    <cellStyle name="Comma 22 5 2" xfId="6986" xr:uid="{07F87578-E4AC-462B-B07F-1573B0F80E8E}"/>
    <cellStyle name="Comma 22 6" xfId="6987" xr:uid="{864179C2-5B53-41D0-88D0-56DC7D162AE1}"/>
    <cellStyle name="Comma 23" xfId="6988" xr:uid="{2BF858FD-3CDF-4A89-8732-81658E0B7254}"/>
    <cellStyle name="Comma 23 2" xfId="6989" xr:uid="{79A70354-253E-4ECA-AABB-C4EA43AC0962}"/>
    <cellStyle name="Comma 23 2 2" xfId="6990" xr:uid="{F1E619D4-7131-49FB-91F4-AB87D7C93C71}"/>
    <cellStyle name="Comma 23 2 2 2" xfId="6991" xr:uid="{98D8BE10-AF73-42C3-ADB7-202B767C363C}"/>
    <cellStyle name="Comma 23 2 3" xfId="6992" xr:uid="{A4A75144-CE69-4FAC-BFED-153430FA1E7B}"/>
    <cellStyle name="Comma 23 3" xfId="6993" xr:uid="{EE364C94-26F4-49EA-A7FE-54CAB317E19C}"/>
    <cellStyle name="Comma 23 4" xfId="6994" xr:uid="{35727B1C-63A4-4F38-BB3B-4DC549881A68}"/>
    <cellStyle name="Comma 23 4 2" xfId="6995" xr:uid="{6F1F03AB-537B-4CE6-9D3D-B14746DEDD42}"/>
    <cellStyle name="Comma 23 4 2 2" xfId="6996" xr:uid="{15FBB6EA-9BA2-4338-9A3D-CCE5FC1037E8}"/>
    <cellStyle name="Comma 23 4 3" xfId="6997" xr:uid="{BD391A1E-C293-4B99-865C-5F93486CE814}"/>
    <cellStyle name="Comma 23 5" xfId="6998" xr:uid="{460904B7-7167-4391-A06B-616545F9408F}"/>
    <cellStyle name="Comma 23 5 2" xfId="6999" xr:uid="{9992964C-1A9B-4ACA-8F75-BAADD5FBB18D}"/>
    <cellStyle name="Comma 23_CONFIGURATION" xfId="7000" xr:uid="{6C76786E-17A1-4716-8DC6-1B4DD2ABAEC3}"/>
    <cellStyle name="Comma 24" xfId="7001" xr:uid="{25995E61-220F-41CC-BA9C-9191DB853241}"/>
    <cellStyle name="Comma 24 2" xfId="7002" xr:uid="{E50A066B-41DC-4886-881D-21582A0786D7}"/>
    <cellStyle name="Comma 24 2 2" xfId="7003" xr:uid="{0B0069F5-AD37-409F-BDEA-AA2F9FE46A17}"/>
    <cellStyle name="Comma 24 3" xfId="7004" xr:uid="{1465B0C5-9C9B-454C-9460-48915E516A5A}"/>
    <cellStyle name="Comma 24 3 2" xfId="7005" xr:uid="{F817B6DB-0F3B-46C8-9EB0-49F9426C5BF4}"/>
    <cellStyle name="Comma 24 3 2 2" xfId="7006" xr:uid="{FB061A10-4263-4372-9A26-4CCBA8C73EB4}"/>
    <cellStyle name="Comma 24 3 3" xfId="7007" xr:uid="{5847892E-2C2F-4A6B-8061-BD3BA5B28C29}"/>
    <cellStyle name="Comma 24 4" xfId="7008" xr:uid="{CB838FB1-866B-4D86-83A1-B3883297033F}"/>
    <cellStyle name="Comma 24 5" xfId="7009" xr:uid="{DB848F57-0FCA-446B-9658-3CCA5F81F7E8}"/>
    <cellStyle name="Comma 24 5 2" xfId="7010" xr:uid="{20029DE5-1C50-468E-BDD0-481A1BE7A4EC}"/>
    <cellStyle name="Comma 24 6" xfId="7011" xr:uid="{2580F582-E059-4EB7-AFF5-1FBBA482E967}"/>
    <cellStyle name="Comma 25" xfId="7012" xr:uid="{290F2CFD-921C-44FF-9B07-F8970CE73611}"/>
    <cellStyle name="Comma 25 2" xfId="7013" xr:uid="{385550B0-9928-4E1C-986D-742167950BD2}"/>
    <cellStyle name="Comma 25 2 2" xfId="7014" xr:uid="{52530474-8E29-4EE8-A0F4-ABF6037BC863}"/>
    <cellStyle name="Comma 25 3" xfId="7015" xr:uid="{EE14AC23-47F4-49FB-BC11-459D7E7DADDC}"/>
    <cellStyle name="Comma 25 3 2" xfId="7016" xr:uid="{06E2D9B3-CF58-4BFF-94A2-7E212734DDC3}"/>
    <cellStyle name="Comma 25 3 2 2" xfId="7017" xr:uid="{E3C085CE-0190-4C8F-8C56-71C40921D9C6}"/>
    <cellStyle name="Comma 25 3 3" xfId="7018" xr:uid="{F3BB241C-AA5B-46D2-80F6-CD4C7D29CE4B}"/>
    <cellStyle name="Comma 25 4" xfId="7019" xr:uid="{47A4DDB1-A860-4780-91D6-7F36EDBD2251}"/>
    <cellStyle name="Comma 25 5" xfId="7020" xr:uid="{FE1E2027-D84E-4D5A-96AB-03181C723F70}"/>
    <cellStyle name="Comma 25 5 2" xfId="7021" xr:uid="{23E8BFCF-3879-41E5-AB03-E168ED29C0BB}"/>
    <cellStyle name="Comma 25 6" xfId="7022" xr:uid="{13104C0B-746C-4173-B6E8-215D83F37A94}"/>
    <cellStyle name="Comma 26" xfId="7023" xr:uid="{1E4CEAA5-2192-4A89-BFC4-1D3BACE23F3D}"/>
    <cellStyle name="Comma 26 2" xfId="7024" xr:uid="{1E98E1AA-0739-4FDD-B1E2-061971B8085F}"/>
    <cellStyle name="Comma 26 2 2" xfId="7025" xr:uid="{57769E1E-66AF-4152-AF46-724DA8E82CA2}"/>
    <cellStyle name="Comma 26 3" xfId="7026" xr:uid="{D42C9930-A6C0-4132-9899-DA89481D74EA}"/>
    <cellStyle name="Comma 26 3 2" xfId="7027" xr:uid="{07406C3F-A4F8-408E-A55C-05AB0A640325}"/>
    <cellStyle name="Comma 26 3 2 2" xfId="7028" xr:uid="{61D4552B-DD7D-46F4-84E1-3520D887BFE2}"/>
    <cellStyle name="Comma 26 3 3" xfId="7029" xr:uid="{B06780FA-2A26-4632-95A2-EF5A543E81F3}"/>
    <cellStyle name="Comma 26 4" xfId="7030" xr:uid="{0B68F4C4-A6FA-4737-8636-2CB5482DC243}"/>
    <cellStyle name="Comma 26 5" xfId="7031" xr:uid="{0799382C-7ED1-4646-9A65-F4C879B30743}"/>
    <cellStyle name="Comma 26 6" xfId="7032" xr:uid="{41EC27D1-1068-4AA6-B950-59C00181AD62}"/>
    <cellStyle name="Comma 26_Sheet2" xfId="7033" xr:uid="{6CF14507-2F19-4AA4-8A5B-F0E089C69D1B}"/>
    <cellStyle name="Comma 27" xfId="7034" xr:uid="{E36DCDE7-4E18-4E74-80CB-A6BB997F5180}"/>
    <cellStyle name="Comma 27 2" xfId="7035" xr:uid="{323008E2-BE14-458A-A485-103A5330FE23}"/>
    <cellStyle name="Comma 27 3" xfId="7036" xr:uid="{7791B450-7182-412C-B5F1-FB22A77C704E}"/>
    <cellStyle name="Comma 27 3 2" xfId="7037" xr:uid="{94A73600-4304-4A59-A7AE-B31247EDAA8C}"/>
    <cellStyle name="Comma 27 3 2 2" xfId="7038" xr:uid="{F7277369-601E-4F96-ABCE-1669CD208896}"/>
    <cellStyle name="Comma 27 3 3" xfId="7039" xr:uid="{702EDEB9-FA9A-45DC-A165-552533109C85}"/>
    <cellStyle name="Comma 27 4" xfId="7040" xr:uid="{F4C807E0-043E-47DB-8156-C9C22E8E9F7A}"/>
    <cellStyle name="Comma 27 5" xfId="7041" xr:uid="{D21D0778-D054-475D-8F88-90090B67DDAD}"/>
    <cellStyle name="Comma 28" xfId="7042" xr:uid="{ED37FD1D-D467-46A1-91A7-6FC6BF786280}"/>
    <cellStyle name="Comma 28 2" xfId="7043" xr:uid="{F8ECC1DE-73B1-41B4-A458-54583A58A021}"/>
    <cellStyle name="Comma 28 2 2" xfId="7044" xr:uid="{366FD69A-C014-419C-9F37-50DF85A0ED10}"/>
    <cellStyle name="Comma 28 3" xfId="7045" xr:uid="{6B2CFC40-8124-45C7-9255-ED4F486CB477}"/>
    <cellStyle name="Comma 28 3 2" xfId="7046" xr:uid="{8A305CEF-72DF-4A8F-A401-7844897FD9AF}"/>
    <cellStyle name="Comma 28 3 2 2" xfId="7047" xr:uid="{D2E47FC7-B870-4E82-9B22-CD6B3F28DF7E}"/>
    <cellStyle name="Comma 28 3 3" xfId="7048" xr:uid="{7112A14E-7D49-44EB-81B2-1318D339DE3D}"/>
    <cellStyle name="Comma 28 4" xfId="7049" xr:uid="{6B0B6E59-6160-4DBD-BF13-91E26A50B115}"/>
    <cellStyle name="Comma 28 5" xfId="7050" xr:uid="{304159A0-ABA4-44CA-A53F-B6354322D9AC}"/>
    <cellStyle name="Comma 28 5 2" xfId="7051" xr:uid="{F6C205BA-8FCF-4CD3-998D-47FD9F7A33F6}"/>
    <cellStyle name="Comma 28 5 2 2" xfId="7052" xr:uid="{57A140E8-B2E2-4E90-9146-92217A9B7AC9}"/>
    <cellStyle name="Comma 28 5 3" xfId="7053" xr:uid="{31CB83E6-1853-4772-8D4E-9AE9135804BC}"/>
    <cellStyle name="Comma 28 6" xfId="7054" xr:uid="{5F619BE9-0C64-4CF5-8D03-6D8CF40B725F}"/>
    <cellStyle name="Comma 28_Sheet2" xfId="7055" xr:uid="{45AC308D-107F-4068-93D1-A82F13371BED}"/>
    <cellStyle name="Comma 29" xfId="7056" xr:uid="{5B031C08-896C-44C0-A2ED-3B3146189654}"/>
    <cellStyle name="Comma 29 2" xfId="7057" xr:uid="{96179AC5-6214-4EDA-A8D3-0C03416F16EB}"/>
    <cellStyle name="Comma 29 2 2" xfId="7058" xr:uid="{F31D69FE-23D3-4932-A4C8-FFFA04A1A555}"/>
    <cellStyle name="Comma 29 3" xfId="7059" xr:uid="{447B3231-51A5-4EB2-9065-E13A4DF9FE9B}"/>
    <cellStyle name="Comma 29 3 2" xfId="7060" xr:uid="{AAEA2F9E-2486-456C-A060-18F72EEC2E59}"/>
    <cellStyle name="Comma 29 3 2 2" xfId="7061" xr:uid="{69725EFD-EEFF-4F3A-BB26-CB69D9923093}"/>
    <cellStyle name="Comma 29 3 3" xfId="7062" xr:uid="{AC31DD05-78D0-4864-BBA1-170D82903F20}"/>
    <cellStyle name="Comma 29 3 3 2" xfId="7063" xr:uid="{40370E77-F40C-41F4-A0E9-D1138B0D9206}"/>
    <cellStyle name="Comma 29 3 4" xfId="7064" xr:uid="{EF06A7A9-3C07-4E8D-9AC2-E2161FFFB80E}"/>
    <cellStyle name="Comma 29 4" xfId="7065" xr:uid="{14B86ADB-62BD-4250-8CCC-7E430C0CB518}"/>
    <cellStyle name="Comma 29 4 2" xfId="7066" xr:uid="{83A11EC2-EF92-4791-BD1D-66D42C2B6D0F}"/>
    <cellStyle name="Comma 29 5" xfId="7067" xr:uid="{5E45EC69-223C-4DC0-88C0-BD30C347D239}"/>
    <cellStyle name="Comma 3" xfId="7068" xr:uid="{B5DF1E04-AA70-4F5F-88D5-9E53A2565F77}"/>
    <cellStyle name="Comma 3 10" xfId="7069" xr:uid="{BBB94CB4-B4BF-47C5-8E18-CB36C7192508}"/>
    <cellStyle name="Comma 3 11" xfId="7070" xr:uid="{612D56BC-11F8-40F5-9D75-11DC11E71C58}"/>
    <cellStyle name="Comma 3 12" xfId="15677" xr:uid="{717FA31C-9180-46DC-9731-4788E0B1ABCD}"/>
    <cellStyle name="Comma 3 2" xfId="7071" xr:uid="{488276AF-4D74-4EA8-8F7F-A7E51C62FAE9}"/>
    <cellStyle name="Comma 3 2 2" xfId="7072" xr:uid="{D21A2F7A-6F52-41BD-B8FA-A2E47798CCBB}"/>
    <cellStyle name="Comma 3 2 2 2" xfId="7073" xr:uid="{122BB403-81FC-4CDA-BC33-421668CFF832}"/>
    <cellStyle name="Comma 3 2 2 3" xfId="7074" xr:uid="{C02F5695-DCC8-4FBA-9920-FFE0CD540084}"/>
    <cellStyle name="Comma 3 2 3" xfId="7075" xr:uid="{7089C7B0-9511-457D-8898-23C242D4E5EC}"/>
    <cellStyle name="Comma 3 2 4" xfId="7076" xr:uid="{B011B4EF-CFB7-43E4-BAFB-E423F0D50AF6}"/>
    <cellStyle name="Comma 3 2 5" xfId="15852" xr:uid="{E5AD4FE2-85F0-46D4-8E33-589D561F2C6B}"/>
    <cellStyle name="Comma 3 2_Degas HFTO" xfId="7077" xr:uid="{A5FEFD12-6C92-4DAA-9AC6-89A256732A00}"/>
    <cellStyle name="Comma 3 3" xfId="7078" xr:uid="{447A7C91-3C1C-4E1F-85F4-090F95D57C9F}"/>
    <cellStyle name="Comma 3 3 2" xfId="7079" xr:uid="{F8D87D34-7A9E-49BE-B676-3A7B22E9EDCA}"/>
    <cellStyle name="Comma 3 3 2 2" xfId="7080" xr:uid="{20B6C415-0C2A-4BDF-851D-85201AE240B2}"/>
    <cellStyle name="Comma 3 3 3" xfId="7081" xr:uid="{DDBA4760-D6BD-4C2A-8D4A-000EC22ED582}"/>
    <cellStyle name="Comma 3 3 4" xfId="7082" xr:uid="{0BDEF793-DA90-43F0-A35A-26AFEEDF119A}"/>
    <cellStyle name="Comma 3 4" xfId="7083" xr:uid="{E7EEC850-6EA1-4D52-8A5E-FB5D748168B9}"/>
    <cellStyle name="Comma 3 4 2" xfId="7084" xr:uid="{90B1DDDA-AF90-4732-85D5-3B0D558C4F90}"/>
    <cellStyle name="Comma 3 4 3" xfId="7085" xr:uid="{14644C97-780B-4E46-AF82-C0213787B8E9}"/>
    <cellStyle name="Comma 3 4 3 2" xfId="7086" xr:uid="{A147A18F-1890-4C50-B594-0C4A91BEF185}"/>
    <cellStyle name="Comma 3 4 3 2 2" xfId="7087" xr:uid="{48A0F925-1048-4E06-9242-221E9E05CCFD}"/>
    <cellStyle name="Comma 3 4 3 3" xfId="7088" xr:uid="{B2BD7975-4744-4CD8-ACE0-7C36F29AFEC5}"/>
    <cellStyle name="Comma 3 4 4" xfId="7089" xr:uid="{184F9E83-3307-4CDC-9932-EC5C1AF7E94A}"/>
    <cellStyle name="Comma 3 5" xfId="7090" xr:uid="{3BFACCF0-5DB1-4D22-BE63-F9C10E80ECE2}"/>
    <cellStyle name="Comma 3 6" xfId="7091" xr:uid="{C4DDCB1A-DE49-41B9-A71E-438F4EF96E6F}"/>
    <cellStyle name="Comma 3 7" xfId="7092" xr:uid="{8981ED0E-C085-4791-A70E-CD3542412B0E}"/>
    <cellStyle name="Comma 3 8" xfId="7093" xr:uid="{C6891C47-BC1F-45AD-B2AC-67DBF171F551}"/>
    <cellStyle name="Comma 3 9" xfId="7094" xr:uid="{7E44AF77-2920-4582-821A-45C88391E871}"/>
    <cellStyle name="Comma 3 9 2" xfId="7095" xr:uid="{19ECEE08-93A7-4690-A30A-8A3163FE2947}"/>
    <cellStyle name="Comma 3*" xfId="7096" xr:uid="{848BFAD4-6567-4F57-A4C8-5C439EC9BEE8}"/>
    <cellStyle name="Comma 3_CONFIGURATION" xfId="7097" xr:uid="{A226F26F-D0C6-45C6-91A8-37A2C530651E}"/>
    <cellStyle name="Comma 30" xfId="7098" xr:uid="{FE3E1058-6AB7-472C-A3A8-926BA85ADD1B}"/>
    <cellStyle name="Comma 30 2" xfId="7099" xr:uid="{BF71F66E-37FC-4873-888A-ECFC7AE5D822}"/>
    <cellStyle name="Comma 30 2 2" xfId="7100" xr:uid="{FA6D1D01-3FAA-4E82-93C1-1617870CB025}"/>
    <cellStyle name="Comma 30 3" xfId="7101" xr:uid="{D135E90E-B110-4703-B983-6E5935487E74}"/>
    <cellStyle name="Comma 31" xfId="7102" xr:uid="{1464A3A6-12E7-418F-A126-1DCA26AEAAAF}"/>
    <cellStyle name="Comma 31 2" xfId="7103" xr:uid="{B035279C-5E7D-4850-9799-BB1060588C49}"/>
    <cellStyle name="Comma 31 2 2" xfId="7104" xr:uid="{52CCC2F6-DD2C-46D2-8016-D6CBF7A5C324}"/>
    <cellStyle name="Comma 31 3" xfId="7105" xr:uid="{295CE3B4-838E-443C-8163-4B52A8B8BC19}"/>
    <cellStyle name="Comma 32" xfId="7106" xr:uid="{DE3D4FF3-EDF3-409E-A09A-372C34D44C1A}"/>
    <cellStyle name="Comma 32 2" xfId="7107" xr:uid="{418941A8-AA85-42FD-AE1B-082494FAD2B6}"/>
    <cellStyle name="Comma 32 2 2" xfId="7108" xr:uid="{D7E6E771-AF38-433C-8F6A-19DFD82CB371}"/>
    <cellStyle name="Comma 32 2 2 2" xfId="7109" xr:uid="{B5209323-7FAE-43A2-97B9-9916B110E1DE}"/>
    <cellStyle name="Comma 32 2 3" xfId="7110" xr:uid="{3C896E9D-F098-4AD0-9069-781CBBFCCD01}"/>
    <cellStyle name="Comma 32 2 4" xfId="7111" xr:uid="{7ADCA00E-FDBA-4FF2-B949-E9CAA5EB99EF}"/>
    <cellStyle name="Comma 32 3" xfId="7112" xr:uid="{DF7B277C-649D-4D67-BB8F-0E7414C839BB}"/>
    <cellStyle name="Comma 32 3 2" xfId="7113" xr:uid="{B132ED2C-2353-47B7-806D-9E43C056929E}"/>
    <cellStyle name="Comma 32_Sheet2" xfId="7114" xr:uid="{97E54988-639A-4C8F-A732-4033090BB291}"/>
    <cellStyle name="Comma 33" xfId="7115" xr:uid="{CE8BED55-0155-4051-9961-975E2409F154}"/>
    <cellStyle name="Comma 33 2" xfId="7116" xr:uid="{1B57433C-3E95-4128-971B-0CE1557F315B}"/>
    <cellStyle name="Comma 33 2 2" xfId="7117" xr:uid="{07438882-17D5-445C-A9A4-A6B97ECCAE54}"/>
    <cellStyle name="Comma 33 2 2 2" xfId="7118" xr:uid="{1886EA5C-39B4-4540-8D01-61C7C9DE004E}"/>
    <cellStyle name="Comma 33 2 3" xfId="7119" xr:uid="{A52D5167-8041-42DD-8BA7-989B85792CE9}"/>
    <cellStyle name="Comma 33 2 4" xfId="7120" xr:uid="{B6E63D84-7BF1-41F0-A76E-1CD8A20A5D41}"/>
    <cellStyle name="Comma 33 3" xfId="7121" xr:uid="{5DA72485-69C3-43A1-9FF9-69990F444754}"/>
    <cellStyle name="Comma 33 3 2" xfId="7122" xr:uid="{E575163F-4A59-4B23-AC98-096F59649C94}"/>
    <cellStyle name="Comma 33_Sheet2" xfId="7123" xr:uid="{C3FDAF44-A8E4-44E2-AE4E-552CEECFAEB6}"/>
    <cellStyle name="Comma 34" xfId="7124" xr:uid="{0B2582D1-323D-4201-9FFC-96EDB86A61D2}"/>
    <cellStyle name="Comma 34 2" xfId="7125" xr:uid="{B7CE7BFF-A2DC-426E-9553-A1F432FDD3EC}"/>
    <cellStyle name="Comma 34 2 2" xfId="7126" xr:uid="{779E2D77-134B-498E-ACE9-F3268F6544F9}"/>
    <cellStyle name="Comma 34 3" xfId="7127" xr:uid="{FA6283AF-AB04-4B5E-9096-80ECD15CEBBA}"/>
    <cellStyle name="Comma 35" xfId="7128" xr:uid="{C7E3FA91-FD72-4F36-97A3-9EBB8C252D8F}"/>
    <cellStyle name="Comma 35 2" xfId="7129" xr:uid="{413DB0FE-8D7E-4E67-9EE8-0FC0A50CD64B}"/>
    <cellStyle name="Comma 35 2 2" xfId="7130" xr:uid="{5DBEB679-AB9B-4D0C-8EE5-CB5A76CCDE1E}"/>
    <cellStyle name="Comma 35 3" xfId="7131" xr:uid="{5970E81A-F044-48A5-A754-0CAC65A88E3E}"/>
    <cellStyle name="Comma 36" xfId="7132" xr:uid="{9C0896E1-30B1-4B96-B704-58184CA0DBE3}"/>
    <cellStyle name="Comma 36 2" xfId="7133" xr:uid="{D7F824AF-5274-4F81-9A0C-FBCD44B197AA}"/>
    <cellStyle name="Comma 36 2 2" xfId="7134" xr:uid="{B81C83FF-8418-4C0F-B8C6-AAE91F3CE198}"/>
    <cellStyle name="Comma 36 3" xfId="7135" xr:uid="{72C69AF9-87A6-462D-B073-491735BCFE35}"/>
    <cellStyle name="Comma 37" xfId="7136" xr:uid="{38824B41-9508-40C3-AA7B-F9E6032AA2DA}"/>
    <cellStyle name="Comma 37 2" xfId="7137" xr:uid="{32626EF8-F78C-4D05-81F6-0E1161A7BB92}"/>
    <cellStyle name="Comma 37 2 2" xfId="7138" xr:uid="{AB73F958-D5B6-4F4E-A061-A944B4035342}"/>
    <cellStyle name="Comma 37 2 2 2" xfId="7139" xr:uid="{DCE332B0-5813-414F-9A08-84F6BE1BB9C6}"/>
    <cellStyle name="Comma 37 2 3" xfId="7140" xr:uid="{D8BD599D-E5FB-45E2-97B3-B1CA49C31A3F}"/>
    <cellStyle name="Comma 37 3" xfId="7141" xr:uid="{3ED18D28-46AB-4FB7-942C-DED38BC94C11}"/>
    <cellStyle name="Comma 37 4" xfId="7142" xr:uid="{16B6FA0E-E321-4FC9-90FC-11CD7032151A}"/>
    <cellStyle name="Comma 37 4 2" xfId="7143" xr:uid="{038709A2-42DC-44B3-B0E8-1A5AF002327A}"/>
    <cellStyle name="Comma 37_CONFIGURATION" xfId="7144" xr:uid="{C650180A-7C92-447A-BDCE-62E33FCBE379}"/>
    <cellStyle name="Comma 38" xfId="7145" xr:uid="{43EA4A32-1471-43F1-9486-12ADD4958AF8}"/>
    <cellStyle name="Comma 38 2" xfId="7146" xr:uid="{D4560F9F-AF24-4B11-A7F5-CD809F0AEB1F}"/>
    <cellStyle name="Comma 38 3" xfId="7147" xr:uid="{AC78FBAF-207A-42FB-8A3D-917BDA57B3AD}"/>
    <cellStyle name="Comma 38 3 2" xfId="7148" xr:uid="{272CA57A-3B4E-482F-979F-86720945F52B}"/>
    <cellStyle name="Comma 38 4" xfId="7149" xr:uid="{AAA7FD96-2A20-4A03-9427-89545557B308}"/>
    <cellStyle name="Comma 38_CONFIGURATION" xfId="7150" xr:uid="{C1603EF6-988C-4A84-BA1B-9F16E7051D5C}"/>
    <cellStyle name="Comma 39" xfId="7151" xr:uid="{DB3309B1-A102-4216-B337-01B00F30B587}"/>
    <cellStyle name="Comma 39 2" xfId="7152" xr:uid="{579BA2BE-F316-4233-98AB-1B2EBF7C0045}"/>
    <cellStyle name="Comma 39 2 2" xfId="7153" xr:uid="{51B4D0D3-F080-4DE0-88B7-90B06E89CF20}"/>
    <cellStyle name="Comma 39 3" xfId="7154" xr:uid="{3683A80D-54E0-40A7-BB6B-B6B70D89612A}"/>
    <cellStyle name="Comma 39 4" xfId="7155" xr:uid="{0A5818FD-66BC-4FAA-81D3-00250FA2BD22}"/>
    <cellStyle name="Comma 39_CONFIGURATION" xfId="7156" xr:uid="{9FEE7DA3-8C79-4215-89F9-C148410F1E17}"/>
    <cellStyle name="Comma 4" xfId="7157" xr:uid="{F0D0E6E6-001A-4883-BC79-9F5D906D3A09}"/>
    <cellStyle name="Comma 4 10" xfId="7158" xr:uid="{55244F81-1A5F-43BE-8BFC-CB7A6896AC95}"/>
    <cellStyle name="Comma 4 11" xfId="7159" xr:uid="{1889BADC-20C4-49E4-B4CD-301C6D9FDF8C}"/>
    <cellStyle name="Comma 4 2" xfId="7160" xr:uid="{84E23241-EC1F-4697-B786-6DE20DDA6F8D}"/>
    <cellStyle name="Comma 4 2 2" xfId="7161" xr:uid="{B8D7F1DD-BBE8-4AA3-ADCF-041BE92FFFA3}"/>
    <cellStyle name="Comma 4 2 2 2" xfId="7162" xr:uid="{C797E2ED-2830-4F14-9F69-745B5F268D17}"/>
    <cellStyle name="Comma 4 2 2 3" xfId="7163" xr:uid="{ED412A65-0FB9-4AFF-ACF2-61CE8CC33821}"/>
    <cellStyle name="Comma 4 2 3" xfId="7164" xr:uid="{1D3C1262-3865-4026-8099-F04FCE6C2192}"/>
    <cellStyle name="Comma 4 2 4" xfId="7165" xr:uid="{A5F373D9-736F-4003-BC4D-8B5BF0159128}"/>
    <cellStyle name="Comma 4 3" xfId="7166" xr:uid="{1810058A-488C-43D4-8D7A-6164AFB53490}"/>
    <cellStyle name="Comma 4 3 2" xfId="7167" xr:uid="{56A54BFC-565E-4365-91BD-8F986F59F164}"/>
    <cellStyle name="Comma 4 3 2 2" xfId="7168" xr:uid="{76973277-CF27-4037-9422-3512F4C967B9}"/>
    <cellStyle name="Comma 4 3 3" xfId="7169" xr:uid="{9D9C4E40-341D-4CEE-923E-57D17D7CEB64}"/>
    <cellStyle name="Comma 4 3 4" xfId="7170" xr:uid="{459BA762-C146-4A51-A1A0-B43899623945}"/>
    <cellStyle name="Comma 4 4" xfId="7171" xr:uid="{B4110DAF-0899-49BC-963D-1D3D142E9219}"/>
    <cellStyle name="Comma 4 4 2" xfId="7172" xr:uid="{2BD0D7D1-E767-46FC-8A52-CEA057347C90}"/>
    <cellStyle name="Comma 4 4 3" xfId="7173" xr:uid="{D417647B-AC57-44C0-A2DB-038D0EFFA9CE}"/>
    <cellStyle name="Comma 4 4 3 2" xfId="7174" xr:uid="{FB0282F9-3207-4DD1-860E-2233A7335A7C}"/>
    <cellStyle name="Comma 4 4 3 2 2" xfId="7175" xr:uid="{E70E9D75-16A2-4347-9101-A0D029D2767C}"/>
    <cellStyle name="Comma 4 4 3 3" xfId="7176" xr:uid="{12C81F15-4C7E-449A-8DB9-83637E5AAB73}"/>
    <cellStyle name="Comma 4 4 4" xfId="7177" xr:uid="{32118560-4A19-4198-833E-F91038B7FC7B}"/>
    <cellStyle name="Comma 4 5" xfId="7178" xr:uid="{3FAE043F-35A1-44C8-BDC1-D2F968C313B2}"/>
    <cellStyle name="Comma 4 6" xfId="7179" xr:uid="{B1669663-48B6-4E0A-91D0-B76D5DC5330B}"/>
    <cellStyle name="Comma 4 7" xfId="7180" xr:uid="{FF8242D0-C492-43E7-A402-C305E3A63601}"/>
    <cellStyle name="Comma 4 8" xfId="7181" xr:uid="{C60331DC-0D0B-4FBE-B223-89F1C97FC6E9}"/>
    <cellStyle name="Comma 4 9" xfId="7182" xr:uid="{CF8463C7-1A9B-4FE4-B95B-8B97FAA9DCD1}"/>
    <cellStyle name="Comma 4 9 2" xfId="7183" xr:uid="{E86BF8A3-E8E6-46DE-9BC0-AE29842B69C4}"/>
    <cellStyle name="Comma 4_CONFIGURATION" xfId="7184" xr:uid="{A582B8D9-27E7-48BF-AD80-E5DEBB500CB6}"/>
    <cellStyle name="Comma 40" xfId="7185" xr:uid="{454C4E56-9295-4E47-8363-5E208AC6B30C}"/>
    <cellStyle name="Comma 40 2" xfId="7186" xr:uid="{AE874B78-798F-45BA-818F-6A22C838F9E7}"/>
    <cellStyle name="Comma 40 2 2" xfId="7187" xr:uid="{433E627C-FF35-4ABD-AE91-26DBC41D0182}"/>
    <cellStyle name="Comma 40 3" xfId="7188" xr:uid="{D8113D4D-868F-4750-97E8-C6B986803A75}"/>
    <cellStyle name="Comma 41" xfId="7189" xr:uid="{888E8087-F641-40DB-B997-0EE527FE7B57}"/>
    <cellStyle name="Comma 41 2" xfId="7190" xr:uid="{A782D342-9D7A-4363-AF96-BE46545546DB}"/>
    <cellStyle name="Comma 41 2 2" xfId="7191" xr:uid="{8F2048FD-E400-4E74-9B36-32869A170B8F}"/>
    <cellStyle name="Comma 41 3" xfId="7192" xr:uid="{403F62D1-D7F9-4CD7-BE34-A932DD11D75E}"/>
    <cellStyle name="Comma 42" xfId="7193" xr:uid="{1E521073-A3DC-4E17-8A71-33BCFCAF190F}"/>
    <cellStyle name="Comma 42 2" xfId="7194" xr:uid="{86129830-12EB-4759-8883-22C5B34921C9}"/>
    <cellStyle name="Comma 42 2 2" xfId="7195" xr:uid="{11B8C927-1AEF-4FFD-B17B-D451E7C2F65D}"/>
    <cellStyle name="Comma 42 3" xfId="7196" xr:uid="{782BC47C-25B0-4DC1-B0FE-CBB635F67018}"/>
    <cellStyle name="Comma 43" xfId="7197" xr:uid="{9ABFC10A-69A8-4AF5-9F02-5F181FDB2DAF}"/>
    <cellStyle name="Comma 43 2" xfId="7198" xr:uid="{06582548-F0A0-4704-8A0C-8DE7B2083E00}"/>
    <cellStyle name="Comma 43 3" xfId="7199" xr:uid="{FF0C3CF4-4EFC-4EBB-B028-1B4E369FFCC5}"/>
    <cellStyle name="Comma 44" xfId="7200" xr:uid="{6D90A1A9-6350-4E30-B79C-D1A331A31D4B}"/>
    <cellStyle name="Comma 45" xfId="7201" xr:uid="{EE6BAF67-C060-471A-82FA-54324750E9B6}"/>
    <cellStyle name="Comma 46" xfId="7202" xr:uid="{B2C1CD26-6DF1-4EA0-A90B-12C762FFF231}"/>
    <cellStyle name="Comma 46 2" xfId="7203" xr:uid="{01A2BFF1-B59C-493E-8F3F-5CE6C055A2E4}"/>
    <cellStyle name="Comma 47" xfId="7204" xr:uid="{3298D97B-E252-48E0-AAD4-359FDF7EAE1E}"/>
    <cellStyle name="Comma 48" xfId="7205" xr:uid="{551D1D2A-00AD-40D3-B783-40CC5523731B}"/>
    <cellStyle name="Comma 49" xfId="7206" xr:uid="{04574384-6B7B-4428-B7E9-0F9752C9DC77}"/>
    <cellStyle name="Comma 5" xfId="7207" xr:uid="{25CDD267-0A17-4CAD-B785-949936EC4CD2}"/>
    <cellStyle name="Comma 5 2" xfId="7208" xr:uid="{E8269C12-A436-4176-B9DB-0803BC573893}"/>
    <cellStyle name="Comma 5 2 2" xfId="7209" xr:uid="{96298246-4866-48BB-AC55-E4AF1AC8A368}"/>
    <cellStyle name="Comma 5 2 2 2" xfId="7210" xr:uid="{2D29E045-7647-4D67-BC4C-8F0294ECD747}"/>
    <cellStyle name="Comma 5 2 3" xfId="7211" xr:uid="{89C187B2-24F7-4269-9FFB-B5D5189F009F}"/>
    <cellStyle name="Comma 5 3" xfId="7212" xr:uid="{D894527E-FF14-46F3-A8FB-FDE627552AEA}"/>
    <cellStyle name="Comma 5 3 2" xfId="7213" xr:uid="{B66F68BE-D62E-480E-A53F-BE6A1F0BCAE1}"/>
    <cellStyle name="Comma 5 4" xfId="7214" xr:uid="{8F5E87CB-2687-4DDE-B3FB-A669E76BC6BD}"/>
    <cellStyle name="Comma 5 5" xfId="7215" xr:uid="{1C4B1CD0-C05A-4CA0-84D4-968CC7CB1864}"/>
    <cellStyle name="Comma 5_CONFIGURATION" xfId="7216" xr:uid="{E21C7BCF-7EC9-44E2-8981-0485BC044D47}"/>
    <cellStyle name="Comma 6" xfId="7217" xr:uid="{98DE0854-CAF3-49D1-9383-8890BE2CC180}"/>
    <cellStyle name="Comma 6 2" xfId="7218" xr:uid="{B535C248-50EA-4127-ABB8-6178A9987B53}"/>
    <cellStyle name="Comma 6 2 2" xfId="7219" xr:uid="{3F4EBFB9-ECDF-4148-A097-9DB11433A7DD}"/>
    <cellStyle name="Comma 6 2 2 2" xfId="7220" xr:uid="{A9A06A52-B85D-4114-B0CC-5397036E196C}"/>
    <cellStyle name="Comma 6 2 3" xfId="7221" xr:uid="{A18C0C3F-7119-4374-97A3-9186620D2570}"/>
    <cellStyle name="Comma 6 2 4" xfId="7222" xr:uid="{3DB3DF09-2E25-4778-B7A0-B49C5541F439}"/>
    <cellStyle name="Comma 6 3" xfId="7223" xr:uid="{1C661F1A-C800-4287-BD54-FC8393EE84A7}"/>
    <cellStyle name="Comma 6 3 2" xfId="7224" xr:uid="{4E3B9BAC-2A48-433A-8024-17B043877620}"/>
    <cellStyle name="Comma 6 3 2 2" xfId="7225" xr:uid="{19AD19A7-95D3-4087-9C1B-682BD818F502}"/>
    <cellStyle name="Comma 6 3 3" xfId="7226" xr:uid="{B3678FDD-660C-45F6-AE6C-2913DA32CF05}"/>
    <cellStyle name="Comma 6 3 4" xfId="7227" xr:uid="{E1B27A5C-D9BA-49E6-B52D-40A9CB8F40FA}"/>
    <cellStyle name="Comma 6 4" xfId="7228" xr:uid="{97D8C186-5A55-44F7-8C73-6E11E31DC49C}"/>
    <cellStyle name="Comma 6 4 2" xfId="7229" xr:uid="{7D6DD4AC-5DCF-4F38-BC89-92E9F9F5C71A}"/>
    <cellStyle name="Comma 6 4 3" xfId="7230" xr:uid="{BDBAF88B-22C5-4DDB-8E57-4955027B14D8}"/>
    <cellStyle name="Comma 6 5" xfId="7231" xr:uid="{62C50460-DAD4-403E-95C4-801F60DC8310}"/>
    <cellStyle name="Comma 6 6" xfId="7232" xr:uid="{A0B1514C-E31C-4FE9-9F24-E75EAC8776D9}"/>
    <cellStyle name="Comma 6 7" xfId="7233" xr:uid="{D09C755B-5B51-49D6-9E8F-5931D7126EFC}"/>
    <cellStyle name="Comma 6 8" xfId="7234" xr:uid="{36984C96-ADF1-4470-ACBA-54CEA0B2E3A5}"/>
    <cellStyle name="Comma 6 9" xfId="7235" xr:uid="{36C6D58B-1872-48D9-A908-B5B56C8F5C98}"/>
    <cellStyle name="Comma 6_CONFIGURATION" xfId="7236" xr:uid="{CD684C59-1A18-4023-B789-115BD3DEE612}"/>
    <cellStyle name="Comma 7" xfId="7237" xr:uid="{4ABA1BE8-112C-46ED-A3CF-CF35A20AB803}"/>
    <cellStyle name="Comma 7 2" xfId="7238" xr:uid="{2F39EED6-14BF-425C-8E76-75757DD648A9}"/>
    <cellStyle name="Comma 7 2 2" xfId="7239" xr:uid="{D6DEBA9E-E669-47F2-8EE6-74F1A30CBCAF}"/>
    <cellStyle name="Comma 7 2 2 2" xfId="7240" xr:uid="{2FB76108-C1DB-4707-AA05-5E581AEC976E}"/>
    <cellStyle name="Comma 7 2 2_Annexe 6 IAS" xfId="7241" xr:uid="{58553026-2C08-427D-9C7A-071521A078AA}"/>
    <cellStyle name="Comma 7 2 3" xfId="7242" xr:uid="{E03993BA-5B6C-48E0-913D-159B05BB35E0}"/>
    <cellStyle name="Comma 7 2_Annexe 6 IAS" xfId="7243" xr:uid="{EFB71458-741E-4B9F-8247-BB7C9521D7A2}"/>
    <cellStyle name="Comma 7 3" xfId="7244" xr:uid="{8A25933B-C128-44C3-BA0B-D7F4DA5C79AD}"/>
    <cellStyle name="Comma 7 3 2" xfId="7245" xr:uid="{D6BC8114-1787-49EF-81C2-978A9F49F3E0}"/>
    <cellStyle name="Comma 7 3_Annexe 6 IAS" xfId="7246" xr:uid="{917E0D88-2F06-4FEC-9604-AAA93803B107}"/>
    <cellStyle name="Comma 7 4" xfId="7247" xr:uid="{505BF8B7-CCC5-4322-9C6C-73661AE60584}"/>
    <cellStyle name="Comma 7 5" xfId="7248" xr:uid="{84BCC9F2-6D49-4DD1-B3B6-6B8A0F6000BF}"/>
    <cellStyle name="Comma 7_Annexe 6 IAS" xfId="7249" xr:uid="{BA278D18-DF46-483D-BAB3-03877B36A266}"/>
    <cellStyle name="Comma 8" xfId="7250" xr:uid="{F8C2796F-7713-484D-AA53-28134BE9B41B}"/>
    <cellStyle name="Comma 8 2" xfId="7251" xr:uid="{BAC8A86C-EC52-40D2-86C3-79FCE02B7C6A}"/>
    <cellStyle name="Comma 8 2 2" xfId="7252" xr:uid="{0D563553-6BE7-4591-865B-DC6EB3DC22D1}"/>
    <cellStyle name="Comma 8 2 2 2" xfId="7253" xr:uid="{6C247A44-2E72-4533-B5C5-14A094F03BC5}"/>
    <cellStyle name="Comma 8 2 2_Annexe 6 IAS" xfId="7254" xr:uid="{D0B11F75-0BFE-41D8-A402-59583B65170F}"/>
    <cellStyle name="Comma 8 2 3" xfId="7255" xr:uid="{A6014C49-CAD9-415B-83A4-5995E54DE87F}"/>
    <cellStyle name="Comma 8 2_Annexe 6 IAS" xfId="7256" xr:uid="{02D4BDE5-9A31-4FE3-BA57-B0AEFB9A3EBB}"/>
    <cellStyle name="Comma 8 3" xfId="7257" xr:uid="{05AE82BD-6757-4C09-8621-8A62980857F6}"/>
    <cellStyle name="Comma 8 3 2" xfId="7258" xr:uid="{23C6B6C5-62B8-415A-A164-52AFA81050D7}"/>
    <cellStyle name="Comma 8 3_Annexe 6 IAS" xfId="7259" xr:uid="{CE5EA8F7-8487-411B-ABBC-DA607B7B7C7F}"/>
    <cellStyle name="Comma 8 4" xfId="7260" xr:uid="{BD10DC48-FC5C-4339-8567-61B94C6F3AB1}"/>
    <cellStyle name="Comma 8 5" xfId="7261" xr:uid="{32C205EC-84F1-49A9-BE6D-69AC2E3AEE83}"/>
    <cellStyle name="Comma 8_Annexe 6 IAS" xfId="7262" xr:uid="{7AB4E272-9782-453A-9EB0-B202D6544084}"/>
    <cellStyle name="Comma 9" xfId="7263" xr:uid="{6AC118C4-01AF-489E-BD17-280D3E5FAF4C}"/>
    <cellStyle name="Comma 9 2" xfId="7264" xr:uid="{EEF124A6-51D8-43FC-ABA8-45CF3C908632}"/>
    <cellStyle name="Comma 9 2 2" xfId="7265" xr:uid="{2266EE3B-A9EA-4DAC-826F-03D60FD3B034}"/>
    <cellStyle name="Comma 9 2 2 2" xfId="7266" xr:uid="{2FF99E61-38ED-465E-80FA-ADA3ED6407B3}"/>
    <cellStyle name="Comma 9 2 2_Annexe 6 IAS" xfId="7267" xr:uid="{215792F4-F6F1-4498-8002-ED07613BEB69}"/>
    <cellStyle name="Comma 9 2 3" xfId="7268" xr:uid="{7D394F36-CF44-417A-B2FE-5811E9C0C948}"/>
    <cellStyle name="Comma 9 2_Annexe 6 IAS" xfId="7269" xr:uid="{CDA53968-B2B8-4042-8D1B-F3BD049520C6}"/>
    <cellStyle name="Comma 9 3" xfId="7270" xr:uid="{5D8739CA-2DF3-4DC7-BFDF-410B88F48355}"/>
    <cellStyle name="Comma 9 3 2" xfId="7271" xr:uid="{6828BA87-3D2C-4886-90D4-221B8822C75C}"/>
    <cellStyle name="Comma 9 3_Annexe 6 IAS" xfId="7272" xr:uid="{A0011F4B-EB84-461D-8F9A-D7A1A28C7145}"/>
    <cellStyle name="Comma 9 4" xfId="7273" xr:uid="{0EEA956C-95EB-43A6-A041-671F1C1431E6}"/>
    <cellStyle name="Comma 9 5" xfId="7274" xr:uid="{D0F27B48-B096-4C43-BB58-6C056440013C}"/>
    <cellStyle name="Comma 9_Annexe 6 IAS" xfId="7275" xr:uid="{9C0772F9-CB0C-4AC7-84AE-251DB5BEBFD5}"/>
    <cellStyle name="Comma.0" xfId="7276" xr:uid="{DA25494D-2A9F-4F9E-992B-6666A5E1AB17}"/>
    <cellStyle name="Comma.0 2" xfId="7277" xr:uid="{5EA53FEC-7BD5-4629-86C6-D740C6ABFC94}"/>
    <cellStyle name="Comma.0_Annexe 6 IAS" xfId="7278" xr:uid="{14C4784C-FA1E-4972-A41B-6770B8FCC2A6}"/>
    <cellStyle name="Comma.00" xfId="7279" xr:uid="{9CD617B1-661A-4786-B10E-F37361F4B8A8}"/>
    <cellStyle name="Comma.00 2" xfId="7280" xr:uid="{F09B2595-69B8-4688-965E-4BC025EDB2DB}"/>
    <cellStyle name="Comma.00 2 2" xfId="7281" xr:uid="{672D42A5-5BEA-498B-B3EC-6D694650A557}"/>
    <cellStyle name="Comma.00 2_Annexe 6 IAS" xfId="7282" xr:uid="{5F8E07D9-2F84-4A5A-A4DF-5344B7D733FB}"/>
    <cellStyle name="Comma.00 3" xfId="7283" xr:uid="{8F7DA625-17CA-42CC-82AE-1828A8F9B2FA}"/>
    <cellStyle name="Comma.00 4" xfId="7284" xr:uid="{2601C2C4-EFEC-4956-A017-8E42E0F535AD}"/>
    <cellStyle name="Comma.00 5" xfId="7285" xr:uid="{4F59A524-06A3-4677-B4E2-9FE77B50B428}"/>
    <cellStyle name="Comma.00_Annexe 6 IAS" xfId="7286" xr:uid="{61FE7B76-6CD6-4B16-9D9A-84F00C44EDB7}"/>
    <cellStyle name="Comma_~0053779" xfId="7287" xr:uid="{FD332BF0-FA1D-427B-9E9E-4B75030CB4DB}"/>
    <cellStyle name="Comma0" xfId="7288" xr:uid="{85FEFD86-C19F-467F-8A7B-87E898EA60EE}"/>
    <cellStyle name="Comma0 2" xfId="7289" xr:uid="{1B90BBF9-79D8-4A76-9FB7-D9E81107430A}"/>
    <cellStyle name="Comma0 2 2" xfId="7290" xr:uid="{C0457CB9-C3A6-43B3-8903-837D1778AB04}"/>
    <cellStyle name="Comma0 2 2 2" xfId="7291" xr:uid="{EDAE041A-4658-421B-870E-B4004A21A29E}"/>
    <cellStyle name="Comma0 2 3" xfId="7292" xr:uid="{A8E7F30C-CAA3-4862-B37E-847E7A8B2940}"/>
    <cellStyle name="Comma0 3" xfId="7293" xr:uid="{A35D2473-9BBA-40EB-B300-28C95591065A}"/>
    <cellStyle name="Comma0 3 2" xfId="7294" xr:uid="{1E137D2E-779E-4187-AC8B-F9CEBE68843A}"/>
    <cellStyle name="Comma0 4" xfId="7295" xr:uid="{775D10B4-D1BC-4A94-A4B1-EB49FE54E2FA}"/>
    <cellStyle name="comment" xfId="7296" xr:uid="{7DFAC81F-DCCB-494C-AC3E-7F14D9043501}"/>
    <cellStyle name="comment2" xfId="7297" xr:uid="{127A0486-5933-46DE-B109-675F435FF2C6}"/>
    <cellStyle name="Commentaire 2" xfId="7298" xr:uid="{F9C74AEE-2399-4B5D-BD53-F6783D1659EF}"/>
    <cellStyle name="Commentaire 2 10" xfId="18112" xr:uid="{46ACFC3B-BFC4-4D80-92D3-10FE3668B7F5}"/>
    <cellStyle name="Commentaire 2 2" xfId="7299" xr:uid="{795CA265-9560-424A-8AD9-2BCFB9C97241}"/>
    <cellStyle name="Commentaire 2 2 2" xfId="7300" xr:uid="{376C3B90-EAF0-42DF-9035-82DEF38F54F2}"/>
    <cellStyle name="Commentaire 2 2 2 2" xfId="18175" xr:uid="{F8BA9121-2FD0-46F5-95C4-0595F727BAC5}"/>
    <cellStyle name="Commentaire 2 2 2 3" xfId="18110" xr:uid="{77AD0326-9D4F-41F5-B398-C0DA71CBAE43}"/>
    <cellStyle name="Commentaire 2 2 3" xfId="7301" xr:uid="{085100D2-F914-4DA6-B5C7-6621A22681B6}"/>
    <cellStyle name="Commentaire 2 2 3 2" xfId="18174" xr:uid="{0B4BC38C-520B-4899-84B1-6C658251C4B4}"/>
    <cellStyle name="Commentaire 2 2 3 3" xfId="18109" xr:uid="{CE851B11-5B8D-4289-B9FD-96559ECE6C62}"/>
    <cellStyle name="Commentaire 2 2 4" xfId="7302" xr:uid="{23D3676B-B89B-454F-BB77-9046D512AFB3}"/>
    <cellStyle name="Commentaire 2 2 4 2" xfId="18173" xr:uid="{C989105E-B71A-4DC9-A4CF-5A86FAC33EC2}"/>
    <cellStyle name="Commentaire 2 2 4 3" xfId="18108" xr:uid="{2E1BAA83-A2AB-4320-8581-0CC061B322BD}"/>
    <cellStyle name="Commentaire 2 2 5" xfId="7303" xr:uid="{5712DA4A-2C5C-4798-8204-E7DDDEFABB4C}"/>
    <cellStyle name="Commentaire 2 2 5 2" xfId="18172" xr:uid="{0D713499-08B6-4918-978C-DF4C37005D31}"/>
    <cellStyle name="Commentaire 2 2 5 3" xfId="18107" xr:uid="{534117E1-AB23-4B6D-9CDE-269D089023A6}"/>
    <cellStyle name="Commentaire 2 2 6" xfId="18176" xr:uid="{26C4D82B-5BA5-41B7-B837-A1F3E4A6B722}"/>
    <cellStyle name="Commentaire 2 2 7" xfId="18111" xr:uid="{0470FB8A-B1A6-42DA-9C08-45DCBCA24200}"/>
    <cellStyle name="Commentaire 2 3" xfId="7304" xr:uid="{C8E730C7-E878-4D84-828F-F494128C6CA1}"/>
    <cellStyle name="Commentaire 2 3 2" xfId="7305" xr:uid="{33BB1411-EB10-4DA4-9AE4-48F72A72C436}"/>
    <cellStyle name="Commentaire 2 3 2 2" xfId="18170" xr:uid="{EEB415B6-04C9-4798-B3CD-B18950A9CA8B}"/>
    <cellStyle name="Commentaire 2 3 2 3" xfId="18105" xr:uid="{6A1DDC28-E046-4BD4-B467-32F443F2390C}"/>
    <cellStyle name="Commentaire 2 3 3" xfId="7306" xr:uid="{1CE433CB-8A08-4F47-A628-0D66C4623A43}"/>
    <cellStyle name="Commentaire 2 3 3 2" xfId="18169" xr:uid="{80402D58-CFA1-4FC9-B6CF-02B4CE52DE4F}"/>
    <cellStyle name="Commentaire 2 3 3 3" xfId="18104" xr:uid="{45FE24FC-A90D-4934-8544-4C55437AE23E}"/>
    <cellStyle name="Commentaire 2 3 4" xfId="7307" xr:uid="{B830ECE6-20A8-43AA-B6C9-EB37DBC80807}"/>
    <cellStyle name="Commentaire 2 3 4 2" xfId="18168" xr:uid="{B68A04EC-A4AE-468F-A42F-B713D5D1A287}"/>
    <cellStyle name="Commentaire 2 3 4 3" xfId="18103" xr:uid="{0027993A-C7D9-421D-8735-1A1460C2B096}"/>
    <cellStyle name="Commentaire 2 3 5" xfId="7308" xr:uid="{925D8DF2-E055-40D2-8A54-06B0AB6F294E}"/>
    <cellStyle name="Commentaire 2 3 5 2" xfId="18167" xr:uid="{574B51C6-026C-4AE4-A59F-74B61AB588C1}"/>
    <cellStyle name="Commentaire 2 3 5 3" xfId="18102" xr:uid="{486E8E51-1E86-47AD-9445-E6D56354738C}"/>
    <cellStyle name="Commentaire 2 3 6" xfId="18171" xr:uid="{19EA56F4-E430-419D-BECE-1E6DF4D88A72}"/>
    <cellStyle name="Commentaire 2 3 7" xfId="18106" xr:uid="{559C4B77-A527-4C11-9D7D-B0FBBFB7F86A}"/>
    <cellStyle name="Commentaire 2 4" xfId="7309" xr:uid="{5F2B1C19-D6A1-483E-A4E1-823425777FB4}"/>
    <cellStyle name="Commentaire 2 4 2" xfId="18166" xr:uid="{5176CAAA-7533-460F-A950-4E3B61223C22}"/>
    <cellStyle name="Commentaire 2 4 3" xfId="18101" xr:uid="{F95970F9-137B-4656-9F88-92B2A64A7367}"/>
    <cellStyle name="Commentaire 2 5" xfId="7310" xr:uid="{A3C589ED-0BAA-42A9-A913-9A938E9616C8}"/>
    <cellStyle name="Commentaire 2 5 2" xfId="18165" xr:uid="{81EED438-BDC8-4D54-9A67-274E6EDB99BB}"/>
    <cellStyle name="Commentaire 2 5 3" xfId="18100" xr:uid="{69107AAC-9183-4F1F-BC82-359866DEFF10}"/>
    <cellStyle name="Commentaire 2 6" xfId="7311" xr:uid="{F4BA5053-2B99-44B0-993C-5DD37BAD3C63}"/>
    <cellStyle name="Commentaire 2 6 2" xfId="18164" xr:uid="{9B536AD6-57FD-4190-A157-7962A4EE94D7}"/>
    <cellStyle name="Commentaire 2 6 3" xfId="18099" xr:uid="{2C678BD7-F07B-4B47-990F-FBFEC96735AE}"/>
    <cellStyle name="Commentaire 2 7" xfId="7312" xr:uid="{6D05843F-23BE-424A-8827-90653E5A168D}"/>
    <cellStyle name="Commentaire 2 7 2" xfId="7313" xr:uid="{2EC216AF-49FB-4D27-9D43-A2968BCC0281}"/>
    <cellStyle name="Commentaire 2 7 2 2" xfId="18162" xr:uid="{F7891A4E-23B0-49FA-8962-E5C70E4B4DF2}"/>
    <cellStyle name="Commentaire 2 7 2 3" xfId="18097" xr:uid="{976FEEC0-25D1-4CEE-9861-2BD74C87A71B}"/>
    <cellStyle name="Commentaire 2 7 3" xfId="18163" xr:uid="{B0588A3C-DE96-4565-9710-FF796291D6B0}"/>
    <cellStyle name="Commentaire 2 7 4" xfId="18098" xr:uid="{9693BC92-8DB5-4A32-BCC0-9C81E4702C97}"/>
    <cellStyle name="Commentaire 2 8" xfId="7314" xr:uid="{AFDB838C-8CD4-4DE1-824A-F0D11EB7D2FB}"/>
    <cellStyle name="Commentaire 2 8 2" xfId="18161" xr:uid="{C716F60B-7198-4CD4-A6AD-C191AFDC56EF}"/>
    <cellStyle name="Commentaire 2 8 3" xfId="18096" xr:uid="{BE958691-4756-4040-BB23-A73495328B78}"/>
    <cellStyle name="Commentaire 2 9" xfId="18177" xr:uid="{219575F2-8067-476E-A8CF-778FA8852FED}"/>
    <cellStyle name="Commentaire 2_Annexe 6 IAS" xfId="7315" xr:uid="{5D65B8CA-FFCD-4FCD-BDF5-A015AF12C079}"/>
    <cellStyle name="Commentaire 3" xfId="7316" xr:uid="{89C0568B-27A9-47F7-B8F9-86B32B0CF17B}"/>
    <cellStyle name="Commentaire 3 2" xfId="7317" xr:uid="{DCF3C323-44F2-4C53-ABA0-2C3688573F97}"/>
    <cellStyle name="Commentaire 3 2 2" xfId="18159" xr:uid="{519C8DB9-292D-4FEF-853C-6A3B7A69B94D}"/>
    <cellStyle name="Commentaire 3 2 3" xfId="18202" xr:uid="{73EC9B77-F99E-4D25-88BA-CA6D7D5D2BCA}"/>
    <cellStyle name="Commentaire 3 3" xfId="7318" xr:uid="{76D955BB-626F-4211-A1FD-C06CE67C9778}"/>
    <cellStyle name="Commentaire 3 3 2" xfId="18158" xr:uid="{646926CB-5C3A-4173-8B54-40F75569D03F}"/>
    <cellStyle name="Commentaire 3 3 3" xfId="18201" xr:uid="{FAE6C79F-B16B-462B-9108-230A88B784ED}"/>
    <cellStyle name="Commentaire 3 4" xfId="7319" xr:uid="{60478D14-CF07-44A2-92BE-ACCB78BF2422}"/>
    <cellStyle name="Commentaire 3 4 2" xfId="18157" xr:uid="{A58F5D79-E634-4340-A295-4F3A91269059}"/>
    <cellStyle name="Commentaire 3 4 3" xfId="18200" xr:uid="{C85A06C4-6AC6-4F0D-A503-01DFF20A85CA}"/>
    <cellStyle name="Commentaire 3 5" xfId="7320" xr:uid="{813B8456-ADC4-4A49-A506-A8181358AF27}"/>
    <cellStyle name="Commentaire 3 5 2" xfId="18156" xr:uid="{42822B52-6334-4374-B7B5-1770DDD14567}"/>
    <cellStyle name="Commentaire 3 5 3" xfId="18199" xr:uid="{F2EF189C-6B6A-48BA-B696-CCAD0E6B3ADC}"/>
    <cellStyle name="Commentaire 3 6" xfId="18160" xr:uid="{AAA3B962-8FDC-4CD7-8ECE-A7275AAA81AF}"/>
    <cellStyle name="Commentaire 3 7" xfId="18203" xr:uid="{114B0C92-70F0-47D2-9CFF-F27D1B9F330C}"/>
    <cellStyle name="Commentaire 4" xfId="7321" xr:uid="{14ADB5E3-067F-4639-83B1-79BA4D3E7253}"/>
    <cellStyle name="Commentaire 4 2" xfId="7322" xr:uid="{F0EF6107-1D6E-43F6-8214-8313F47CBB22}"/>
    <cellStyle name="Commentaire 4 2 2" xfId="7323" xr:uid="{E0AB8156-5CAE-4C7E-B599-E6F46B483954}"/>
    <cellStyle name="Commentaire 4 2 2 2" xfId="18152" xr:uid="{BA31DBC1-03E2-4E02-973B-A14507233551}"/>
    <cellStyle name="Commentaire 4 2 2 3" xfId="18196" xr:uid="{78014E67-1B14-45B8-9944-FC9E0879C8EE}"/>
    <cellStyle name="Commentaire 4 2 3" xfId="7324" xr:uid="{8277A887-8DA5-40EF-B431-B4862FF32383}"/>
    <cellStyle name="Commentaire 4 2 3 2" xfId="18151" xr:uid="{FD61C1FA-20A8-4155-B365-6C54134F4C0C}"/>
    <cellStyle name="Commentaire 4 2 3 3" xfId="18195" xr:uid="{B6CB0098-CD41-437D-836D-EB7AB4786F4D}"/>
    <cellStyle name="Commentaire 4 2 4" xfId="7325" xr:uid="{B4563500-71E1-4830-89D8-16B3C0487A46}"/>
    <cellStyle name="Commentaire 4 2 4 2" xfId="18150" xr:uid="{675F4847-7B69-45F9-B091-3819574C9CCA}"/>
    <cellStyle name="Commentaire 4 2 4 3" xfId="18194" xr:uid="{1D556548-4C6D-4302-8184-E8A3DA948493}"/>
    <cellStyle name="Commentaire 4 2 5" xfId="7326" xr:uid="{5C5F1BBE-F4B5-4B65-9366-3AA5B62625CD}"/>
    <cellStyle name="Commentaire 4 2 5 2" xfId="18149" xr:uid="{2F3557AF-CBFF-492D-A7A4-28B4E397D994}"/>
    <cellStyle name="Commentaire 4 2 5 3" xfId="18193" xr:uid="{809A92E6-196D-4FB9-B1F3-66E693EFBB28}"/>
    <cellStyle name="Commentaire 4 2 6" xfId="18153" xr:uid="{AF57251D-D627-4A6D-95A0-126452DB268F}"/>
    <cellStyle name="Commentaire 4 2 7" xfId="18197" xr:uid="{21054B1B-8653-4767-AA49-EE58350D4632}"/>
    <cellStyle name="Commentaire 4 3" xfId="7327" xr:uid="{E8EDE5D2-A565-45A0-B9F5-CA47C887492F}"/>
    <cellStyle name="Commentaire 4 3 2" xfId="18148" xr:uid="{1ACD5A79-D781-407C-9EDA-4E63BAAB0791}"/>
    <cellStyle name="Commentaire 4 3 3" xfId="18192" xr:uid="{BCF78B15-8208-44EA-BA8A-D0D968D05E43}"/>
    <cellStyle name="Commentaire 4 4" xfId="7328" xr:uid="{B5B2EF9A-F09D-4B9D-8B81-E80F9AB96B45}"/>
    <cellStyle name="Commentaire 4 4 2" xfId="18147" xr:uid="{A97D67A2-5BB0-4A99-85E7-670033AC9979}"/>
    <cellStyle name="Commentaire 4 4 3" xfId="18191" xr:uid="{735C22CE-6555-4AFD-B4F2-17568ACEF554}"/>
    <cellStyle name="Commentaire 4 5" xfId="7329" xr:uid="{4DF2AEEF-475A-4447-A408-8DC009058C9F}"/>
    <cellStyle name="Commentaire 4 5 2" xfId="18146" xr:uid="{03569C86-9EF9-4F1B-9D93-CB277DA30924}"/>
    <cellStyle name="Commentaire 4 5 3" xfId="18190" xr:uid="{6D261324-12D6-41B7-B057-74A20307E7C5}"/>
    <cellStyle name="Commentaire 4 6" xfId="7330" xr:uid="{0FD75279-433E-48E6-977E-8D362A942B44}"/>
    <cellStyle name="Commentaire 4 6 2" xfId="18145" xr:uid="{51F5300F-AB25-470E-B5C9-BA9D5E41FFF8}"/>
    <cellStyle name="Commentaire 4 6 3" xfId="18189" xr:uid="{EEC86791-9DF4-4EB2-BCAC-8EB6A2BA5177}"/>
    <cellStyle name="Commentaire 4 7" xfId="18155" xr:uid="{A651C8A6-D41E-4FCC-9C07-0C8746B2BB48}"/>
    <cellStyle name="Commentaire 4 8" xfId="18198" xr:uid="{F215C36D-6BAB-4BC8-91F7-7D229C46D5A2}"/>
    <cellStyle name="Commentaire 5" xfId="7331" xr:uid="{F92A4A06-AB41-49B5-85E8-78ED3E12773C}"/>
    <cellStyle name="Commentaire 5 2" xfId="7332" xr:uid="{D34133D7-FCBF-466E-AF42-AFB42128A149}"/>
    <cellStyle name="Commentaire 5 2 2" xfId="18143" xr:uid="{44D71747-0BE3-490E-BB8B-E394E106797B}"/>
    <cellStyle name="Commentaire 5 2 3" xfId="18187" xr:uid="{FD556CAC-0A3F-411C-A9AB-10F0841B0EF7}"/>
    <cellStyle name="Commentaire 5 3" xfId="7333" xr:uid="{01791DF8-AD13-4E12-91DF-97DF00985B6A}"/>
    <cellStyle name="Commentaire 5 3 2" xfId="18142" xr:uid="{C5161B3F-79D0-48A6-BEAD-33FA6DFEA2DA}"/>
    <cellStyle name="Commentaire 5 3 3" xfId="18186" xr:uid="{77277A40-D795-4777-97F5-CA8F3E1B36C5}"/>
    <cellStyle name="Commentaire 5 4" xfId="7334" xr:uid="{52AFB7AB-AFED-4962-82E7-75505016E03A}"/>
    <cellStyle name="Commentaire 5 4 2" xfId="18141" xr:uid="{9DB5CE85-DFC0-41C7-8C54-C8B6C9946821}"/>
    <cellStyle name="Commentaire 5 4 3" xfId="18185" xr:uid="{B968C3A4-0E0C-449E-B2A8-A97F8934F6F1}"/>
    <cellStyle name="Commentaire 5 5" xfId="7335" xr:uid="{A6362125-E1A4-40C2-81C7-C6F576375376}"/>
    <cellStyle name="Commentaire 5 5 2" xfId="18140" xr:uid="{2DFDF04A-B6EC-4095-9957-7B2F32871A32}"/>
    <cellStyle name="Commentaire 5 5 3" xfId="18184" xr:uid="{5D3E3470-065C-417C-859D-D2D42CE7288E}"/>
    <cellStyle name="Commentaire 5 6" xfId="18144" xr:uid="{1ABADEC9-D500-425A-9F46-43F0102A013C}"/>
    <cellStyle name="Commentaire 5 7" xfId="18188" xr:uid="{AAB8564C-87DF-4F2F-8D26-A7FDD3F3F336}"/>
    <cellStyle name="Commentaire 6" xfId="7336" xr:uid="{C669E490-11B1-498E-B492-8085DF6A2DA8}"/>
    <cellStyle name="Commentaire 6 2" xfId="18139" xr:uid="{143BBA37-0BFF-4999-AF56-4CB03A568412}"/>
    <cellStyle name="Commentaire 6 3" xfId="18183" xr:uid="{E3322505-F2DB-47E2-91D9-284CB408E2F2}"/>
    <cellStyle name="Commentaire 7" xfId="7337" xr:uid="{502DF8DE-9A4A-4A08-8AD9-4EDBD61F05F7}"/>
    <cellStyle name="Commentaire 7 2" xfId="7338" xr:uid="{A7488CF0-9ED1-441F-9C73-208A1359685B}"/>
    <cellStyle name="Commentaire 7 2 2" xfId="18137" xr:uid="{08B79204-D698-4508-8A21-02F33348E3EF}"/>
    <cellStyle name="Commentaire 7 2 3" xfId="18181" xr:uid="{C0E68D19-254C-42F8-90CC-6270A84EAA7B}"/>
    <cellStyle name="Commentaire 7 3" xfId="18138" xr:uid="{ADC09FFD-6DD7-4A31-8316-C757C43FC0E8}"/>
    <cellStyle name="Commentaire 7 4" xfId="18182" xr:uid="{C626D0E0-1294-4A3F-9554-5843F00E4B39}"/>
    <cellStyle name="Commentaire 8" xfId="7339" xr:uid="{574370B6-3AA9-4DD8-AC94-6EADCE9B3C37}"/>
    <cellStyle name="Commentaire 8 2" xfId="18136" xr:uid="{4E1D52A1-29A3-4120-BEBD-3D8224689C1A}"/>
    <cellStyle name="Commentaire 8 3" xfId="18180" xr:uid="{F847C869-BAC1-4AA4-9570-6854F4CB36AF}"/>
    <cellStyle name="Commg [0]_FOP1&amp;L_PLN0309_NewBrazil3007.xls Chart 2" xfId="7340" xr:uid="{E979DAEB-1AAA-4403-BA0A-23AB06436FDD}"/>
    <cellStyle name="Commɡ [0]_FOP1&amp;L_PLN0309_NewBrazil3007.xls Chart 2" xfId="7341" xr:uid="{F4F24570-E910-4CE1-8801-D91796971CC9}"/>
    <cellStyle name="CompanyName" xfId="7342" xr:uid="{309BA466-E15C-499F-8623-D4D0CBADB5F0}"/>
    <cellStyle name="Contract" xfId="7343" xr:uid="{6175D58C-F7E3-4EF6-A309-EEF4459B459A}"/>
    <cellStyle name="Controlecel" xfId="7344" xr:uid="{64F5CAA1-93EC-4004-BCE0-66A700034375}"/>
    <cellStyle name="Convergence" xfId="7345" xr:uid="{FAF479C7-2A51-4DD7-A1B6-4F13B335D3DD}"/>
    <cellStyle name="Convergence 2" xfId="7346" xr:uid="{4D7876D3-0B56-4839-9D19-37FFE46A1B34}"/>
    <cellStyle name="Convergence 2 2" xfId="7347" xr:uid="{E6A492B4-89AE-4EE2-8E63-499CD8A3CE68}"/>
    <cellStyle name="Convergence 2 2 2" xfId="7348" xr:uid="{21A92537-F947-4F69-83C7-764CD264B4E7}"/>
    <cellStyle name="Convergence 2 3" xfId="7349" xr:uid="{5B8F85F3-AD8B-4A42-88E6-80E75A30AE06}"/>
    <cellStyle name="Convergence 3" xfId="7350" xr:uid="{9D0E72CD-CD52-4167-97B0-12B23BD4606C}"/>
    <cellStyle name="Convergence 3 2" xfId="7351" xr:uid="{A052350D-DD88-4226-A7D4-96260FC342F1}"/>
    <cellStyle name="Convergence 4" xfId="7352" xr:uid="{774ED065-8597-4E3A-A098-56B0B44C8E54}"/>
    <cellStyle name="Copied" xfId="7353" xr:uid="{22BA56AE-E0DA-41DA-861C-87B996127782}"/>
    <cellStyle name="Correlat" xfId="7354" xr:uid="{310415B5-A625-4164-97D4-4785C843AA6B}"/>
    <cellStyle name="Correlat 10" xfId="7355" xr:uid="{14D91785-5CB1-4DFD-A80D-99CC98803E7D}"/>
    <cellStyle name="Correlat 10 2" xfId="18134" xr:uid="{5BCB827C-32FD-454A-B15E-7C7E6FEFFBA4}"/>
    <cellStyle name="Correlat 11" xfId="7356" xr:uid="{9811008A-FF4C-4711-B972-985D6AAC6A0D}"/>
    <cellStyle name="Correlat 11 2" xfId="18132" xr:uid="{2EC42457-89DB-40DC-AAA9-8AE8E9AA6C50}"/>
    <cellStyle name="Correlat 12" xfId="7357" xr:uid="{5FE52136-D9C6-4B2E-A809-ACF3267C3A88}"/>
    <cellStyle name="Correlat 12 2" xfId="18131" xr:uid="{841F9F4D-3285-4C4B-9D66-6DB0ADFFD112}"/>
    <cellStyle name="Correlat 13" xfId="7358" xr:uid="{AB2BB774-268C-48B2-BBFA-FEE7536B6F1B}"/>
    <cellStyle name="Correlat 13 2" xfId="18130" xr:uid="{71692A3A-0C0E-494B-BA35-B2C839AFD508}"/>
    <cellStyle name="Correlat 14" xfId="7359" xr:uid="{81B163F5-D220-4457-9B34-C0E71AC079C7}"/>
    <cellStyle name="Correlat 14 2" xfId="18129" xr:uid="{513C2082-F3C3-4501-8046-44187076391D}"/>
    <cellStyle name="Correlat 15" xfId="7360" xr:uid="{FC086549-2802-41D7-85FF-AD3780E599C5}"/>
    <cellStyle name="Correlat 15 2" xfId="18128" xr:uid="{E100ED69-5EA8-47F0-AA0F-0320321B42B5}"/>
    <cellStyle name="Correlat 16" xfId="7361" xr:uid="{F8A9C81D-200F-423D-B6F6-2AD00832C205}"/>
    <cellStyle name="Correlat 16 2" xfId="18127" xr:uid="{0352F911-0CEF-46F5-B6BA-62198D7BDACF}"/>
    <cellStyle name="Correlat 17" xfId="7362" xr:uid="{A6DD1C23-1243-43B0-AE28-130FB1CA7782}"/>
    <cellStyle name="Correlat 17 2" xfId="18126" xr:uid="{13C2CD9C-D1FF-4D72-8BE6-B7855763237E}"/>
    <cellStyle name="Correlat 18" xfId="18135" xr:uid="{0496787C-BD6D-4BF8-A7AB-1488568944A3}"/>
    <cellStyle name="Correlat 2" xfId="7363" xr:uid="{42165EA9-1ED3-42B2-BCDA-878182C3D56F}"/>
    <cellStyle name="Correlat 2 2" xfId="7364" xr:uid="{314FE7D5-958B-4CA0-B490-DBE0BB5BB29B}"/>
    <cellStyle name="Correlat 2 2 2" xfId="18124" xr:uid="{4EBAE2F1-DA91-411D-B7C2-90C27E79B003}"/>
    <cellStyle name="Correlat 2 3" xfId="18125" xr:uid="{A7E75DF7-2FF9-4505-9F5D-0FD504237990}"/>
    <cellStyle name="Correlat 2_Annexe 6 IAS" xfId="7365" xr:uid="{AE226256-6214-49ED-A32B-0000AC3CA20B}"/>
    <cellStyle name="Correlat 3" xfId="7366" xr:uid="{A4510EA0-F0B0-44D8-AC6A-C93B5F59FD08}"/>
    <cellStyle name="Correlat 3 2" xfId="7367" xr:uid="{9C14B726-10E7-428B-84FA-BE14340646E3}"/>
    <cellStyle name="Correlat 3 2 2" xfId="18122" xr:uid="{21EE6E80-0284-4200-81A2-73D40C087BA9}"/>
    <cellStyle name="Correlat 3 3" xfId="18123" xr:uid="{A94E9804-5B95-4544-B1BA-FAE289BDECFA}"/>
    <cellStyle name="Correlat 3_Annexe 6 IAS" xfId="7368" xr:uid="{DB867AD4-355B-4C32-992F-510BCDF41888}"/>
    <cellStyle name="Correlat 4" xfId="7369" xr:uid="{AF9FDFAD-7E9F-47E8-8169-4145AC4D91F0}"/>
    <cellStyle name="Correlat 4 2" xfId="7370" xr:uid="{3FB9550B-1AF6-469D-989D-80E67A1B496A}"/>
    <cellStyle name="Correlat 4 2 2" xfId="18120" xr:uid="{DCB0AEF3-CB5E-4065-B013-6B32A758DF1E}"/>
    <cellStyle name="Correlat 4 3" xfId="18121" xr:uid="{653DFEEC-6C45-4B4C-AA4A-D37024BA2BD3}"/>
    <cellStyle name="Correlat 4_Annexe 6 IAS" xfId="7371" xr:uid="{B05141B9-CCA5-423D-A648-42FD054A008D}"/>
    <cellStyle name="Correlat 5" xfId="7372" xr:uid="{EDBAD9FE-33DB-41CA-9337-8C3F7F9E4057}"/>
    <cellStyle name="Correlat 5 2" xfId="7373" xr:uid="{72049E72-B970-4D15-94CD-8D75BD36D718}"/>
    <cellStyle name="Correlat 5 2 2" xfId="18118" xr:uid="{C44EC3C8-F69A-4523-BE87-A556B9C4F8B8}"/>
    <cellStyle name="Correlat 5 3" xfId="18119" xr:uid="{3C3BBEEA-0A81-402B-B7A3-AA15F3175727}"/>
    <cellStyle name="Correlat 5_Annexe 6 IAS" xfId="7374" xr:uid="{F063B375-A7A6-4F95-A2CF-C0FC616C159E}"/>
    <cellStyle name="Correlat 6" xfId="7375" xr:uid="{19C61CAD-9F1A-483B-B96C-799BD78A78A3}"/>
    <cellStyle name="Correlat 6 2" xfId="18117" xr:uid="{17A78DBA-11F6-4B1F-BCB8-AF252B65508A}"/>
    <cellStyle name="Correlat 7" xfId="7376" xr:uid="{11EA04AA-C30B-40BE-A769-D07961738D0B}"/>
    <cellStyle name="Correlat 7 2" xfId="18116" xr:uid="{A9F3B0E9-3F0E-48C9-9EF8-5F0B65E401D7}"/>
    <cellStyle name="Correlat 8" xfId="7377" xr:uid="{B140F9C0-E263-4A52-B8AE-1C87FC45A940}"/>
    <cellStyle name="Correlat 8 2" xfId="18115" xr:uid="{066EC9CA-A68F-4ABA-8050-4011ECE53BA6}"/>
    <cellStyle name="Correlat 9" xfId="7378" xr:uid="{CC048C6C-3546-41D8-BA94-05687C701827}"/>
    <cellStyle name="Correlat 9 2" xfId="18114" xr:uid="{804996A1-08CA-421F-B055-F79AA0D36B47}"/>
    <cellStyle name="Correlat_Annexe 6 IAS" xfId="7379" xr:uid="{EB1EBDE5-3D8B-4207-B556-54D83E506F80}"/>
    <cellStyle name="Currency" xfId="7400" xr:uid="{23F27D11-423B-4FE9-A4A8-D8F4A37D4E76}"/>
    <cellStyle name="Currency [£]" xfId="7401" xr:uid="{448DBE2D-BCF6-4697-BF7D-EF36ABECF65D}"/>
    <cellStyle name="Currency [0]" xfId="7402" xr:uid="{F8383507-949D-49D9-B012-4655EB18B2DF}"/>
    <cellStyle name="Currency [0] 10" xfId="7403" xr:uid="{693F601B-9128-41B4-B2AD-77A0CB30737B}"/>
    <cellStyle name="Currency [0] 10 2" xfId="7404" xr:uid="{A664A141-6D2F-45AE-AC41-2E49CE55A5B6}"/>
    <cellStyle name="Currency [0] 10_Annexe 6 IAS" xfId="7405" xr:uid="{75E444B6-A0CF-49D6-AA18-45E6B8F03AFF}"/>
    <cellStyle name="Currency [0] 11" xfId="7406" xr:uid="{479981DC-4F0C-49B6-BECC-6EE9C2C18437}"/>
    <cellStyle name="Currency [0] 12" xfId="7407" xr:uid="{09E78A72-5E79-4EED-A799-9BBDBB4357F3}"/>
    <cellStyle name="Currency [0] 2" xfId="7408" xr:uid="{D2B48C1D-FBD6-455B-917D-1DF7D6EAE655}"/>
    <cellStyle name="Currency [0] 2 2" xfId="7409" xr:uid="{0F7E19D4-525D-4133-895D-8B8A4E00AA3F}"/>
    <cellStyle name="Currency [0] 2 2 2" xfId="7410" xr:uid="{63FEEFC1-184F-43A4-AF31-BC268208E826}"/>
    <cellStyle name="Currency [0] 2 2 2 2" xfId="7411" xr:uid="{D8C611DC-9082-4C56-8C1F-0B1A8DCAC5BD}"/>
    <cellStyle name="Currency [0] 2 2 2_Annexe 6 IAS" xfId="7412" xr:uid="{2E90820A-46CC-4324-B19E-CFF3898B8CAF}"/>
    <cellStyle name="Currency [0] 2 2 3" xfId="7413" xr:uid="{C8101483-6CD2-4EFF-A551-585D2ED93D80}"/>
    <cellStyle name="Currency [0] 2 2 4" xfId="7414" xr:uid="{B0D1C331-5929-4570-A87D-4869BF72BC00}"/>
    <cellStyle name="Currency [0] 2 2_Annexe 6 IAS" xfId="7415" xr:uid="{9E322870-A564-49F8-BFE7-797876158740}"/>
    <cellStyle name="Currency [0] 2 3" xfId="7416" xr:uid="{7B398C69-6DE7-4132-B77F-5A82E3E2EA27}"/>
    <cellStyle name="Currency [0] 2 3 2" xfId="7417" xr:uid="{CEEED7C5-CE7D-4FB2-A849-90E20FB8B00B}"/>
    <cellStyle name="Currency [0] 2 3 2 2" xfId="7418" xr:uid="{AF3ACF4E-CF6C-426E-978E-FD4A3C949F8C}"/>
    <cellStyle name="Currency [0] 2 3 2_Annexe 6 IAS" xfId="7419" xr:uid="{8FD77609-2E38-47B7-A55A-93932B696DFC}"/>
    <cellStyle name="Currency [0] 2 3 3" xfId="7420" xr:uid="{DFA6FBC3-88E8-443A-BD0F-FD915CA24DA1}"/>
    <cellStyle name="Currency [0] 2 3 4" xfId="7421" xr:uid="{B20C28BB-5BA7-4F55-9D07-616F57D66C86}"/>
    <cellStyle name="Currency [0] 2 3_Annexe 6 IAS" xfId="7422" xr:uid="{66CD2478-A826-4B7F-AE0B-590A02B12757}"/>
    <cellStyle name="Currency [0] 2 4" xfId="7423" xr:uid="{166E809F-A048-4B89-BFF0-2E32C712036B}"/>
    <cellStyle name="Currency [0] 2 4 2" xfId="7424" xr:uid="{D880838F-9A0A-4D63-9A4A-3B7101F93B0C}"/>
    <cellStyle name="Currency [0] 2 4 3" xfId="7425" xr:uid="{FDEFB361-F688-49FF-B4B2-A2F2D3A65DD1}"/>
    <cellStyle name="Currency [0] 2 4_Annexe 6 IAS" xfId="7426" xr:uid="{E94FE7CA-BE31-4025-BEAD-9AA977A48179}"/>
    <cellStyle name="Currency [0] 2 5" xfId="7427" xr:uid="{AF06DFA0-B5D7-4DFC-AFAE-92C5F99F49C6}"/>
    <cellStyle name="Currency [0] 2 6" xfId="7428" xr:uid="{2284B428-A3AD-4594-89F3-73D13BFE3B9C}"/>
    <cellStyle name="Currency [0] 2 7" xfId="7429" xr:uid="{F941A3D1-1FBD-48B4-AEB3-129B0FF93AA3}"/>
    <cellStyle name="Currency [0] 2 8" xfId="7430" xr:uid="{539D6C1C-D360-4061-8A4E-FBD379B1DBE1}"/>
    <cellStyle name="Currency [0] 2_Annexe 6 IAS" xfId="7431" xr:uid="{0751C0E3-EF4C-4CD6-A57E-2261C9DCB1E1}"/>
    <cellStyle name="Currency [0] 3" xfId="7432" xr:uid="{4E2F8A4F-DE28-43B7-B849-BA9AE658E176}"/>
    <cellStyle name="Currency [0] 3 2" xfId="7433" xr:uid="{BCA3EADD-D74C-4689-8C89-EC24194C46EB}"/>
    <cellStyle name="Currency [0] 3 2 2" xfId="7434" xr:uid="{23E67364-750E-48C3-A2B7-FA35ADDD206A}"/>
    <cellStyle name="Currency [0] 3 2 2 2" xfId="7435" xr:uid="{099CF660-DBFF-4428-BC88-E172E6E66DAA}"/>
    <cellStyle name="Currency [0] 3 2 2_Annexe 6 IAS" xfId="7436" xr:uid="{87F71EDD-D6BA-4ECD-91DA-30E4A2C0FA3C}"/>
    <cellStyle name="Currency [0] 3 2 3" xfId="7437" xr:uid="{04BDF8ED-05D2-4B18-8FF3-28C714CDDFE9}"/>
    <cellStyle name="Currency [0] 3 2 4" xfId="7438" xr:uid="{D76E7E2D-1D54-44EA-968F-4C0B03870F49}"/>
    <cellStyle name="Currency [0] 3 2_Annexe 6 IAS" xfId="7439" xr:uid="{83EBC521-8087-43BE-A0BB-78F5B99CB6E4}"/>
    <cellStyle name="Currency [0] 3 3" xfId="7440" xr:uid="{EEE0FDAD-BFF5-4342-8CE8-A10D12E4BBEF}"/>
    <cellStyle name="Currency [0] 3 3 2" xfId="7441" xr:uid="{6A7285A1-1ADF-4A90-814C-A6099E8D6CBE}"/>
    <cellStyle name="Currency [0] 3 3 2 2" xfId="7442" xr:uid="{06D1BABD-0A27-444F-B872-303D831BF623}"/>
    <cellStyle name="Currency [0] 3 3 2_Annexe 6 IAS" xfId="7443" xr:uid="{4948AF54-1788-4B45-9B5E-FDE09E565079}"/>
    <cellStyle name="Currency [0] 3 3 3" xfId="7444" xr:uid="{C366AC0F-A2A9-40C1-A3BC-397EE866E90F}"/>
    <cellStyle name="Currency [0] 3 3 4" xfId="7445" xr:uid="{4ECEA0CC-76CF-46B1-9757-3F9BD1225B5A}"/>
    <cellStyle name="Currency [0] 3 3_Annexe 6 IAS" xfId="7446" xr:uid="{76CF0776-4D8D-4403-AF9A-9198CEF405A4}"/>
    <cellStyle name="Currency [0] 3 4" xfId="7447" xr:uid="{6C085866-96AE-4AD8-A34F-DFD310AF1896}"/>
    <cellStyle name="Currency [0] 3 4 2" xfId="7448" xr:uid="{29A19263-E2F5-4CFB-BF5F-A998767BCD40}"/>
    <cellStyle name="Currency [0] 3 4 3" xfId="7449" xr:uid="{EC9157BC-0B73-4B8D-B91A-96AC76A0DD18}"/>
    <cellStyle name="Currency [0] 3 4_Annexe 6 IAS" xfId="7450" xr:uid="{DB751444-036D-446A-BC05-9894368A70B7}"/>
    <cellStyle name="Currency [0] 3 5" xfId="7451" xr:uid="{C68CE967-F646-454E-B7FF-8DA12FE2EF3A}"/>
    <cellStyle name="Currency [0] 3 6" xfId="7452" xr:uid="{2AB14EAF-DD2C-4435-82B2-1787A7B84BE9}"/>
    <cellStyle name="Currency [0] 3 7" xfId="7453" xr:uid="{CC5D5E8E-0E3D-49A7-92F6-A4DB619022C1}"/>
    <cellStyle name="Currency [0] 3 8" xfId="7454" xr:uid="{788D6549-6B41-489C-A724-FEE0D80F9797}"/>
    <cellStyle name="Currency [0] 3_Annexe 6 IAS" xfId="7455" xr:uid="{8E43C8D6-F5AD-45BD-ACC1-99FD241E9E35}"/>
    <cellStyle name="Currency [0] 4" xfId="7456" xr:uid="{9164951A-6F01-47BC-AE69-3EE3DE0283E7}"/>
    <cellStyle name="Currency [0] 4 2" xfId="7457" xr:uid="{DAB6E348-2317-4182-9A0A-B73E4EEA8182}"/>
    <cellStyle name="Currency [0] 4 2 2" xfId="7458" xr:uid="{E71698DC-17C3-408E-B2AB-8D80759CF106}"/>
    <cellStyle name="Currency [0] 4 2 3" xfId="7459" xr:uid="{D47487D0-3FC2-4B54-88C9-3C91A26142A1}"/>
    <cellStyle name="Currency [0] 4 2_Annexe 6 IAS" xfId="7460" xr:uid="{73FC5111-A6CA-4176-887C-133A91D91813}"/>
    <cellStyle name="Currency [0] 4 3" xfId="7461" xr:uid="{0D3C9F21-7048-4527-B63E-FAEAF8D59665}"/>
    <cellStyle name="Currency [0] 4 4" xfId="7462" xr:uid="{9BEB655A-3B98-411E-A4CF-6A7644242BDE}"/>
    <cellStyle name="Currency [0] 4 5" xfId="7463" xr:uid="{79127E06-9557-4990-AF74-42DD315CEF40}"/>
    <cellStyle name="Currency [0] 4_Annexe 6 IAS" xfId="7464" xr:uid="{625F4E3F-DF83-4361-BA5C-61CB6AA55339}"/>
    <cellStyle name="Currency [0] 5" xfId="7465" xr:uid="{39BA837B-F424-456D-B7F8-596D477DE89C}"/>
    <cellStyle name="Currency [0] 5 2" xfId="7466" xr:uid="{3ABAFC9F-34A3-4F58-98BD-E49A4C7451F7}"/>
    <cellStyle name="Currency [0] 5 2 2" xfId="7467" xr:uid="{413B1DCF-C54B-477D-92DA-EA5D74D07D5A}"/>
    <cellStyle name="Currency [0] 5 2 3" xfId="7468" xr:uid="{6F61EE95-40B4-4A64-B22C-9AAC4CFDE621}"/>
    <cellStyle name="Currency [0] 5 2_Annexe 6 IAS" xfId="7469" xr:uid="{48E57A68-C987-4576-8C81-8D3FBD19EC2D}"/>
    <cellStyle name="Currency [0] 5 3" xfId="7470" xr:uid="{33B8CA29-5C5A-495B-9A85-159688F3BEA5}"/>
    <cellStyle name="Currency [0] 5 4" xfId="7471" xr:uid="{D44D0CC8-A365-40CE-8D1D-B63440B2CC89}"/>
    <cellStyle name="Currency [0] 5_Annexe 6 IAS" xfId="7472" xr:uid="{7DDE7933-2B87-43B6-9AAB-16883858D917}"/>
    <cellStyle name="Currency [0] 6" xfId="7473" xr:uid="{EDFC7ABC-833F-4B26-8B37-C2D85A9011B9}"/>
    <cellStyle name="Currency [0] 6 2" xfId="7474" xr:uid="{59D7CBB1-A80B-4A82-9676-B12ACA4674F9}"/>
    <cellStyle name="Currency [0] 6 3" xfId="7475" xr:uid="{FE0D0F0F-BAFD-4FA2-97DD-FC13FF4051FC}"/>
    <cellStyle name="Currency [0] 6_Annexe 6 IAS" xfId="7476" xr:uid="{6593C864-6D57-4FC4-998E-56A6050B6251}"/>
    <cellStyle name="Currency [0] 7" xfId="7477" xr:uid="{8504FD1A-C003-48EE-AD23-EAE09C894A05}"/>
    <cellStyle name="Currency [0] 7 2" xfId="7478" xr:uid="{EE5D2375-2D58-4F11-841F-B67D52C8FE4E}"/>
    <cellStyle name="Currency [0] 7 3" xfId="7479" xr:uid="{BDA9A7C4-6C91-4372-BC60-121A490709C0}"/>
    <cellStyle name="Currency [0] 7_Annexe 6 IAS" xfId="7480" xr:uid="{2B99413C-2276-43F4-B8E2-5AB6385D7C6B}"/>
    <cellStyle name="Currency [0] 8" xfId="7481" xr:uid="{08B02836-B444-467D-B184-65D2E2F55AF0}"/>
    <cellStyle name="Currency [0] 9" xfId="7482" xr:uid="{7A502F9A-E3DA-4CD0-9F39-88D9580F4FE7}"/>
    <cellStyle name="Currency [0]_~0053779" xfId="7483" xr:uid="{18A298A1-FC3A-4CDD-9C7B-CD48C53045F9}"/>
    <cellStyle name="Currency [0]OCMS1" xfId="7484" xr:uid="{73026A24-A261-471F-A5BE-9AAA76842D22}"/>
    <cellStyle name="Currency [00]" xfId="7485" xr:uid="{1328E890-EE64-46F2-B207-5CCDE1F5753C}"/>
    <cellStyle name="Currency [00] 10" xfId="7486" xr:uid="{5C01FDC7-4047-4A9D-BFD1-5BC6906A8E43}"/>
    <cellStyle name="Currency [00] 11" xfId="7487" xr:uid="{8C524ECB-620E-4C72-9A97-4393AFDFE811}"/>
    <cellStyle name="Currency [00] 12" xfId="7488" xr:uid="{937AFA68-3CB8-4B5B-BE2D-8832298A52D6}"/>
    <cellStyle name="Currency [00] 13" xfId="7489" xr:uid="{17DC4258-D6BB-492F-9BFB-DED46B4EA67A}"/>
    <cellStyle name="Currency [00] 14" xfId="7490" xr:uid="{50475190-B3F2-4B71-8AC4-1E4A1685FE12}"/>
    <cellStyle name="Currency [00] 15" xfId="7491" xr:uid="{74BCE095-828A-44D9-AEA1-7F94DFDE3226}"/>
    <cellStyle name="Currency [00] 16" xfId="7492" xr:uid="{B987B0B5-92ED-4E30-B680-DB38F84312D5}"/>
    <cellStyle name="Currency [00] 17" xfId="7493" xr:uid="{6920841F-C353-440E-B358-A73E6BE5A0DE}"/>
    <cellStyle name="Currency [00] 2" xfId="7494" xr:uid="{6F47ABAC-4C72-449F-99F1-EC0A962DCCF8}"/>
    <cellStyle name="Currency [00] 3" xfId="7495" xr:uid="{F1DED3A6-645C-49F5-B495-D2B510D1F80E}"/>
    <cellStyle name="Currency [00] 4" xfId="7496" xr:uid="{6ACD9DEC-8E59-4CF2-9A40-8B0329573940}"/>
    <cellStyle name="Currency [00] 5" xfId="7497" xr:uid="{5D8D0284-CB55-412C-9391-B9368E79C030}"/>
    <cellStyle name="Currency [00] 6" xfId="7498" xr:uid="{E31E85CC-E407-4D21-8F1D-A9FFB4FFAE98}"/>
    <cellStyle name="Currency [00] 7" xfId="7499" xr:uid="{B835DB6F-82AB-4CA5-B621-FD6EDA8E0516}"/>
    <cellStyle name="Currency [00] 8" xfId="7500" xr:uid="{C2EC42FE-BB87-4786-AD72-C8BDC6C356EA}"/>
    <cellStyle name="Currency [00] 9" xfId="7501" xr:uid="{90355B79-AB28-4EBE-A055-06765B6C85E7}"/>
    <cellStyle name="Currency [00]_Annexe 6 IAS" xfId="7502" xr:uid="{C7F336FA-F6C6-4BF0-8B68-649B7BDA3F54}"/>
    <cellStyle name="Currency [1]" xfId="7503" xr:uid="{828C73A4-0C62-460F-8B34-0593074161E3}"/>
    <cellStyle name="Currency [1] 2" xfId="7504" xr:uid="{878DCBE5-9828-4484-940D-F8726F46662C}"/>
    <cellStyle name="Currency [1] 2 2" xfId="7505" xr:uid="{4104CE06-C038-4EA5-921C-44104A583BB9}"/>
    <cellStyle name="Currency [1] 2 2 2" xfId="7506" xr:uid="{0A298CE7-C913-494D-8EC6-3588D280D4AD}"/>
    <cellStyle name="Currency [1] 2 3" xfId="7507" xr:uid="{E2472E8F-D551-4349-BD5F-31965EE65C1F}"/>
    <cellStyle name="Currency [1] 3" xfId="7508" xr:uid="{B70281C2-B46F-4DC0-ABEB-6D6682ECA8BC}"/>
    <cellStyle name="Currency [1] 3 2" xfId="7509" xr:uid="{389AB75E-82B9-4E8B-8035-E8D75B8A50EE}"/>
    <cellStyle name="Currency [1] 4" xfId="7510" xr:uid="{A0D98BD7-D74A-48D4-9BDB-07710AF6BD24}"/>
    <cellStyle name="Currency [2]" xfId="7511" xr:uid="{EA759843-6962-4CBA-A903-8B4DEA139BF4}"/>
    <cellStyle name="Currency [2] 2" xfId="7512" xr:uid="{0DEFDE25-28E0-48C5-8BDC-EF466964E066}"/>
    <cellStyle name="Currency [2] 2 2" xfId="7513" xr:uid="{80F68F89-9ECF-4D5B-B592-786675599902}"/>
    <cellStyle name="Currency [2] 2 2 2" xfId="7514" xr:uid="{D6B803E7-39D5-4B2C-8236-2A0D44AC0681}"/>
    <cellStyle name="Currency [2] 2 3" xfId="7515" xr:uid="{5072689B-C3D1-40ED-8AE1-B105AA15311E}"/>
    <cellStyle name="Currency [2] 3" xfId="7516" xr:uid="{000E418C-8A3A-483C-B9A5-91BBCBD8582B}"/>
    <cellStyle name="Currency [2] 3 2" xfId="7517" xr:uid="{EE45DB7C-E5A1-41A1-896A-A3019C0C0B0B}"/>
    <cellStyle name="Currency [2] 4" xfId="7518" xr:uid="{79432C1B-FED5-4E3A-BDB7-A4336BCF3461}"/>
    <cellStyle name="Currency [3]" xfId="7519" xr:uid="{EDBF8F26-4BCE-42B2-AF1C-8F414464C2A7}"/>
    <cellStyle name="Currency [3] 2" xfId="7520" xr:uid="{30DC6B0B-65A6-4FE2-8F9E-18A468D40F79}"/>
    <cellStyle name="Currency [3] 2 2" xfId="7521" xr:uid="{F7CCE8AE-9E37-4E76-BD54-9ED63A2CA528}"/>
    <cellStyle name="Currency [3] 2 2 2" xfId="7522" xr:uid="{061036B2-0ABD-4AFA-B1DB-CEC1CFAFA3EA}"/>
    <cellStyle name="Currency [3] 2 3" xfId="7523" xr:uid="{9AABD475-DF9A-48D3-96DF-E34E19AEE81A}"/>
    <cellStyle name="Currency [3] 3" xfId="7524" xr:uid="{1268D87E-BAD7-4E65-83CB-898C891CF45A}"/>
    <cellStyle name="Currency [3] 3 2" xfId="7525" xr:uid="{6017A6F0-BEE8-44F4-BE2F-76CC80A79544}"/>
    <cellStyle name="Currency [3] 4" xfId="7526" xr:uid="{C2F68EC5-ABD8-4ED5-B212-D06C00C26941}"/>
    <cellStyle name="Currency 0" xfId="7527" xr:uid="{911A60CF-FE54-40E6-B5CA-D0627FB82EC7}"/>
    <cellStyle name="Currency 0 10" xfId="7528" xr:uid="{2BA4E3A9-97D2-49D6-8E2D-0B82B75FB885}"/>
    <cellStyle name="Currency 0 11" xfId="7529" xr:uid="{6895814A-D8EB-4093-B9E2-1E73E653FC81}"/>
    <cellStyle name="Currency 0 12" xfId="7530" xr:uid="{36931158-A92F-4804-A86B-A00F92F1180E}"/>
    <cellStyle name="Currency 0 13" xfId="7531" xr:uid="{86920D02-99C4-4B4B-A2E0-F5C160BB923A}"/>
    <cellStyle name="Currency 0 14" xfId="7532" xr:uid="{B85F0A4A-24D6-477F-A4C2-9D50A93474A4}"/>
    <cellStyle name="Currency 0 15" xfId="7533" xr:uid="{09386C38-B97E-4154-A963-863DCBE79A65}"/>
    <cellStyle name="Currency 0 16" xfId="7534" xr:uid="{35A13D6B-158A-4322-B01B-053C626DB8D6}"/>
    <cellStyle name="Currency 0 17" xfId="7535" xr:uid="{DB1B9E9C-3D49-4FCA-A1E5-03BF4253DD56}"/>
    <cellStyle name="Currency 0 2" xfId="7536" xr:uid="{792E7AD4-2B98-49E4-85EE-EB697ACC1457}"/>
    <cellStyle name="Currency 0 3" xfId="7537" xr:uid="{81FA2067-F9ED-434C-A392-AE5DCC786886}"/>
    <cellStyle name="Currency 0 4" xfId="7538" xr:uid="{6B343A1C-AA8A-464D-BA3F-86B812FA2092}"/>
    <cellStyle name="Currency 0 5" xfId="7539" xr:uid="{E063CFDF-83CC-4C50-9AE0-A97BF2962A47}"/>
    <cellStyle name="Currency 0 6" xfId="7540" xr:uid="{63BBCB2E-4E72-4E68-8AC3-4687969A3484}"/>
    <cellStyle name="Currency 0 7" xfId="7541" xr:uid="{9AA3BCC8-45F0-4B8D-8F22-0B0CDBC67A4D}"/>
    <cellStyle name="Currency 0 8" xfId="7542" xr:uid="{3DEC0BE4-D0CB-447C-8B64-52B11E8B4EC2}"/>
    <cellStyle name="Currency 0 9" xfId="7543" xr:uid="{F782E710-2525-4EC8-9BF2-7825A0855996}"/>
    <cellStyle name="Currency 0_Annexe 6 IAS" xfId="7544" xr:uid="{0B6A60B6-7535-4A65-A86D-756561137F3F}"/>
    <cellStyle name="Currency 10" xfId="7545" xr:uid="{EE5301E7-4B77-48ED-9130-B4BD25E98F96}"/>
    <cellStyle name="Currency 10 2" xfId="7546" xr:uid="{86CE3152-659E-4C55-834D-9EE46D4E6002}"/>
    <cellStyle name="Currency 10_Annexe 6 IAS" xfId="7547" xr:uid="{5590D3F0-E48D-4BC8-966A-D42CBD9532CC}"/>
    <cellStyle name="Currency 11" xfId="7548" xr:uid="{9CBDE9E6-B2AD-4A6E-B7CD-50495D274007}"/>
    <cellStyle name="Currency 11 2" xfId="7549" xr:uid="{249C0F27-E577-440E-9A3A-EC4953E23BD4}"/>
    <cellStyle name="Currency 11_Annexe 6 IAS" xfId="7550" xr:uid="{FF6C2AFF-0D50-46AD-9FD2-2C56F70A74AF}"/>
    <cellStyle name="Currency 12" xfId="7551" xr:uid="{E759424D-C35C-4F14-885C-E3A848AB5C73}"/>
    <cellStyle name="Currency 12 2" xfId="7552" xr:uid="{4EC09D9E-BF8B-4316-AFE3-FF109F06E0DD}"/>
    <cellStyle name="Currency 12_Annexe 6 IAS" xfId="7553" xr:uid="{827C8A94-39AD-4EBF-8D7C-D6710D5180BB}"/>
    <cellStyle name="Currency 13" xfId="7554" xr:uid="{029BD06B-BFB0-4B2B-B088-B330F4FF05A4}"/>
    <cellStyle name="Currency 14" xfId="7555" xr:uid="{D9C5E3C0-8346-4463-BD3D-C0822C6E6A0D}"/>
    <cellStyle name="Currency 15" xfId="7556" xr:uid="{EB0BD8A7-2169-41BE-B812-FA3485292B54}"/>
    <cellStyle name="Currency 16" xfId="7557" xr:uid="{0868D2BF-42C7-4CCD-ACAF-8EC12EE6712A}"/>
    <cellStyle name="Currency 17" xfId="7558" xr:uid="{30AF2FE7-D25E-4637-9E5C-48EEE0808F48}"/>
    <cellStyle name="Currency 18" xfId="7559" xr:uid="{D5F62D2B-677E-4489-AE69-EC78966B3666}"/>
    <cellStyle name="Currency 18 2" xfId="7560" xr:uid="{C129D46E-9D68-4E6F-BCEB-336905463EA4}"/>
    <cellStyle name="Currency 18_Annexe 6 IAS" xfId="7561" xr:uid="{F3A8DA0A-39ED-4170-AC45-93F431017E3E}"/>
    <cellStyle name="Currency 19" xfId="7562" xr:uid="{245EADB8-7751-46BF-88DF-6047914E60FD}"/>
    <cellStyle name="Currency 2" xfId="7563" xr:uid="{36C0CA6B-1729-4AC9-80B5-7DBCF38C99E0}"/>
    <cellStyle name="Currency 2 10" xfId="7564" xr:uid="{9880FD57-FC3C-4057-98A2-B3BD46F36C46}"/>
    <cellStyle name="Currency 2 11" xfId="7565" xr:uid="{0A024B51-F617-475F-87C6-E741FD0149BD}"/>
    <cellStyle name="Currency 2 11 2" xfId="7566" xr:uid="{9A1266C6-F01E-4BA1-8333-7B584A81AB10}"/>
    <cellStyle name="Currency 2 11 3" xfId="7567" xr:uid="{19FDD87A-4E78-46A8-897F-609654647EA3}"/>
    <cellStyle name="Currency 2 11 4" xfId="7568" xr:uid="{92170DBF-65FB-47FE-A466-13289BD3D6FE}"/>
    <cellStyle name="Currency 2 11_Annexe 6 IAS" xfId="7569" xr:uid="{AF853BD9-6074-4E24-9317-7F2752D99AE8}"/>
    <cellStyle name="Currency 2 12" xfId="7570" xr:uid="{59CAA198-1A9F-4435-B165-023B99F58503}"/>
    <cellStyle name="Currency 2 12 2" xfId="7571" xr:uid="{504D9E04-485A-4387-A726-7234E9379306}"/>
    <cellStyle name="Currency 2 12_Annexe 6 IAS" xfId="7572" xr:uid="{C1D40EE5-8F3A-407A-BAB3-57194C170E1D}"/>
    <cellStyle name="Currency 2 13" xfId="7573" xr:uid="{9A2D933B-9832-4B5A-BD5F-98A8CA55F551}"/>
    <cellStyle name="Currency 2 13 2" xfId="7574" xr:uid="{313F7696-FBA6-4E4B-BD12-5C6745FB9901}"/>
    <cellStyle name="Currency 2 13 2 2" xfId="7575" xr:uid="{76222A6E-4A80-4B03-8912-BF02B4A500EA}"/>
    <cellStyle name="Currency 2 13 2 3" xfId="7576" xr:uid="{98D7F806-C46E-4CD4-A146-5C4909C92E1E}"/>
    <cellStyle name="Currency 2 13 2_Annexe 6 IAS" xfId="7577" xr:uid="{E2C46198-73D2-485D-8E1C-3318D51A4179}"/>
    <cellStyle name="Currency 2 13_Annexe 6 IAS" xfId="7578" xr:uid="{14112A96-C224-4DC2-8D1A-9901B7D409FF}"/>
    <cellStyle name="Currency 2 14" xfId="7579" xr:uid="{561FB291-65F8-441B-9BEF-9BAA36F3CC0B}"/>
    <cellStyle name="Currency 2 14 2" xfId="7580" xr:uid="{D24A25BF-F99A-4FA8-9B89-6A06EF7EEFE5}"/>
    <cellStyle name="Currency 2 14 2 2" xfId="7581" xr:uid="{3CED23AF-6708-4BCC-A1F5-6E2165B7A464}"/>
    <cellStyle name="Currency 2 14 2 3" xfId="7582" xr:uid="{5AF6ADD3-7F32-4F9C-B6F6-6E6B5CE92D17}"/>
    <cellStyle name="Currency 2 14 2_Annexe 6 IAS" xfId="7583" xr:uid="{62EF918F-F22A-49E3-92E7-61099D911CCA}"/>
    <cellStyle name="Currency 2 14_Annexe 6 IAS" xfId="7584" xr:uid="{2A26F573-6BA8-47DB-8D88-B5AA9415E9F9}"/>
    <cellStyle name="Currency 2 15" xfId="7585" xr:uid="{3CF5B10B-6AAC-468B-A237-77B9866CE17E}"/>
    <cellStyle name="Currency 2 15 2" xfId="7586" xr:uid="{DE11DD5F-806B-48A9-BEB2-27861B136AA6}"/>
    <cellStyle name="Currency 2 15_Annexe 6 IAS" xfId="7587" xr:uid="{1743597D-61C4-4705-AE35-A1A9671CDC98}"/>
    <cellStyle name="Currency 2 16" xfId="7588" xr:uid="{17D44D59-68E9-4E8A-B96E-CE28A1ACFC29}"/>
    <cellStyle name="Currency 2 17" xfId="7589" xr:uid="{6C0F6F44-3433-4135-8820-7E9DF869552A}"/>
    <cellStyle name="Currency 2 18" xfId="7590" xr:uid="{A9D7A883-E9E2-4950-9E9F-74D36C8F4576}"/>
    <cellStyle name="Currency 2 19" xfId="7591" xr:uid="{633ADB54-0B53-4070-A4AD-AF535DEAB2AE}"/>
    <cellStyle name="Currency 2 2" xfId="7592" xr:uid="{3545771D-9B08-4158-A93E-52943108FF87}"/>
    <cellStyle name="Currency 2 20" xfId="7593" xr:uid="{62B5A631-B99F-4728-A57E-39F1DC7CCA31}"/>
    <cellStyle name="Currency 2 21" xfId="7594" xr:uid="{400E224A-9542-429C-B2DF-58A0F460E52A}"/>
    <cellStyle name="Currency 2 22" xfId="7595" xr:uid="{F9FD35D7-14C1-43E4-BB81-B7CB604C03D7}"/>
    <cellStyle name="Currency 2 3" xfId="7596" xr:uid="{63A77777-4D7D-4A5A-98BF-61EF9C6667CA}"/>
    <cellStyle name="Currency 2 4" xfId="7597" xr:uid="{43752A69-F793-4B77-8ACE-6EC902DD6C85}"/>
    <cellStyle name="Currency 2 4 2" xfId="7598" xr:uid="{85105DA7-9365-47D2-B5CD-5079ECF2AA04}"/>
    <cellStyle name="Currency 2 4_Annexe 6 IAS" xfId="7599" xr:uid="{F9259F89-1C87-4A23-85AF-65D9CF1A9855}"/>
    <cellStyle name="Currency 2 5" xfId="7600" xr:uid="{ADEFCC47-9CFE-432C-873F-AB8BC1ACDD5F}"/>
    <cellStyle name="Currency 2 5 2" xfId="7601" xr:uid="{DB2E9816-4564-47A0-9EB9-AE4C806C7B21}"/>
    <cellStyle name="Currency 2 5 3" xfId="7602" xr:uid="{C409884B-A5A5-497F-AD77-D216C45AA26F}"/>
    <cellStyle name="Currency 2 5 4" xfId="7603" xr:uid="{1558D61B-1969-44E8-80BB-D80E3D2A33EE}"/>
    <cellStyle name="Currency 2 5_Annexe 6 IAS" xfId="7604" xr:uid="{C1186A8F-1825-4F70-B793-8A5BFA5DCBC7}"/>
    <cellStyle name="Currency 2 6" xfId="7605" xr:uid="{51709793-2D19-43A0-8301-7CBF88B2BFA8}"/>
    <cellStyle name="Currency 2 7" xfId="7606" xr:uid="{043267E1-836F-4014-A754-A6B86F92C23D}"/>
    <cellStyle name="Currency 2 8" xfId="7607" xr:uid="{27F51942-6EE2-4D60-B4DE-2B01A8384C7B}"/>
    <cellStyle name="Currency 2 8 2" xfId="7608" xr:uid="{7249936B-A927-4DE6-BC7C-D828D061CD30}"/>
    <cellStyle name="Currency 2 8 2 2" xfId="7609" xr:uid="{2724B77A-9DB8-420F-BF5F-D0165E044176}"/>
    <cellStyle name="Currency 2 8 2 3" xfId="7610" xr:uid="{01B9045B-8864-401A-997E-8BCB79839252}"/>
    <cellStyle name="Currency 2 8 2_Annexe 6 IAS" xfId="7611" xr:uid="{FD40B5F7-7A5F-4053-8ED4-3AB784AE8227}"/>
    <cellStyle name="Currency 2 8 3" xfId="7612" xr:uid="{625197FD-2E5C-40D6-8643-B916B05E862B}"/>
    <cellStyle name="Currency 2 8 3 2" xfId="7613" xr:uid="{4965589F-C104-42CB-AF58-90A562E6BAA5}"/>
    <cellStyle name="Currency 2 8 3_Annexe 6 IAS" xfId="7614" xr:uid="{5B5BD2F1-B103-4071-9980-0563A505419B}"/>
    <cellStyle name="Currency 2 8 4" xfId="7615" xr:uid="{44203B5C-097F-4F46-B989-C4494D2E2C9A}"/>
    <cellStyle name="Currency 2 8 4 2" xfId="7616" xr:uid="{E3AF98F0-1D50-4270-BE67-514B0DF3200D}"/>
    <cellStyle name="Currency 2 8 4_Annexe 6 IAS" xfId="7617" xr:uid="{F14C3DE8-FE2F-4DBB-9BEE-5A2F0145F4C1}"/>
    <cellStyle name="Currency 2 8 5" xfId="7618" xr:uid="{9C4CC0C9-B290-4767-812A-700E4A89CCF8}"/>
    <cellStyle name="Currency 2 8_Annexe 6 IAS" xfId="7619" xr:uid="{1C8122A7-0C7D-450E-97C0-E1A9BA1295BA}"/>
    <cellStyle name="Currency 2 9" xfId="7620" xr:uid="{703B3E2A-A624-45E4-A823-23F1EF046547}"/>
    <cellStyle name="Currency 2 9 2" xfId="7621" xr:uid="{8365955F-5508-466D-B77A-B265C3AFB9CA}"/>
    <cellStyle name="Currency 2 9 2 2" xfId="7622" xr:uid="{9E74B7D6-C899-4D98-B242-D471B4BCDF56}"/>
    <cellStyle name="Currency 2 9 2_Annexe 6 IAS" xfId="7623" xr:uid="{20C5582E-CD4D-4475-AA48-17F9F7C3407B}"/>
    <cellStyle name="Currency 2 9 3" xfId="7624" xr:uid="{C5F8819F-B252-4248-910A-FB70DCD2D227}"/>
    <cellStyle name="Currency 2 9 4" xfId="7625" xr:uid="{0E17DBEC-A493-47D9-8C17-9B676A2C56CA}"/>
    <cellStyle name="Currency 2 9 5" xfId="7626" xr:uid="{D2F9C649-4009-4BC1-A342-580DF7D3B8EA}"/>
    <cellStyle name="Currency 2 9_Annexe 6 IAS" xfId="7627" xr:uid="{71450D8C-DC62-4942-A07C-99D001267904}"/>
    <cellStyle name="Currency 2_Annexe 6 IAS" xfId="7628" xr:uid="{BDA98C98-C903-4EB9-9D5C-1323CB467476}"/>
    <cellStyle name="Currency 20" xfId="7629" xr:uid="{39156377-5375-40B9-BEDA-E6E19C6422BF}"/>
    <cellStyle name="Currency 21" xfId="7630" xr:uid="{F96A88C6-6251-42CB-8758-7E41E3659E90}"/>
    <cellStyle name="Currency 22" xfId="7631" xr:uid="{1B350A73-D04B-4567-AE33-14028CDB214D}"/>
    <cellStyle name="Currency 23" xfId="7632" xr:uid="{5B9EED58-1058-451F-BA59-AAADE1C5FA88}"/>
    <cellStyle name="Currency 24" xfId="7633" xr:uid="{124C32C3-C005-4411-AA0B-DE2BAEC08AE7}"/>
    <cellStyle name="Currency 25" xfId="7634" xr:uid="{5260BBFE-E0A5-46D6-BDBD-ADF4A1AD534B}"/>
    <cellStyle name="Currency 26" xfId="7635" xr:uid="{D5F93E93-3FDC-4085-8FBA-B374B60CB8A4}"/>
    <cellStyle name="Currency 27" xfId="7636" xr:uid="{E47A336A-692E-4F48-B656-5FE6E2B7FC8A}"/>
    <cellStyle name="Currency 28" xfId="7637" xr:uid="{731E71F7-5E40-4CB8-BA9C-46C8E04B1927}"/>
    <cellStyle name="Currency 29" xfId="7638" xr:uid="{CEE7DD49-A9B2-40E3-8EFA-A9D9595B3A61}"/>
    <cellStyle name="Currency 3" xfId="7639" xr:uid="{283411BE-7627-4A0F-B696-2753F4B82AC5}"/>
    <cellStyle name="Currency 3 2" xfId="7640" xr:uid="{31BB0612-C3F3-4007-B36B-48F0E14DB1B9}"/>
    <cellStyle name="Currency 3 2 2" xfId="7641" xr:uid="{B3BA576F-C11B-47F3-B4EE-508CC26F2773}"/>
    <cellStyle name="Currency 3 2 2 2" xfId="7642" xr:uid="{B97778DA-BE62-40B3-9A56-47CF7B817E1C}"/>
    <cellStyle name="Currency 3 2 2_Annexe 6 IAS" xfId="7643" xr:uid="{29B1F61A-74DC-4ABB-885A-426DD857D656}"/>
    <cellStyle name="Currency 3 2 3" xfId="7644" xr:uid="{E0A71A04-BD1A-4CAC-88E0-37460CA32D6D}"/>
    <cellStyle name="Currency 3 2 4" xfId="7645" xr:uid="{F341B04A-2E3B-4259-8D69-00A591647788}"/>
    <cellStyle name="Currency 3 2_Annexe 6 IAS" xfId="7646" xr:uid="{D30CC872-7B47-4C3C-B626-8A4D964BA714}"/>
    <cellStyle name="Currency 3 3" xfId="7647" xr:uid="{D230554D-DEB1-4053-9140-72F58E22530E}"/>
    <cellStyle name="Currency 3 3 2" xfId="7648" xr:uid="{DAE8395A-7275-401C-8B3F-D5E517D69AAE}"/>
    <cellStyle name="Currency 3 3 2 2" xfId="7649" xr:uid="{1A9EB7D2-1098-4DCA-A986-5940AA73AD39}"/>
    <cellStyle name="Currency 3 3 2_Annexe 6 IAS" xfId="7650" xr:uid="{869CA634-3979-413A-BDD7-AE2FEF52C913}"/>
    <cellStyle name="Currency 3 3 3" xfId="7651" xr:uid="{6D8EEC7F-D3D3-48AB-8789-7FE57846994D}"/>
    <cellStyle name="Currency 3 3 4" xfId="7652" xr:uid="{E33F0298-3B24-4076-AB71-C31DCFB7D8D6}"/>
    <cellStyle name="Currency 3 3_Annexe 6 IAS" xfId="7653" xr:uid="{438821AC-6A1D-457B-BAED-6096C45553B4}"/>
    <cellStyle name="Currency 3 4" xfId="7654" xr:uid="{A047710F-CB62-43BE-9ECB-62043A126F5D}"/>
    <cellStyle name="Currency 3 4 2" xfId="7655" xr:uid="{10460172-5F0E-4D22-A924-7AF3D1B17729}"/>
    <cellStyle name="Currency 3 4 3" xfId="7656" xr:uid="{FCD0EB55-FC92-4728-85CA-C0A730C68440}"/>
    <cellStyle name="Currency 3 4_Annexe 6 IAS" xfId="7657" xr:uid="{2627C1B3-A3A4-4786-B4CF-CE7B87A07CFD}"/>
    <cellStyle name="Currency 3 5" xfId="7658" xr:uid="{C5185B9E-D34E-4B27-9C3C-08ED40CD288A}"/>
    <cellStyle name="Currency 3 6" xfId="7659" xr:uid="{3252EAF9-6BC8-422B-98AE-101A4C82A491}"/>
    <cellStyle name="Currency 3 7" xfId="7660" xr:uid="{B24463A9-95B8-4851-89EB-7E69206872EB}"/>
    <cellStyle name="Currency 3 8" xfId="7661" xr:uid="{2D2FC347-C1DE-4218-A4F4-42C00144EB00}"/>
    <cellStyle name="Currency 3 9" xfId="7662" xr:uid="{ECDA9B7F-64CF-492D-8D07-A03920D1BC1D}"/>
    <cellStyle name="Currency 3_Annexe 6 IAS" xfId="7663" xr:uid="{45ABB6B9-D6E5-4CB5-A51D-FE1D750604B1}"/>
    <cellStyle name="Currency 4" xfId="7664" xr:uid="{4FE41C34-9BC2-4FB7-9046-47AB68AFDB69}"/>
    <cellStyle name="Currency 4 2" xfId="7665" xr:uid="{53C0F5F1-FF5E-4FBD-9B4D-ECC376AD8549}"/>
    <cellStyle name="Currency 4 2 2" xfId="7666" xr:uid="{588BEC0B-0D43-4F14-980B-E77AF9DCA99A}"/>
    <cellStyle name="Currency 4 2 2 2" xfId="7667" xr:uid="{F028EA40-7690-422D-BA66-29E48D34D44E}"/>
    <cellStyle name="Currency 4 2 2_Annexe 6 IAS" xfId="7668" xr:uid="{3C6245ED-A492-4A48-8025-909D9DF2CD00}"/>
    <cellStyle name="Currency 4 2 3" xfId="7669" xr:uid="{F5212FC8-6D9C-46A9-8C66-63FC5E44CCE5}"/>
    <cellStyle name="Currency 4 2 4" xfId="7670" xr:uid="{7DE01042-EB63-4095-8773-808370D06947}"/>
    <cellStyle name="Currency 4 2_Annexe 6 IAS" xfId="7671" xr:uid="{C425DB92-DABD-49B8-842A-A1FE5585825D}"/>
    <cellStyle name="Currency 4 3" xfId="7672" xr:uid="{AAAFDD9D-EF34-48E2-96B4-1C799F3D3D0B}"/>
    <cellStyle name="Currency 4 3 2" xfId="7673" xr:uid="{ECB3D0C1-DF5E-4A6E-8342-E333058B907F}"/>
    <cellStyle name="Currency 4 3 2 2" xfId="7674" xr:uid="{9199B234-4E06-4FA2-8801-7B6C0132BBE6}"/>
    <cellStyle name="Currency 4 3 2_Annexe 6 IAS" xfId="7675" xr:uid="{23F52D8A-C10F-45DA-9517-99D412FAE0F2}"/>
    <cellStyle name="Currency 4 3 3" xfId="7676" xr:uid="{475CB743-DC6F-4FFF-9118-D6891099A007}"/>
    <cellStyle name="Currency 4 3 4" xfId="7677" xr:uid="{77D95A70-FAC4-4FC8-B3B9-13D271A580CD}"/>
    <cellStyle name="Currency 4 3_Annexe 6 IAS" xfId="7678" xr:uid="{DD85AC4E-C8B0-4E3D-B9FF-F497AC31C052}"/>
    <cellStyle name="Currency 4 4" xfId="7679" xr:uid="{5B3ECF69-C95F-44FE-8D9C-953414F2195D}"/>
    <cellStyle name="Currency 4 4 2" xfId="7680" xr:uid="{AD9188B8-1C78-4412-873B-599BC1213FFD}"/>
    <cellStyle name="Currency 4 4 3" xfId="7681" xr:uid="{F9158878-72AD-4012-B38A-DC123488CDE5}"/>
    <cellStyle name="Currency 4 4_Annexe 6 IAS" xfId="7682" xr:uid="{546B8384-4936-4ABF-AB95-E1DCC002B433}"/>
    <cellStyle name="Currency 4 5" xfId="7683" xr:uid="{D5274A53-9864-4DC2-A0FD-54059C809637}"/>
    <cellStyle name="Currency 4 6" xfId="7684" xr:uid="{A20BAEA5-CEE3-4805-8B22-A9A36A323B20}"/>
    <cellStyle name="Currency 4 7" xfId="7685" xr:uid="{3152BFE6-A0B2-421A-BE76-8441D45D4471}"/>
    <cellStyle name="Currency 4 8" xfId="7686" xr:uid="{0719FE1D-6C79-4D12-AB7A-809D3338CE66}"/>
    <cellStyle name="Currency 4_Annexe 6 IAS" xfId="7687" xr:uid="{5D1F5AED-8918-402F-9907-6DA730D93253}"/>
    <cellStyle name="Currency 5" xfId="7688" xr:uid="{FEE3A5DE-E7A8-4E23-B690-A6C2CDAB7C73}"/>
    <cellStyle name="Currency 5 2" xfId="7689" xr:uid="{4D23F4F6-6ECD-4CC6-8012-B645EE5A75B0}"/>
    <cellStyle name="Currency 5 2 2" xfId="7690" xr:uid="{937624F8-D3B2-4722-B2C9-4D1DDF3F38DF}"/>
    <cellStyle name="Currency 5 2 2 2" xfId="7691" xr:uid="{17765819-627A-4F23-80ED-3D91FFF2DBCB}"/>
    <cellStyle name="Currency 5 2 2_Annexe 6 IAS" xfId="7692" xr:uid="{3D55730C-CDE2-4708-BF92-911AC3C531CC}"/>
    <cellStyle name="Currency 5 2 3" xfId="7693" xr:uid="{886C32C2-6BD7-435A-9A26-C8A740B221B0}"/>
    <cellStyle name="Currency 5 2 4" xfId="7694" xr:uid="{9EE11F72-C95E-4080-9D99-1E6B3B3F19B3}"/>
    <cellStyle name="Currency 5 2_Annexe 6 IAS" xfId="7695" xr:uid="{ABD65A88-A718-4525-8A1E-16E5132BE0FB}"/>
    <cellStyle name="Currency 5 3" xfId="7696" xr:uid="{C9620889-DA9C-4F15-BC45-D4CEAE7D2928}"/>
    <cellStyle name="Currency 5 3 2" xfId="7697" xr:uid="{9D5069C4-61D0-4BDE-BFF0-B25FAF974462}"/>
    <cellStyle name="Currency 5 3 2 2" xfId="7698" xr:uid="{B910ABE7-C0E0-433A-BC33-443B6B35C2B1}"/>
    <cellStyle name="Currency 5 3 2_Annexe 6 IAS" xfId="7699" xr:uid="{190F5DE0-DAFD-4B43-A9DB-EF3C605F4276}"/>
    <cellStyle name="Currency 5 3 3" xfId="7700" xr:uid="{4CC946EC-160E-45A6-9EFA-B3801C3B6047}"/>
    <cellStyle name="Currency 5 3 4" xfId="7701" xr:uid="{5870327A-8F8C-4559-9030-D8D53A12E495}"/>
    <cellStyle name="Currency 5 3_Annexe 6 IAS" xfId="7702" xr:uid="{99FDC989-0000-4D89-B194-8E80AFEA0378}"/>
    <cellStyle name="Currency 5 4" xfId="7703" xr:uid="{2EC811F9-6951-4DAD-A1C8-414239A928DD}"/>
    <cellStyle name="Currency 5 4 2" xfId="7704" xr:uid="{6CAACFBB-1B56-4B74-850C-109A619415CF}"/>
    <cellStyle name="Currency 5 4 3" xfId="7705" xr:uid="{444E3875-07AB-4CB6-BF29-B3211BE53398}"/>
    <cellStyle name="Currency 5 4_Annexe 6 IAS" xfId="7706" xr:uid="{A26940A8-0358-4813-AFEE-B72B3AE08246}"/>
    <cellStyle name="Currency 5 5" xfId="7707" xr:uid="{310CD41E-5BBB-463D-B6C3-DCE39D66D0D1}"/>
    <cellStyle name="Currency 5 6" xfId="7708" xr:uid="{0CAD8959-0F3E-4CF2-B5BA-B840A9299185}"/>
    <cellStyle name="Currency 5 7" xfId="7709" xr:uid="{9AA2F338-31FF-4BAB-84FA-AA05B815458A}"/>
    <cellStyle name="Currency 5 8" xfId="7710" xr:uid="{C1CCAFA9-F143-4653-8231-A17B1095AE65}"/>
    <cellStyle name="Currency 5_Annexe 6 IAS" xfId="7711" xr:uid="{87089F47-1B5B-4EF7-B760-5FE5A12F31D4}"/>
    <cellStyle name="Currency 6" xfId="7712" xr:uid="{9CE51B96-0416-4620-AE46-7D0A6D6E4B35}"/>
    <cellStyle name="Currency 6 2" xfId="7713" xr:uid="{5632485B-DBD8-4F0D-8985-A09619B9C776}"/>
    <cellStyle name="Currency 6 2 2" xfId="7714" xr:uid="{4A505D9A-5298-4F56-BC47-EFC72E3F0235}"/>
    <cellStyle name="Currency 6 2 3" xfId="7715" xr:uid="{9D07DBB2-7759-43DE-A193-E75D9BFF41C9}"/>
    <cellStyle name="Currency 6 2_Annexe 6 IAS" xfId="7716" xr:uid="{E50F92CD-2E0E-4E9E-ADC0-26F5381723FB}"/>
    <cellStyle name="Currency 6 3" xfId="7717" xr:uid="{17F07457-E570-4515-A6C6-9C06A2AF62A8}"/>
    <cellStyle name="Currency 6 4" xfId="7718" xr:uid="{F3741F23-9F5B-4E33-B505-E7F8E995436E}"/>
    <cellStyle name="Currency 6 5" xfId="7719" xr:uid="{5181BD81-5398-4C91-913A-4D8D09DA6DA9}"/>
    <cellStyle name="Currency 6_Annexe 6 IAS" xfId="7720" xr:uid="{16FBA8C8-BF4A-4D8E-87DF-8B4866F315E0}"/>
    <cellStyle name="Currency 7" xfId="7721" xr:uid="{F825F9DA-9818-48E7-934A-1D3937EDACEB}"/>
    <cellStyle name="Currency 7 2" xfId="7722" xr:uid="{1E0ED213-FFD2-482F-B484-5D7FD642CF50}"/>
    <cellStyle name="Currency 7 2 2" xfId="7723" xr:uid="{9FA743AB-9721-44D5-AF0C-9E43E5759634}"/>
    <cellStyle name="Currency 7 2 3" xfId="7724" xr:uid="{DC69FED2-C0FE-4CA6-B5CC-7AC4C2E4B868}"/>
    <cellStyle name="Currency 7 2_Annexe 6 IAS" xfId="7725" xr:uid="{3E1A378A-6922-49CC-993C-2EEBC52716E0}"/>
    <cellStyle name="Currency 7 3" xfId="7726" xr:uid="{E8CD2244-12E8-4E45-9D8E-7E2A28A2AAF7}"/>
    <cellStyle name="Currency 7 4" xfId="7727" xr:uid="{6673A77A-BF95-4D29-98E4-593EDCBE4AF1}"/>
    <cellStyle name="Currency 7 5" xfId="7728" xr:uid="{AABDC794-DD77-4686-A37A-8B9E41606557}"/>
    <cellStyle name="Currency 7_Annexe 6 IAS" xfId="7729" xr:uid="{9854D596-5736-446A-BBD2-3BA7E397D695}"/>
    <cellStyle name="Currency 8" xfId="7730" xr:uid="{1DE60C70-B9D6-4605-B217-C9C47D7329B0}"/>
    <cellStyle name="Currency 8 2" xfId="7731" xr:uid="{83988754-8D94-4141-879E-3BDBA799512D}"/>
    <cellStyle name="Currency 8 2 2" xfId="7732" xr:uid="{5CFA5B6C-58A8-4F55-ADF8-E11DDCB3889C}"/>
    <cellStyle name="Currency 8 2_Annexe 6 IAS" xfId="7733" xr:uid="{A3CAC704-8C56-4A7E-A22D-E44776F1F7FA}"/>
    <cellStyle name="Currency 8 3" xfId="7734" xr:uid="{52F81891-5F83-42B7-A5C4-EA338DFE739E}"/>
    <cellStyle name="Currency 8 4" xfId="7735" xr:uid="{64A8089E-188D-480A-82DA-E60ED96A617E}"/>
    <cellStyle name="Currency 8 5" xfId="7736" xr:uid="{0B62520B-E4E0-481C-A0FB-47CDA9CB8A42}"/>
    <cellStyle name="Currency 8_Annexe 6 IAS" xfId="7737" xr:uid="{1A06B833-200A-4E94-9A48-B514B4C60AE2}"/>
    <cellStyle name="Currency 9" xfId="7738" xr:uid="{676AFD95-6D48-4A8D-870E-EE73995650BC}"/>
    <cellStyle name="Currency 9 2" xfId="7739" xr:uid="{5FB5DCF9-E19A-4BF7-9A84-27A876AF574D}"/>
    <cellStyle name="Currency 9 3" xfId="7740" xr:uid="{1FFEDD16-DAF9-41FB-8434-EC2AD011D6EB}"/>
    <cellStyle name="Currency 9_Annexe 6 IAS" xfId="7741" xr:uid="{E5286896-D4BB-4C25-87E8-7DB21DC3A559}"/>
    <cellStyle name="Currency.[0]_Futures_104_&lt;&lt;&gt;&gt;_PLATO " xfId="7742" xr:uid="{5DD6F53B-594A-4A6B-B634-4E1AA87888D2}"/>
    <cellStyle name="Currency_~0053779" xfId="7743" xr:uid="{9AD0C80D-C080-4FA1-9B37-A6A512C75D23}"/>
    <cellStyle name="Currency0" xfId="7744" xr:uid="{9FEBFC4D-D686-4FA7-8464-16302595165E}"/>
    <cellStyle name="Currency0 2" xfId="7745" xr:uid="{66C106B5-A356-4F24-B1C2-FD0777AACFAE}"/>
    <cellStyle name="Currency0 2 2" xfId="7746" xr:uid="{C25DFD6C-77FC-4D4C-A4B4-A64AD7F6879B}"/>
    <cellStyle name="Currency0 2 2 2" xfId="7747" xr:uid="{016C91C6-240F-459F-B65F-3B2FD559ECA7}"/>
    <cellStyle name="Currency0 2 3" xfId="7748" xr:uid="{69AE6F62-94EB-4077-94E2-08A9E0BC12F1}"/>
    <cellStyle name="Currency0 3" xfId="7749" xr:uid="{F8D61736-B217-41BA-9A4F-EC05022C0C58}"/>
    <cellStyle name="Currency0 3 2" xfId="7750" xr:uid="{F3C236AF-97A9-46B6-A51D-08E02F71304D}"/>
    <cellStyle name="Currency0 4" xfId="7751" xr:uid="{9A5C75FF-3B8E-44A3-BC92-3961473E58D2}"/>
    <cellStyle name="Currency0_Cadrage conso" xfId="7752" xr:uid="{603B3635-0880-41EF-90C5-BF9EAA776242}"/>
    <cellStyle name="Cux8_x000c_" xfId="7753" xr:uid="{FD333018-0084-4F3D-8A88-AEA1FDE56F5E}"/>
    <cellStyle name="Cux8_x000c_ 2" xfId="7754" xr:uid="{00E71289-1B23-4CF5-842B-8DD8CF68F618}"/>
    <cellStyle name="Cux8_x000c_ 2 2" xfId="7755" xr:uid="{DEE61940-64DD-4504-9D3D-A12AEAAF55A5}"/>
    <cellStyle name="Cux8_x000c_ 2_Cadrage conso" xfId="7756" xr:uid="{8D74E39F-B25C-46B8-AB82-E17CB8EDDA5F}"/>
    <cellStyle name="Cux8_x000c_ 3" xfId="7757" xr:uid="{BD1CEB7E-0EBC-4F1F-A9E5-771CB31129A6}"/>
    <cellStyle name="Cux8_x000c_.cy [0]_x000c_.heet1" xfId="7758" xr:uid="{9B216170-D71D-44C9-BFFA-C7CC2807769B}"/>
    <cellStyle name="Cux8_x000c_.cy [0]_x000c_.heet1 2" xfId="7759" xr:uid="{D69CA632-7D73-4BE8-BAAD-7E20059AAEE5}"/>
    <cellStyle name="Cux8_x000c_.cy [0]_x000c_.heet1_Annexe 6 IAS" xfId="7760" xr:uid="{CCC8E421-51F1-4D64-A18E-70DE5BAF0679}"/>
    <cellStyle name="Cux8_x000c__Annexe 6 IAS" xfId="7761" xr:uid="{53981398-75CB-4D82-BB9C-0B4148C8B044}"/>
    <cellStyle name="CS" xfId="7380" xr:uid="{E5B97A12-07E8-4978-900C-3ADFB8C84491}"/>
    <cellStyle name="CS 10" xfId="7381" xr:uid="{EA342440-C2F6-4795-940A-0C74BFC7A8BF}"/>
    <cellStyle name="CS 11" xfId="7382" xr:uid="{328A307A-48F6-4C2A-9CD2-95073C568FB8}"/>
    <cellStyle name="CS 12" xfId="7383" xr:uid="{CBE24948-544F-4037-B35A-CB3FCD859840}"/>
    <cellStyle name="CS 13" xfId="7384" xr:uid="{6898FFF6-CE37-4754-856D-1AE000799D5C}"/>
    <cellStyle name="CS 14" xfId="7385" xr:uid="{D4297772-D895-44BF-9083-67F9D4187B44}"/>
    <cellStyle name="CS 15" xfId="7386" xr:uid="{FB9951ED-B68A-4F35-A468-C2D276BFB176}"/>
    <cellStyle name="CS 16" xfId="7387" xr:uid="{BE16DCEE-81C7-42FD-ADAE-A94526DD6F4B}"/>
    <cellStyle name="CS 17" xfId="7388" xr:uid="{5ACF8BEA-7047-4038-91AC-125E60BBC01C}"/>
    <cellStyle name="CS 2" xfId="7389" xr:uid="{460DC28D-01D0-4B91-806E-78C6A961727D}"/>
    <cellStyle name="CS 2 2" xfId="7390" xr:uid="{BD68720F-1509-4A65-97FE-367DBED451F3}"/>
    <cellStyle name="CS 2_Annexe 6 IAS" xfId="7391" xr:uid="{8EF56627-DDB1-4D0C-9B60-FAED5AC60FEF}"/>
    <cellStyle name="CS 3" xfId="7392" xr:uid="{C152B3A1-0AFE-46A1-8B3E-C3FB0ABB4E63}"/>
    <cellStyle name="CS 4" xfId="7393" xr:uid="{A873C4FD-4689-4BAE-BA00-F3BCBBF8F8C9}"/>
    <cellStyle name="CS 5" xfId="7394" xr:uid="{368C9F14-B57F-4095-9833-BD882F979BA1}"/>
    <cellStyle name="CS 6" xfId="7395" xr:uid="{FB3BB1C1-1F4F-4BB2-AF0A-AC3947579604}"/>
    <cellStyle name="CS 7" xfId="7396" xr:uid="{97C52DBC-FACB-4D87-B0EC-B1CE1A683D5B}"/>
    <cellStyle name="CS 8" xfId="7397" xr:uid="{B69A2077-E9AA-4044-92E1-614EFB3002D6}"/>
    <cellStyle name="CS 9" xfId="7398" xr:uid="{9E3ED536-A306-4FD3-989B-15B0635904A9}"/>
    <cellStyle name="CS_~0950885" xfId="7399" xr:uid="{4A4001F6-CFFA-4FC0-9EA9-8E79F5B564A6}"/>
    <cellStyle name="D" xfId="7762" xr:uid="{3B3DA62D-1CAC-43D2-95C7-A72952A4C290}"/>
    <cellStyle name="D 2" xfId="7763" xr:uid="{096BB7AB-9BCF-4FE1-9A3C-947C27BB0238}"/>
    <cellStyle name="D_~0950885" xfId="7764" xr:uid="{AEB16B9E-1DA7-4A65-9E3E-580D831CF220}"/>
    <cellStyle name="D_~0950885_Annexe 6 IAS" xfId="7765" xr:uid="{6783A451-321E-421E-932B-CD7F7C747824}"/>
    <cellStyle name="D_~5830458" xfId="7766" xr:uid="{3D6A9B8A-11D8-4329-BA87-D44E5E0B4795}"/>
    <cellStyle name="D_~5830458_Annexe 6 IAS" xfId="7767" xr:uid="{E399CAB3-724A-4DA1-8B6A-C4296A3D7726}"/>
    <cellStyle name="D_~8064952" xfId="7768" xr:uid="{154A3E80-3FBA-425A-9148-46E08CC582F8}"/>
    <cellStyle name="D_~8064952_Annexe 6 IAS" xfId="7769" xr:uid="{DF0D36FA-6C00-4733-A986-8E28AF94308F}"/>
    <cellStyle name="D_Annexe 6 IAS" xfId="7770" xr:uid="{8A420EEE-2952-48CB-8FA5-2DA8E8539FE9}"/>
    <cellStyle name="D_Cadrage conso" xfId="7771" xr:uid="{773EC511-373F-476C-8593-0CF043F83360}"/>
    <cellStyle name="D_Feuil1" xfId="7772" xr:uid="{0847180E-E92E-427A-B51F-1C7FB9A7F89B}"/>
    <cellStyle name="D_Feuil1 2" xfId="7773" xr:uid="{596FE287-F575-4519-9A88-78CBEE41EFFF}"/>
    <cellStyle name="D_Feuil1 2_Annexe 6 IAS" xfId="7774" xr:uid="{18F45FE4-4AF0-4065-86DD-DCB22BBF69D9}"/>
    <cellStyle name="D_Feuil1_Annexe 6 IAS" xfId="7775" xr:uid="{AD425987-628F-44BE-8C75-EE2BCC55F11D}"/>
    <cellStyle name="D_graph synthèse des valos Circuit A" xfId="7776" xr:uid="{2503CD84-A6E4-4DC3-B77D-6C378E35F9AD}"/>
    <cellStyle name="D_graph synthèse des valos Circuit A 2" xfId="7777" xr:uid="{BCDE924B-45B2-4490-9D1E-277779C08849}"/>
    <cellStyle name="D_graph synthèse des valos Circuit A 2_Annexe 6 IAS" xfId="7778" xr:uid="{7EAF8D37-8F77-430B-9210-1BE95E102C71}"/>
    <cellStyle name="D_graph synthèse des valos Circuit A_~0950885" xfId="7779" xr:uid="{8C49C261-5B3C-49C0-B71B-247F68DF1B4E}"/>
    <cellStyle name="D_graph synthèse des valos Circuit A_~0950885_Annexe 6 IAS" xfId="7780" xr:uid="{98E3E561-C919-42A9-A910-1414BB90E7AB}"/>
    <cellStyle name="D_graph synthèse des valos Circuit A_~5830458" xfId="7781" xr:uid="{0674DC8B-CBFE-4DA5-AC1A-86DD69A65615}"/>
    <cellStyle name="D_graph synthèse des valos Circuit A_~5830458_Annexe 6 IAS" xfId="7782" xr:uid="{7FCE783F-0F00-421E-B18D-DFDD00A737C8}"/>
    <cellStyle name="D_graph synthèse des valos Circuit A_~8064952" xfId="7783" xr:uid="{D234C1BF-3AEC-439A-A577-C831AD95EB4B}"/>
    <cellStyle name="D_graph synthèse des valos Circuit A_~8064952_Annexe 6 IAS" xfId="7784" xr:uid="{A5D85264-EB26-4DFE-8AB8-EF8255805AA5}"/>
    <cellStyle name="D_graph synthèse des valos Circuit A_Annexe 6 IAS" xfId="7785" xr:uid="{AF3C58DF-FBC9-4033-9A71-EE369613DB34}"/>
    <cellStyle name="D_graph synthèse des valos Circuit A_Cadrage conso" xfId="7786" xr:uid="{62B6661B-52E2-48D5-A814-23186AC52233}"/>
    <cellStyle name="D_graph synthèse des valos Circuit A_Feuil1" xfId="7787" xr:uid="{A8F21FA5-D97F-473D-B613-6EF6312E78ED}"/>
    <cellStyle name="D_graph synthèse des valos Circuit A_Feuil1 2" xfId="7788" xr:uid="{77A14C8F-F262-4C30-8E7C-4917312E8835}"/>
    <cellStyle name="D_graph synthèse des valos Circuit A_Feuil1 2_Annexe 6 IAS" xfId="7789" xr:uid="{567C3107-8F98-4C92-A0EC-D43C97BBF28A}"/>
    <cellStyle name="D_graph synthèse des valos Circuit A_Feuil1_Annexe 6 IAS" xfId="7790" xr:uid="{ACDF0275-4481-41ED-BF93-A491951937B5}"/>
    <cellStyle name="D_graph synthèse des valos Circuit A_Master états financiers de synthèse IFRS_201112 V0" xfId="7791" xr:uid="{836F22FF-B8D3-435F-B11F-524928447D48}"/>
    <cellStyle name="D_graph synthèse des valos Circuit A_Master états financiers de synthèse IFRS_201112 V0_Annexe 6 IAS" xfId="7792" xr:uid="{84FDB18D-FEEC-497A-9863-5C8F4A0AE9BA}"/>
    <cellStyle name="D_graph synthèse des valos Circuit A_note 4 à insérer" xfId="7793" xr:uid="{0038A8B9-2B44-4C0B-BA5F-575E205CC041}"/>
    <cellStyle name="D_graph synthèse des valos Circuit A_note 4 à insérer 2" xfId="7794" xr:uid="{B863AD6E-2DBB-4CB2-B540-043E1789E323}"/>
    <cellStyle name="D_graph synthèse des valos Circuit A_note 4 à insérer 2_Annexe 6 IAS" xfId="7795" xr:uid="{2315A8E7-9053-4A9F-9FDF-3741BFB88BE9}"/>
    <cellStyle name="D_graph synthèse des valos Circuit A_note 4 à insérer_Annexe 6 IAS" xfId="7796" xr:uid="{0BB83429-28C8-471F-A840-46138A5894E7}"/>
    <cellStyle name="D_graph synthèse des valos Circuit A_Tableauxà modifier dans états fin_gb_rev" xfId="7797" xr:uid="{628C1BFA-597F-4816-AB58-F318B588B352}"/>
    <cellStyle name="D_graph synthèse des valos Circuit A_Tableauxà modifier dans états fin_gb_rev_Annexe 6 IAS" xfId="7798" xr:uid="{4B6BBF85-EDD7-4D30-8776-35CD40EE98B3}"/>
    <cellStyle name="D_Master états financiers de synthèse IFRS_201112 V0" xfId="7799" xr:uid="{B5C09275-FAF3-44BB-9161-3E7E2D06AF52}"/>
    <cellStyle name="D_Master états financiers de synthèse IFRS_201112 V0_Annexe 6 IAS" xfId="7800" xr:uid="{4EC4CA18-398F-4F25-94AA-3B380D302480}"/>
    <cellStyle name="D_note 4 à insérer" xfId="7801" xr:uid="{A3FB5E3E-0B9A-429B-A10B-D38B2BCC5264}"/>
    <cellStyle name="D_note 4 à insérer 2" xfId="7802" xr:uid="{8735A1CC-A280-48B2-8CF7-A4144EDC44CD}"/>
    <cellStyle name="D_note 4 à insérer 2_Annexe 6 IAS" xfId="7803" xr:uid="{011A56C4-EA3B-450D-9F68-46567BF2A100}"/>
    <cellStyle name="D_note 4 à insérer_Annexe 6 IAS" xfId="7804" xr:uid="{1D320EC8-A985-45D5-8368-5FE986C1ABEC}"/>
    <cellStyle name="D_shadow publication 2010.12" xfId="7805" xr:uid="{E4CEDCA0-7F2E-4994-A3B9-E91DF5C2A73B}"/>
    <cellStyle name="D_shadow publication 2010.12 2" xfId="7806" xr:uid="{A9A28BE9-3B84-4D49-B409-EA6DFAF5F271}"/>
    <cellStyle name="D_shadow publication 2010.12 2_Annexe 6 IAS" xfId="7807" xr:uid="{16BE59E5-C17E-4E10-860D-370125F09099}"/>
    <cellStyle name="D_shadow publication 2010.12_~0950885" xfId="7808" xr:uid="{633A7A59-5B59-4682-AA5D-2F2F58DA144F}"/>
    <cellStyle name="D_shadow publication 2010.12_~0950885_Annexe 6 IAS" xfId="7809" xr:uid="{EBCE43E6-32AD-4FF1-B543-5E0642D79F58}"/>
    <cellStyle name="D_shadow publication 2010.12_~5830458" xfId="7810" xr:uid="{A05C8CE6-42BA-463F-A60C-68769419D4B9}"/>
    <cellStyle name="D_shadow publication 2010.12_~5830458_Annexe 6 IAS" xfId="7811" xr:uid="{6DD2566B-28C6-47F4-A1A3-8562C0978167}"/>
    <cellStyle name="D_shadow publication 2010.12_~8064952" xfId="7812" xr:uid="{E0FD6B20-4542-49DC-B565-AD776CBAB39C}"/>
    <cellStyle name="D_shadow publication 2010.12_~8064952_Annexe 6 IAS" xfId="7813" xr:uid="{A2B8B090-D96A-4842-B7DD-838D7C704E39}"/>
    <cellStyle name="D_shadow publication 2010.12_Annexe 6 IAS" xfId="7814" xr:uid="{9651B76E-2910-4F00-B46B-7FD03E661389}"/>
    <cellStyle name="D_shadow publication 2010.12_Master états financiers de synthèse IFRS_201112 V0" xfId="7815" xr:uid="{7C79C585-CA93-46BC-AADF-51A9C431C93C}"/>
    <cellStyle name="D_shadow publication 2010.12_Master états financiers de synthèse IFRS_201112 V0_Annexe 6 IAS" xfId="7816" xr:uid="{0BF5B4C0-B1EA-4894-B721-7E2C16950609}"/>
    <cellStyle name="D_shadow publication 2010.12_note 4 à insérer" xfId="7817" xr:uid="{E20F1F9C-B44E-4F0E-BBF2-62ABD11F27BA}"/>
    <cellStyle name="D_shadow publication 2010.12_note 4 à insérer 2" xfId="7818" xr:uid="{E8EC3769-CB6C-46F0-971B-AD6FF54B4E34}"/>
    <cellStyle name="D_shadow publication 2010.12_note 4 à insérer 2_Annexe 6 IAS" xfId="7819" xr:uid="{BC5B0984-AEE6-4353-A6E0-065AD747F985}"/>
    <cellStyle name="D_shadow publication 2010.12_note 4 à insérer_Annexe 6 IAS" xfId="7820" xr:uid="{5C7A62F1-5CC1-4333-AB16-DC3EA50C2B43}"/>
    <cellStyle name="D_shadow publication 2010.12_Tableauxà modifier dans états fin_gb_rev" xfId="7821" xr:uid="{395FBB7E-5124-4CED-8048-C036D3197388}"/>
    <cellStyle name="D_shadow publication 2010.12_Tableauxà modifier dans états fin_gb_rev_Annexe 6 IAS" xfId="7822" xr:uid="{B6E5F623-8F3D-4AFB-8679-EFEED40B374A}"/>
    <cellStyle name="D_Synthese cumul 300910" xfId="7823" xr:uid="{C6F00337-BE07-497A-9673-E4C1AA0FC6CF}"/>
    <cellStyle name="D_Synthese cumul 300910 2" xfId="7824" xr:uid="{9A544868-9C32-4C86-A2E8-79EB82121338}"/>
    <cellStyle name="D_Synthese cumul 300910 2_Annexe 6 IAS" xfId="7825" xr:uid="{94179C88-539F-454D-8229-AA56BBED807F}"/>
    <cellStyle name="D_Synthese cumul 300910_~0950885" xfId="7826" xr:uid="{F499FE1F-0E51-4E37-92EF-B47CA8B34085}"/>
    <cellStyle name="D_Synthese cumul 300910_~0950885_Annexe 6 IAS" xfId="7827" xr:uid="{94490656-F870-469D-8CAE-F974999AD220}"/>
    <cellStyle name="D_Synthese cumul 300910_~5830458" xfId="7828" xr:uid="{4C457586-399B-4E17-A322-53B92D993E6E}"/>
    <cellStyle name="D_Synthese cumul 300910_~5830458_Annexe 6 IAS" xfId="7829" xr:uid="{C0C49823-D4CC-4588-92ED-132DAD96D616}"/>
    <cellStyle name="D_Synthese cumul 300910_~8064952" xfId="7830" xr:uid="{81724E43-FED8-495E-B99A-1FCC4A18104B}"/>
    <cellStyle name="D_Synthese cumul 300910_~8064952_Annexe 6 IAS" xfId="7831" xr:uid="{60EE1073-4210-4DE3-A02B-90D1F0C077AA}"/>
    <cellStyle name="D_Synthese cumul 300910_Annexe 6 IAS" xfId="7832" xr:uid="{1295EFDC-3E77-4CD5-BAEB-B0B2A378DCD9}"/>
    <cellStyle name="D_Synthese cumul 300910_Master états financiers de synthèse IFRS_201112 V0" xfId="7833" xr:uid="{38D36902-9D32-462C-9A7D-C2EA40C001DB}"/>
    <cellStyle name="D_Synthese cumul 300910_Master états financiers de synthèse IFRS_201112 V0_Annexe 6 IAS" xfId="7834" xr:uid="{F950E726-4F96-4E2B-9592-FBF60E31409E}"/>
    <cellStyle name="D_Synthese cumul 300910_note 4 à insérer" xfId="7835" xr:uid="{B917B3C9-54EC-4681-B8BE-6B0E99670BE7}"/>
    <cellStyle name="D_Synthese cumul 300910_note 4 à insérer 2" xfId="7836" xr:uid="{94A56943-9467-4C9C-8C41-EF61462391B2}"/>
    <cellStyle name="D_Synthese cumul 300910_note 4 à insérer 2_Annexe 6 IAS" xfId="7837" xr:uid="{23A6F4AC-55AC-4BE9-A1A1-5F9FE6611CD9}"/>
    <cellStyle name="D_Synthese cumul 300910_note 4 à insérer_Annexe 6 IAS" xfId="7838" xr:uid="{178B7A2E-E544-4BD7-BB0B-4FAA5D4CDF75}"/>
    <cellStyle name="D_Synthese cumul 300910_Tableauxà modifier dans états fin_gb_rev" xfId="7839" xr:uid="{081EB5F8-6CA5-4A6B-80FD-CD85EF29F887}"/>
    <cellStyle name="D_Synthese cumul 300910_Tableauxà modifier dans états fin_gb_rev_Annexe 6 IAS" xfId="7840" xr:uid="{B581AF7F-2A4A-40AF-B95E-5C92431E5624}"/>
    <cellStyle name="D_Tableauxà modifier dans états fin_gb_rev" xfId="7841" xr:uid="{21CDD269-0306-4AC1-9B00-DAF61EC06A5D}"/>
    <cellStyle name="D_Tableauxà modifier dans états fin_gb_rev_Annexe 6 IAS" xfId="7842" xr:uid="{B381EBCF-7B72-4FB7-8DF3-D77E6B586560}"/>
    <cellStyle name="Daily11" xfId="7843" xr:uid="{A57B482B-1CFA-4CEC-9D2C-F8CBCA8507ED}"/>
    <cellStyle name="Daily12" xfId="7844" xr:uid="{BD81859C-4C3B-423A-B61E-71542C91631C}"/>
    <cellStyle name="Dash" xfId="7845" xr:uid="{3CF70ADE-5D70-4C1F-ACAE-0E04BFB7B66D}"/>
    <cellStyle name="Dash 2" xfId="7846" xr:uid="{0C870F95-69B6-409F-8E1C-F491CB101FC6}"/>
    <cellStyle name="Dash 2 2" xfId="7847" xr:uid="{1D49FA2F-F10F-488E-8980-A47C6938AD24}"/>
    <cellStyle name="Dash 2 2 2" xfId="7848" xr:uid="{8BD39F79-AC1B-4165-AA33-AD049257CE9F}"/>
    <cellStyle name="Dash 2 3" xfId="7849" xr:uid="{2EAC4D55-CC99-41AF-8382-8DA6F4865AC2}"/>
    <cellStyle name="Dash 3" xfId="7850" xr:uid="{C2C6108A-524A-475C-961C-5A0F908B3CCE}"/>
    <cellStyle name="Dash 3 2" xfId="7851" xr:uid="{6224A784-DE0D-4A4B-8D43-615BC5BB3C4B}"/>
    <cellStyle name="Dash 4" xfId="7852" xr:uid="{66B23E6D-C137-4268-A2CA-BDF7C7D42F0E}"/>
    <cellStyle name="Dash_Cadrage conso" xfId="7853" xr:uid="{09FCC1C0-DAB7-4BB5-887C-B2F3C2B42F5B}"/>
    <cellStyle name="Data" xfId="7854" xr:uid="{17AF57AE-BA59-4FA7-BE7E-DC261FDBA15F}"/>
    <cellStyle name="Data 10" xfId="7855" xr:uid="{E2EFFCE4-8D56-482C-98BF-90D3167D8F2F}"/>
    <cellStyle name="Data 10 2" xfId="18081" xr:uid="{E9BA8A7C-7866-418A-981F-6EA0E3C71D6B}"/>
    <cellStyle name="Data 11" xfId="7856" xr:uid="{4C4DA272-05B6-4726-95B5-822225B56860}"/>
    <cellStyle name="Data 11 2" xfId="18080" xr:uid="{813828AF-488E-44F0-ACB3-96A4326816EC}"/>
    <cellStyle name="Data 12" xfId="7857" xr:uid="{2812C43C-1F05-4A4D-B8E9-6511ABB34030}"/>
    <cellStyle name="Data 12 2" xfId="18079" xr:uid="{0F6A74DC-9B7A-4D61-8856-27204A5A311D}"/>
    <cellStyle name="Data 13" xfId="7858" xr:uid="{9B84CE4B-2747-4A83-829B-E02E22F3CD4D}"/>
    <cellStyle name="Data 13 2" xfId="18078" xr:uid="{15AB007C-5DC5-40B4-91A2-79E381C426EA}"/>
    <cellStyle name="Data 14" xfId="7859" xr:uid="{5A413A06-9C99-45B2-A18B-66339F44C812}"/>
    <cellStyle name="Data 14 2" xfId="18077" xr:uid="{2C494DEB-4E00-4AEC-A05C-C7FE7CCAC58C}"/>
    <cellStyle name="Data 15" xfId="7860" xr:uid="{D7185531-0FB0-4776-ADD1-16C8EA5B7489}"/>
    <cellStyle name="Data 15 2" xfId="18076" xr:uid="{82302C33-0AC9-4004-AD12-B7F3722DC9ED}"/>
    <cellStyle name="Data 16" xfId="7861" xr:uid="{CF3B8D18-56AD-4908-890A-37F7626D6DF6}"/>
    <cellStyle name="Data 16 2" xfId="18075" xr:uid="{8BEF6C04-E7D2-4F8C-BDD7-B999FF4DEB10}"/>
    <cellStyle name="Data 17" xfId="7862" xr:uid="{785A3686-96F7-44EE-9C85-7506B5D8CC28}"/>
    <cellStyle name="Data 17 2" xfId="18074" xr:uid="{468B15AB-B075-42E6-8070-4247FD7A2232}"/>
    <cellStyle name="Data 18" xfId="7863" xr:uid="{8AE02B7F-D636-4085-B22C-7EAFCEE6CE1F}"/>
    <cellStyle name="Data 18 2" xfId="18073" xr:uid="{7321F46D-B7DC-4A19-AF7B-277DF4F65A9F}"/>
    <cellStyle name="Data 19" xfId="7864" xr:uid="{30A0B57F-E6E2-42D8-AB99-1323F609F5C0}"/>
    <cellStyle name="Data 19 2" xfId="18072" xr:uid="{E0F74B51-1FF2-47A6-BA89-F942EBD78CE5}"/>
    <cellStyle name="Data 2" xfId="7865" xr:uid="{3E2D7C6A-8255-4FE1-9E83-DDCA2A36299D}"/>
    <cellStyle name="Data 2 2" xfId="7866" xr:uid="{E106835F-2308-46B1-9497-94ECB3022B11}"/>
    <cellStyle name="Data 2 2 2" xfId="18071" xr:uid="{A5B21C00-45B7-4CC3-B51F-1D345500EF93}"/>
    <cellStyle name="Data 2_Annexe 6 IAS" xfId="7867" xr:uid="{052B0404-F445-44F0-BEDF-C3115C81B221}"/>
    <cellStyle name="Data 20" xfId="18082" xr:uid="{4D622149-5E01-4C6D-AC42-61DB60475013}"/>
    <cellStyle name="Data 3" xfId="7868" xr:uid="{79D1AC0A-211F-4861-A5A1-20EA57F710A9}"/>
    <cellStyle name="Data 3 2" xfId="7869" xr:uid="{C532E051-89FC-4D88-8291-CAAAAC8A8567}"/>
    <cellStyle name="Data 3 2 2" xfId="18070" xr:uid="{8B2E7365-0FAF-4754-AD52-25471051D68C}"/>
    <cellStyle name="Data 3_Annexe 6 IAS" xfId="7870" xr:uid="{DB14E220-5908-44FF-ADC8-5C40C8266146}"/>
    <cellStyle name="Data 4" xfId="7871" xr:uid="{093634F6-D90B-4415-8451-A2CD4D6765BF}"/>
    <cellStyle name="Data 4 2" xfId="7872" xr:uid="{31577346-6502-479A-8D90-60C854BAB922}"/>
    <cellStyle name="Data 4 2 2" xfId="18068" xr:uid="{773372B2-E0CF-4A19-B1EA-05A02CFCDBDE}"/>
    <cellStyle name="Data 4 3" xfId="18069" xr:uid="{CCF5487F-4C67-43E0-B688-05DC991A4FC4}"/>
    <cellStyle name="Data 4_Annexe 6 IAS" xfId="7873" xr:uid="{F031F3BB-D848-4946-AEE9-8692704D9FBD}"/>
    <cellStyle name="Data 5" xfId="7874" xr:uid="{F6B26959-2D63-41BA-95BE-5777CD0E5F69}"/>
    <cellStyle name="Data 5 2" xfId="7875" xr:uid="{C4F079BC-31D0-472B-9615-C3A3FD5254FE}"/>
    <cellStyle name="Data 5 2 2" xfId="18066" xr:uid="{E6EEE149-9D3A-4864-9074-4E17765559C5}"/>
    <cellStyle name="Data 5 3" xfId="18067" xr:uid="{0CC7BEF4-B63B-4279-BB4C-E7D80B95E0DC}"/>
    <cellStyle name="Data 5_Annexe 6 IAS" xfId="7876" xr:uid="{C7A248DE-6395-4AB4-9D6A-4A0C544318C1}"/>
    <cellStyle name="Data 6" xfId="7877" xr:uid="{324DF25D-1E62-44FA-89ED-466324363FA2}"/>
    <cellStyle name="Data 6 2" xfId="18065" xr:uid="{D1F50462-4568-49E8-9935-7ED067687D56}"/>
    <cellStyle name="Data 7" xfId="7878" xr:uid="{32D4FFB1-1C47-499A-BCE8-2ED06D25D382}"/>
    <cellStyle name="Data 7 2" xfId="18064" xr:uid="{19595F3F-EBE3-45C1-A21D-F8F97F650D75}"/>
    <cellStyle name="Data 8" xfId="7879" xr:uid="{3E876181-4F0A-4A15-8E6D-49F7E7331AB7}"/>
    <cellStyle name="Data 8 2" xfId="18063" xr:uid="{E0F6516E-9745-4748-AA64-EC21E54FA7CB}"/>
    <cellStyle name="Data 9" xfId="7880" xr:uid="{934B49CF-DB84-42B5-AE15-A4A029D096A7}"/>
    <cellStyle name="Data 9 2" xfId="18062" xr:uid="{1FDC983A-07CD-48F4-9628-0B28729F7EE0}"/>
    <cellStyle name="Data.LongPercent" xfId="7881" xr:uid="{65935D6C-3F11-4E02-8CDA-C21E73902F3C}"/>
    <cellStyle name="Data.NumPercent" xfId="7882" xr:uid="{1A6DD1E1-892C-4D33-BCB0-DB21481946BF}"/>
    <cellStyle name="Data.NumShortPercent" xfId="7883" xr:uid="{446F5399-0AA5-46F3-9731-9B85B18034EE}"/>
    <cellStyle name="Data_Annexe 6 IAS" xfId="7884" xr:uid="{F08F8B69-2EA7-429A-B8B7-8C8A46D9A5BB}"/>
    <cellStyle name="Data1" xfId="7885" xr:uid="{36036E63-7B27-4766-BEDB-A58A37D79B51}"/>
    <cellStyle name="Data2" xfId="7886" xr:uid="{F13A6DFF-EAA5-4D52-B266-FF0B3F0CDA5C}"/>
    <cellStyle name="Data3" xfId="7887" xr:uid="{23D5B720-F1B5-40F6-8BE5-F875CFD30D20}"/>
    <cellStyle name="Data4" xfId="7888" xr:uid="{258AB770-C36E-4256-AAF6-80D5C10F1932}"/>
    <cellStyle name="DataCpta" xfId="7889" xr:uid="{654CD17C-25FE-4B69-B7D2-F940E023C9CD}"/>
    <cellStyle name="DataFeed" xfId="7890" xr:uid="{4D6BE29B-47BF-4497-A2DD-BD1E9840A632}"/>
    <cellStyle name="DataInput" xfId="7891" xr:uid="{E78E98EA-C367-41BA-B217-DE4459B1F548}"/>
    <cellStyle name="DataInput 10" xfId="7892" xr:uid="{D9EC6D96-62F7-4666-8F78-D797D39F25AF}"/>
    <cellStyle name="DataInput 10 2" xfId="18057" xr:uid="{E1AD6192-C5A7-4CBC-AA76-A0DC4C9C5535}"/>
    <cellStyle name="DataInput 11" xfId="7893" xr:uid="{53A51AE4-D14B-4048-93A6-DC6B4203CC5D}"/>
    <cellStyle name="DataInput 11 2" xfId="18056" xr:uid="{8D63ADCB-3A19-4184-A201-6B6FF4502E4F}"/>
    <cellStyle name="DataInput 12" xfId="7894" xr:uid="{2E2BE117-25B6-444A-95CC-FC19FAE10B9E}"/>
    <cellStyle name="DataInput 12 2" xfId="18055" xr:uid="{30DD5DCB-0D4C-4B16-BA1E-33959B85275D}"/>
    <cellStyle name="DataInput 13" xfId="7895" xr:uid="{7B38A05D-C343-4985-AE53-897B043BF0DB}"/>
    <cellStyle name="DataInput 13 2" xfId="18054" xr:uid="{B9A26634-B6E1-4C0B-A4FF-D908772379D6}"/>
    <cellStyle name="DataInput 14" xfId="7896" xr:uid="{4E4F19E7-0A2F-44F3-8528-9AA0BDDAC61B}"/>
    <cellStyle name="DataInput 14 2" xfId="18053" xr:uid="{79F42D04-3A00-478F-9FDD-B233DA27B473}"/>
    <cellStyle name="DataInput 15" xfId="7897" xr:uid="{880FF8B8-4FDF-4C06-91BD-CE50795E454B}"/>
    <cellStyle name="DataInput 15 2" xfId="18094" xr:uid="{80D08D47-51A4-48B4-B7EF-D57A726CAB24}"/>
    <cellStyle name="DataInput 16" xfId="7898" xr:uid="{F4CCC0AE-5326-4DB5-8079-86EB39218503}"/>
    <cellStyle name="DataInput 16 2" xfId="18093" xr:uid="{4905DDA9-1778-4431-9510-9FA8FCDCDDE4}"/>
    <cellStyle name="DataInput 17" xfId="18058" xr:uid="{F69DDB36-6B6E-455D-AC54-DC308721E393}"/>
    <cellStyle name="DataInput 2" xfId="7899" xr:uid="{5A2EDBC6-CE1D-443B-A53D-5D449045222A}"/>
    <cellStyle name="DataInput 2 2" xfId="7900" xr:uid="{E1DCD2C4-1E12-407E-8781-791491E5D423}"/>
    <cellStyle name="DataInput 2 3" xfId="7901" xr:uid="{4FBEE4DC-B7F3-4595-B902-F29A892C6845}"/>
    <cellStyle name="DataInput 2 4" xfId="7902" xr:uid="{ADA244F2-7EA0-442A-8CA6-2535304B9DD2}"/>
    <cellStyle name="DataInput 2 4 2" xfId="18092" xr:uid="{FA05DC32-B300-45B1-8781-C009BFB8F7E3}"/>
    <cellStyle name="DataInput 2 5" xfId="7903" xr:uid="{93C0A0A5-CE5A-4F76-811E-4F7ECEC35E4A}"/>
    <cellStyle name="DataInput 2 5 2" xfId="18091" xr:uid="{0D29D23A-15D0-4FCE-8FA6-56E58F22A7FC}"/>
    <cellStyle name="DataInput 2 6" xfId="7904" xr:uid="{632FA95E-C3C2-4BEC-B9C2-96D9276EC368}"/>
    <cellStyle name="DataInput 2 6 2" xfId="18090" xr:uid="{2AC71656-2681-4BFA-984B-39A688FB88DF}"/>
    <cellStyle name="DataInput 2_Annexe 6 IAS" xfId="7905" xr:uid="{55FFE181-01E8-46B0-A8D8-EA928276631C}"/>
    <cellStyle name="DataInput 3" xfId="7906" xr:uid="{2D06B018-E389-43FC-A035-FDC92F86FBE5}"/>
    <cellStyle name="DataInput 3 2" xfId="7907" xr:uid="{A519C207-D7E1-4947-B04C-A07A043127F2}"/>
    <cellStyle name="DataInput 3_Annexe 6 IAS" xfId="7908" xr:uid="{CA267B83-3A2A-4EC8-8429-D3A0D5B99077}"/>
    <cellStyle name="DataInput 4" xfId="7909" xr:uid="{F2BEBE0A-38DA-4D4C-8438-33721FD139F4}"/>
    <cellStyle name="DataInput 4 2" xfId="7910" xr:uid="{FAEDF4C4-FD5C-4AFB-BFD9-D7D9FF7D15B8}"/>
    <cellStyle name="DataInput 4 2 2" xfId="18088" xr:uid="{B1837AAC-9CA3-4D40-BB5E-544D2084B86C}"/>
    <cellStyle name="DataInput 4 3" xfId="18089" xr:uid="{94C8BFB4-D11E-4630-9940-AD294513E2FB}"/>
    <cellStyle name="DataInput 4_Annexe 6 IAS" xfId="7911" xr:uid="{9D0C586E-99FF-4200-A0AD-E63B2300DB34}"/>
    <cellStyle name="DataInput 5" xfId="7912" xr:uid="{73D96DAC-32AA-4994-ABAB-6F9D930DC439}"/>
    <cellStyle name="DataInput 5 2" xfId="18087" xr:uid="{24EEAEFE-F728-48A1-B2E3-031BDF966FE1}"/>
    <cellStyle name="DataInput 6" xfId="7913" xr:uid="{433FB384-076B-4E86-A29F-0D95A80E9BCE}"/>
    <cellStyle name="DataInput 6 2" xfId="18086" xr:uid="{DA3E873D-177D-4A47-B482-716855E4B54B}"/>
    <cellStyle name="DataInput 7" xfId="7914" xr:uid="{82C23700-D6E1-4D69-8327-4AB3E6DA5AE9}"/>
    <cellStyle name="DataInput 7 2" xfId="18085" xr:uid="{313D943C-C549-4896-ABA0-BA0148C80016}"/>
    <cellStyle name="DataInput 8" xfId="7915" xr:uid="{CC9956E1-38C4-41AE-B35C-1079BFC30C5D}"/>
    <cellStyle name="DataInput 8 2" xfId="18084" xr:uid="{CC59F21B-397E-4492-A110-6604C1325919}"/>
    <cellStyle name="DataInput 9" xfId="7916" xr:uid="{E815879E-CD43-4DFB-B36D-817370186FAA}"/>
    <cellStyle name="DataInput 9 2" xfId="18083" xr:uid="{FD865009-4F3E-4BB2-907D-4008815519FC}"/>
    <cellStyle name="DataInput_Annexe 6 IAS" xfId="7917" xr:uid="{56697FFF-6251-4DDE-8AF2-C0295F294209}"/>
    <cellStyle name="Date" xfId="7918" xr:uid="{FF57C819-F802-40EF-B327-F8B281789DEF}"/>
    <cellStyle name="Date (dd-mmm-yy)" xfId="7919" xr:uid="{1CD7C20C-6CBA-4FDC-9197-E238A5E21A23}"/>
    <cellStyle name="Date (dd-mmm-yy) 2" xfId="7920" xr:uid="{938950FB-8111-48D1-873A-5DF9DE554C72}"/>
    <cellStyle name="Date (dd-mmm-yy)_~0950885" xfId="7921" xr:uid="{2C381D88-8352-47B7-BC3B-0BE0F834D754}"/>
    <cellStyle name="Date (mmm-yy)" xfId="7922" xr:uid="{2CBEE4E0-7879-477C-BAA8-361C3B09DBD3}"/>
    <cellStyle name="Date (mmm-yy) 2" xfId="7923" xr:uid="{2DA1368A-6C8C-4928-BBB2-92E5DD6CBAA6}"/>
    <cellStyle name="Date (mmm-yy) 2 2" xfId="7924" xr:uid="{0CF3E47D-D90B-48AE-B2DD-FF1B7B2ED0B2}"/>
    <cellStyle name="Date (mmm-yy) 2 2 2" xfId="7925" xr:uid="{E799D1F2-8ED1-4619-AF0F-808897E634A7}"/>
    <cellStyle name="Date (mmm-yy) 2 2_Annexe 6 IAS" xfId="7926" xr:uid="{27508DBF-5143-4662-9BF6-5AAD69D16CA1}"/>
    <cellStyle name="Date (mmm-yy) 2 3" xfId="7927" xr:uid="{99CB8F05-2C79-401B-9983-0F9D4045CF44}"/>
    <cellStyle name="Date (mmm-yy) 2_Annexe 6 IAS" xfId="7928" xr:uid="{876440E9-7DE6-47B9-9598-B091084AFE8D}"/>
    <cellStyle name="Date (mmm-yy) 3" xfId="7929" xr:uid="{7E613210-FFA1-4981-9C43-67CAC6BAC839}"/>
    <cellStyle name="Date (mmm-yy) 4" xfId="7930" xr:uid="{2B6304D5-28A6-495D-B0AD-F5BE071F07CE}"/>
    <cellStyle name="Date (mmm-yy) 5" xfId="7931" xr:uid="{E4393857-27D8-46FA-82DF-E3E35CD9FDBD}"/>
    <cellStyle name="Date (mmm-yy)_~0950885" xfId="7932" xr:uid="{CDE5FDAB-31B3-492A-8F1C-2D040E8BC193}"/>
    <cellStyle name="Date [D-M-Y]" xfId="7933" xr:uid="{AF4EE1F8-0E03-4419-8BE8-2BDB7FA817A8}"/>
    <cellStyle name="Date [D-M-Y] 2" xfId="7934" xr:uid="{E870B91F-7959-49A4-B2CF-C199F863CBD5}"/>
    <cellStyle name="Date [D-M-Y] 2 2" xfId="7935" xr:uid="{48C3B293-1155-407B-8242-E1FFE3C57B29}"/>
    <cellStyle name="Date [D-M-Y] 2 2 2" xfId="7936" xr:uid="{99F7668D-4B41-4195-B11D-616D8659693B}"/>
    <cellStyle name="Date [D-M-Y] 2 3" xfId="7937" xr:uid="{E7756304-A407-497A-BA76-A2AFA14BA13B}"/>
    <cellStyle name="Date [D-M-Y] 3" xfId="7938" xr:uid="{0AEE161D-BCBA-4D2C-A861-81122C0DE2C1}"/>
    <cellStyle name="Date [D-M-Y] 3 2" xfId="7939" xr:uid="{81C9AF7D-3F9B-4833-A3DB-35788D27A5A4}"/>
    <cellStyle name="Date [D-M-Y] 4" xfId="7940" xr:uid="{3ED24FAB-2E3F-4B0E-8A3C-9EEDC9C23148}"/>
    <cellStyle name="Date [D-M-Y]_Cadrage conso" xfId="7941" xr:uid="{FD396FCB-3FB1-47BD-BDB9-E772743FD6AD}"/>
    <cellStyle name="Date [M/D/Y]" xfId="7942" xr:uid="{F4896F49-BC90-49BA-9184-CCEEAB8131B8}"/>
    <cellStyle name="Date [M/D/Y] 2" xfId="7943" xr:uid="{30683FAA-691E-46A4-9D00-02901031B6D0}"/>
    <cellStyle name="Date [M/D/Y] 2 2" xfId="7944" xr:uid="{F120A66F-C3F0-4E7F-9A67-4B0C6CDC0433}"/>
    <cellStyle name="Date [M/D/Y] 2 2 2" xfId="7945" xr:uid="{8C1D78B3-E527-42D4-BB57-6B086B3A997F}"/>
    <cellStyle name="Date [M/D/Y] 2 3" xfId="7946" xr:uid="{1C5CEA88-166E-4175-AFAC-966B4C0EB6A9}"/>
    <cellStyle name="Date [M/D/Y] 3" xfId="7947" xr:uid="{26AA5FA0-B422-4992-8823-ACFC69DB9E6F}"/>
    <cellStyle name="Date [M/D/Y] 3 2" xfId="7948" xr:uid="{5B2DB474-0375-4A0C-A8F3-E97AE7B78E07}"/>
    <cellStyle name="Date [M/D/Y] 4" xfId="7949" xr:uid="{120692FB-BD00-4EE1-9A05-8E94AE431C5F}"/>
    <cellStyle name="Date [M/D/Y]_Cadrage conso" xfId="7950" xr:uid="{46B8C62A-D5F3-40E3-9241-3B47E792DB4C}"/>
    <cellStyle name="Date [M/Y]" xfId="7951" xr:uid="{16FFA789-A15C-4AC8-98B8-003EFE86C913}"/>
    <cellStyle name="Date [M/Y] 2" xfId="7952" xr:uid="{0427499E-6760-4CB9-83B0-01FE18E22197}"/>
    <cellStyle name="Date [M/Y] 2 2" xfId="7953" xr:uid="{279CE70B-C51B-4091-A764-218EC33CB4FF}"/>
    <cellStyle name="Date [M/Y] 2 2 2" xfId="7954" xr:uid="{FDE21127-0DE1-4B6F-A600-FEAA60D1275C}"/>
    <cellStyle name="Date [M/Y] 2 3" xfId="7955" xr:uid="{58B6C291-BE45-4D5A-8C38-F4FEC2FF08E9}"/>
    <cellStyle name="Date [M/Y] 3" xfId="7956" xr:uid="{B41BA474-6D7C-445F-BD85-B6CBC13B6FAE}"/>
    <cellStyle name="Date [M/Y] 3 2" xfId="7957" xr:uid="{4E0B7C95-52F3-4240-9DD3-6E243F290110}"/>
    <cellStyle name="Date [M/Y] 4" xfId="7958" xr:uid="{0794B50F-9931-43DA-A560-3387F58E7EA1}"/>
    <cellStyle name="Date [M/Y]_Cadrage conso" xfId="7959" xr:uid="{AE7537A3-7811-4CB2-9B8D-346B0CB07B8D}"/>
    <cellStyle name="Date [M-Y]" xfId="7960" xr:uid="{99A2ECE1-911A-465A-9D76-ADA6B775BD6A}"/>
    <cellStyle name="Date [M-Y] 2" xfId="7961" xr:uid="{5C85C9D8-51A1-4744-8704-5F2E2853ED1C}"/>
    <cellStyle name="Date [M-Y] 2 2" xfId="7962" xr:uid="{EA92FBE8-6715-425A-9BC9-BB9FDCBBF94A}"/>
    <cellStyle name="Date [M-Y] 2 2 2" xfId="7963" xr:uid="{04AC40F2-8935-4775-96FE-1CBBECE09143}"/>
    <cellStyle name="Date [M-Y] 2 3" xfId="7964" xr:uid="{D1BD9A97-4D0B-40FC-9928-1FA3EDAB5A9B}"/>
    <cellStyle name="Date [M-Y] 3" xfId="7965" xr:uid="{238AAB72-B34C-44CC-B2F6-713385DDC310}"/>
    <cellStyle name="Date [M-Y] 3 2" xfId="7966" xr:uid="{65125683-7974-46BD-B541-397BBB78286F}"/>
    <cellStyle name="Date [M-Y] 4" xfId="7967" xr:uid="{9A63A827-7E2A-4A05-AF49-43D5780CAD3D}"/>
    <cellStyle name="Date [M-Y]_Cadrage conso" xfId="7968" xr:uid="{DDD7FC87-6B47-454F-9376-4833675BF5CF}"/>
    <cellStyle name="Date 2" xfId="7969" xr:uid="{15E0B445-1C73-48B0-8654-557F5678B885}"/>
    <cellStyle name="Date Aligned" xfId="7970" xr:uid="{9CFB5852-9E12-4A1F-8BB5-D350DADB109D}"/>
    <cellStyle name="Date Short" xfId="7971" xr:uid="{D4F70C75-B3E4-4C3F-86A8-2F7E65069923}"/>
    <cellStyle name="Date Short 2" xfId="7972" xr:uid="{1626143C-6D72-40BA-B984-68864EB0FD35}"/>
    <cellStyle name="Date Short 2 2" xfId="7973" xr:uid="{D0E94FA3-EB67-4111-9F95-C334DE2AAE92}"/>
    <cellStyle name="Date Short 2 2 2" xfId="7974" xr:uid="{8212DD52-5F8E-4D40-B6F2-C1CFB55D45E3}"/>
    <cellStyle name="Date Short 2 2_Annexe 6 IAS" xfId="7975" xr:uid="{1DFED6D6-4739-4E84-A91F-462AC0A32A34}"/>
    <cellStyle name="Date Short 2 3" xfId="7976" xr:uid="{D213F181-C59D-42E2-B83B-21E8849D34F6}"/>
    <cellStyle name="Date Short 2_Annexe 6 IAS" xfId="7977" xr:uid="{5ED0D559-6992-44DB-886B-2B389EF9659E}"/>
    <cellStyle name="Date Short 3" xfId="7978" xr:uid="{A3022DF5-F9A9-4A4D-9400-1436CE231EEC}"/>
    <cellStyle name="Date Short 4" xfId="7979" xr:uid="{B37D8379-7C37-46AD-9F38-64DB57799DE7}"/>
    <cellStyle name="Date Short 5" xfId="7980" xr:uid="{3544094C-0266-4454-8055-C7E8CBF038A9}"/>
    <cellStyle name="Date Short_Annexe 6 IAS" xfId="7981" xr:uid="{03F3B2FE-8DBB-4AEA-BFD7-3E8C1546A719}"/>
    <cellStyle name="Date_051101 warehouse" xfId="7982" xr:uid="{FD78CCDF-5F52-4677-B1A0-05F832C91689}"/>
    <cellStyle name="Date1" xfId="7983" xr:uid="{7790D4B8-93EC-41E7-A9DF-76AB68ED88B2}"/>
    <cellStyle name="DateFormat" xfId="7984" xr:uid="{E2EE0422-C3F3-477A-A34A-54A4F76AD5D3}"/>
    <cellStyle name="DateFormat 2" xfId="7985" xr:uid="{C16078A6-8B7D-4BE4-B5E1-8AF2B91161E8}"/>
    <cellStyle name="DateFormat 2 2" xfId="7986" xr:uid="{5C4A19ED-C0BE-4A89-882A-2330B847368B}"/>
    <cellStyle name="DateFormat 2 2 2" xfId="7987" xr:uid="{CF06A6D4-5C82-4BEA-BFE7-642B4A62D171}"/>
    <cellStyle name="DateFormat 2 3" xfId="7988" xr:uid="{CEA1AE88-B503-435D-84C0-740086D1AF95}"/>
    <cellStyle name="DateFormat 3" xfId="7989" xr:uid="{AA5B8BBB-1C0F-4C47-9079-A1360708D67F}"/>
    <cellStyle name="DateFormat 3 2" xfId="7990" xr:uid="{D0EEF944-B7A5-4134-8755-193776D93E56}"/>
    <cellStyle name="DateFormat 4" xfId="7991" xr:uid="{D82DAD47-399A-4BD5-872D-A7579BF19964}"/>
    <cellStyle name="DateFormat_Annexe 6 IAS" xfId="7992" xr:uid="{A1E11B03-427A-4E0E-AB3F-6F2730BA61E3}"/>
    <cellStyle name="Dates" xfId="7993" xr:uid="{E1AFD536-FD64-4167-BB96-4743CF21C7FA}"/>
    <cellStyle name="Dates 2" xfId="7994" xr:uid="{60565645-BF8A-4DA6-8302-FEB6E0F8E2BB}"/>
    <cellStyle name="Datum" xfId="7995" xr:uid="{FC3DB5BD-E6EB-4E26-88F8-4FE2C8F8E616}"/>
    <cellStyle name="Datum 10" xfId="7996" xr:uid="{1AE02F0B-C445-4740-8F99-C0A7CFEA9A6E}"/>
    <cellStyle name="Datum 11" xfId="7997" xr:uid="{D475340D-58E0-4382-9DD0-03D3375E3652}"/>
    <cellStyle name="Datum 12" xfId="7998" xr:uid="{F433B7B4-3AFF-4C11-8376-BD46923F423C}"/>
    <cellStyle name="Datum 13" xfId="7999" xr:uid="{888AD520-EADE-498E-979A-9EB1B66F90A4}"/>
    <cellStyle name="Datum 14" xfId="8000" xr:uid="{7DB0576E-7071-44FA-BAD9-CC62056B6433}"/>
    <cellStyle name="Datum 15" xfId="8001" xr:uid="{9EA142B9-3105-4B31-967D-4EEFE6FA021F}"/>
    <cellStyle name="Datum 16" xfId="8002" xr:uid="{D62C3E42-D95C-482D-9D97-37C73622D195}"/>
    <cellStyle name="Datum 17" xfId="8003" xr:uid="{5EBE4756-1E09-4240-83E9-24A4ED349C3A}"/>
    <cellStyle name="Datum 2" xfId="8004" xr:uid="{DB965640-F557-417A-ABFA-685C2D45D9BB}"/>
    <cellStyle name="Datum 2 2" xfId="8005" xr:uid="{82C57B6C-432B-4C78-B99B-1886B2FECB93}"/>
    <cellStyle name="Datum 2_Annexe 6 IAS" xfId="8006" xr:uid="{160C21B6-9B2D-4AF2-873B-78DBE5E42F6C}"/>
    <cellStyle name="Datum 3" xfId="8007" xr:uid="{B4DE6F62-CE25-4317-A334-6BC7315858DF}"/>
    <cellStyle name="Datum 4" xfId="8008" xr:uid="{16E91DE7-6757-4842-9076-9CDBE2A771E2}"/>
    <cellStyle name="Datum 5" xfId="8009" xr:uid="{483364DD-5EDB-46BA-AB8D-2BE322149E03}"/>
    <cellStyle name="Datum 6" xfId="8010" xr:uid="{611D07C2-5A31-49EF-8771-E04333485DD9}"/>
    <cellStyle name="Datum 7" xfId="8011" xr:uid="{FD37071C-1774-4407-B58F-76DA5591328E}"/>
    <cellStyle name="Datum 8" xfId="8012" xr:uid="{A2971048-BA9F-4A60-80A6-FC78063E0F30}"/>
    <cellStyle name="Datum 9" xfId="8013" xr:uid="{AF93F85F-F94F-4693-8FE7-B03112C4D51B}"/>
    <cellStyle name="Datum_Annexe 6 IAS" xfId="8014" xr:uid="{B5178C88-8D13-4C19-8973-C7D566698855}"/>
    <cellStyle name="DBL U - Style2" xfId="8015" xr:uid="{617CA715-62DA-4D72-A5F9-6B3BC6FE866F}"/>
    <cellStyle name="DeF8_x000c_" xfId="8016" xr:uid="{2AB7F532-DCF7-4705-A1D6-ED0A52731FBD}"/>
    <cellStyle name="DeF8_x000c_ 10" xfId="8017" xr:uid="{AA2F2A13-41F5-4C65-BE6F-E794DFA7F635}"/>
    <cellStyle name="DeF8_x000c_ 11" xfId="8018" xr:uid="{92044BAE-564B-4597-8BDA-A6D9563E9F18}"/>
    <cellStyle name="DeF8_x000c_ 12" xfId="8019" xr:uid="{26EECCEC-EF05-4735-ABF7-68375DAA2BD9}"/>
    <cellStyle name="DeF8_x000c_ 13" xfId="8020" xr:uid="{23557FFC-651F-42CA-9773-286CD8FE00C5}"/>
    <cellStyle name="DeF8_x000c_ 14" xfId="8021" xr:uid="{7F5AC115-B13A-4167-8E7E-F1AC5F7FB071}"/>
    <cellStyle name="DeF8_x000c_ 15" xfId="8022" xr:uid="{3F265467-C9CF-4D65-B4E9-C63D707F4FE1}"/>
    <cellStyle name="DeF8_x000c_ 16" xfId="8023" xr:uid="{56F51C0B-6D8D-42EF-96BE-A5164BED0E43}"/>
    <cellStyle name="DeF8_x000c_ 17" xfId="8024" xr:uid="{D61F0DE9-FCF4-4D92-BEAC-E3CF382592A8}"/>
    <cellStyle name="DeF8_x000c_ 2" xfId="8025" xr:uid="{C613AA97-7FAC-4DE8-94FA-EB60C04DE18E}"/>
    <cellStyle name="DeF8_x000c_ 2 2" xfId="8026" xr:uid="{8D53F2F0-DAC2-493C-A201-A792AF6F4A5B}"/>
    <cellStyle name="DeF8_x000c_ 2 3" xfId="8027" xr:uid="{0E6BDAD5-900E-4B8D-ACBC-E0141E740F1C}"/>
    <cellStyle name="DeF8_x000c_ 2_Annexe 6 IAS" xfId="8028" xr:uid="{CA73A7DA-C915-4EF3-ACE8-A5D40BB9AA71}"/>
    <cellStyle name="DeF8_x000c_ 3" xfId="8029" xr:uid="{02212749-FFE6-43E8-8ABB-75C0465FF46A}"/>
    <cellStyle name="DeF8_x000c_ 3 2" xfId="8030" xr:uid="{DD986730-ADFE-476E-8550-14E206E8C1DF}"/>
    <cellStyle name="DeF8_x000c_ 3_Annexe 6 IAS" xfId="8031" xr:uid="{DAB18B28-8A2B-403B-B216-A664919C97D3}"/>
    <cellStyle name="DeF8_x000c_ 4" xfId="8032" xr:uid="{6B0743B1-60B2-4937-85F1-AB7E18398596}"/>
    <cellStyle name="DeF8_x000c_ 4 2" xfId="8033" xr:uid="{BD91E1AB-E6F0-46CC-A943-BEAC3F0ADE41}"/>
    <cellStyle name="DeF8_x000c_ 4_Annexe 6 IAS" xfId="8034" xr:uid="{345917F1-9625-48E7-876B-C03642E766A2}"/>
    <cellStyle name="DeF8_x000c_ 5" xfId="8035" xr:uid="{6086887B-BA8B-4D4D-80AB-B3D116F67722}"/>
    <cellStyle name="DeF8_x000c_ 5 2" xfId="8036" xr:uid="{FEF96D5F-50BD-435B-8BCB-C4C1A8827467}"/>
    <cellStyle name="DeF8_x000c_ 5_Annexe 6 IAS" xfId="8037" xr:uid="{FB5101AC-7E0F-4B5D-864F-E17136CC1B32}"/>
    <cellStyle name="DeF8_x000c_ 6" xfId="8038" xr:uid="{0D7598B1-8E1A-4CDE-AD6A-3C776F993308}"/>
    <cellStyle name="DeF8_x000c_ 7" xfId="8039" xr:uid="{E592E2EA-6257-44FC-9DDA-9DBF0742FBB5}"/>
    <cellStyle name="DeF8_x000c_ 8" xfId="8040" xr:uid="{75D25443-AEA7-485A-B806-677504AC6BA2}"/>
    <cellStyle name="DeF8_x000c_ 9" xfId="8041" xr:uid="{10C2F08B-4129-468A-AB59-FF92827A8352}"/>
    <cellStyle name="DeF8_x000c_.SIMEX._x000c_.S" xfId="8042" xr:uid="{7783D648-78E9-449B-8C94-E7B557C31C3A}"/>
    <cellStyle name="DeF8_x000c_.SIMEX._x000c_.S 10" xfId="8043" xr:uid="{A7235995-DBDB-4389-A63A-28787C4085C6}"/>
    <cellStyle name="DeF8_x000c_.SIMEX._x000c_.S 11" xfId="8044" xr:uid="{891938D5-CF7A-4A3E-AD5A-1F8FD0529124}"/>
    <cellStyle name="DeF8_x000c_.SIMEX._x000c_.S 12" xfId="8045" xr:uid="{16AA5AF6-7AC3-4474-AF72-9B0FE9EB0C41}"/>
    <cellStyle name="DeF8_x000c_.SIMEX._x000c_.S 13" xfId="8046" xr:uid="{CCA7450C-7608-4DCB-8114-DC58F6C5E5E3}"/>
    <cellStyle name="DeF8_x000c_.SIMEX._x000c_.S 14" xfId="8047" xr:uid="{41B1904C-5B5B-4FDC-955E-870B845FD939}"/>
    <cellStyle name="DeF8_x000c_.SIMEX._x000c_.S 15" xfId="8048" xr:uid="{A288CD10-1186-490C-92E8-846DAF61564D}"/>
    <cellStyle name="DeF8_x000c_.SIMEX._x000c_.S 16" xfId="8049" xr:uid="{8B19092D-B0F0-4FA6-A8FB-1BF21FA4D6CB}"/>
    <cellStyle name="DeF8_x000c_.SIMEX._x000c_.S 17" xfId="8050" xr:uid="{E488AF84-A2E0-45A8-B310-7A108D4E9825}"/>
    <cellStyle name="DeF8_x000c_.SIMEX._x000c_.S 2" xfId="8051" xr:uid="{DAA8DA09-1A9B-47A1-85B7-4E74FC922DEC}"/>
    <cellStyle name="DeF8_x000c_.SIMEX._x000c_.S 2 2" xfId="8052" xr:uid="{FF275822-9AEA-4789-843F-11AF922BD496}"/>
    <cellStyle name="DeF8_x000c_.SIMEX._x000c_.S 2_Annexe 6 IAS" xfId="8053" xr:uid="{C1BC39D8-A049-4652-9512-43C03BEA0711}"/>
    <cellStyle name="DeF8_x000c_.SIMEX._x000c_.S 3" xfId="8054" xr:uid="{F1D301C7-7862-4A6B-8CB6-3FC06BA9D201}"/>
    <cellStyle name="DeF8_x000c_.SIMEX._x000c_.S 3 2" xfId="8055" xr:uid="{BC3D6D4F-2DC1-4170-A6C5-8C7EB2F0400F}"/>
    <cellStyle name="DeF8_x000c_.SIMEX._x000c_.S 3_Annexe 6 IAS" xfId="8056" xr:uid="{B5B77875-68F0-481C-8369-754CA153406D}"/>
    <cellStyle name="DeF8_x000c_.SIMEX._x000c_.S 4" xfId="8057" xr:uid="{32092F8F-DE93-400D-9883-B20EA47E2D9A}"/>
    <cellStyle name="DeF8_x000c_.SIMEX._x000c_.S 4 2" xfId="8058" xr:uid="{F941C82E-7ACA-4883-88E3-1BF28C9BE9D3}"/>
    <cellStyle name="DeF8_x000c_.SIMEX._x000c_.S 4_Annexe 6 IAS" xfId="8059" xr:uid="{86CE1BC4-2196-4C75-A590-EA6C0D9000F6}"/>
    <cellStyle name="DeF8_x000c_.SIMEX._x000c_.S 5" xfId="8060" xr:uid="{6CDCBF12-D9F2-44B0-90E4-3DC9C8CF5D5B}"/>
    <cellStyle name="DeF8_x000c_.SIMEX._x000c_.S 5 2" xfId="8061" xr:uid="{6C548A0F-E2F2-43B8-A84F-1C56BA15C7E1}"/>
    <cellStyle name="DeF8_x000c_.SIMEX._x000c_.S 5_Annexe 6 IAS" xfId="8062" xr:uid="{F3FCA079-EE85-41A8-AA13-8D08E4723D34}"/>
    <cellStyle name="DeF8_x000c_.SIMEX._x000c_.S 6" xfId="8063" xr:uid="{C3C134D6-B485-4320-9F2B-D0DB09D45D9A}"/>
    <cellStyle name="DeF8_x000c_.SIMEX._x000c_.S 7" xfId="8064" xr:uid="{5DB7D486-5050-48AD-81EF-6B38BBCC6358}"/>
    <cellStyle name="DeF8_x000c_.SIMEX._x000c_.S 8" xfId="8065" xr:uid="{79B1D112-F6A1-4F8C-BDCA-1B58530654C8}"/>
    <cellStyle name="DeF8_x000c_.SIMEX._x000c_.S 9" xfId="8066" xr:uid="{F3C0EFDD-6210-410F-9E1C-5DBB7A35F443}"/>
    <cellStyle name="DeF8_x000c_.SIMEX._x000c_.S_Annexe 6 IAS" xfId="8067" xr:uid="{150EC032-D4FC-4AF5-AD34-15F54D03FE73}"/>
    <cellStyle name="DeF8_x000c__Annexe 6 IAS" xfId="8068" xr:uid="{53094E37-6964-4217-BB32-0A425884DD32}"/>
    <cellStyle name="definidion" xfId="8069" xr:uid="{81E8A4A9-7FC2-4AAA-8448-6F9429D07146}"/>
    <cellStyle name="definidion 10" xfId="8070" xr:uid="{4F669EEA-D48D-45A9-A0E9-34E7A5B71A69}"/>
    <cellStyle name="definidion 11" xfId="8071" xr:uid="{58230618-3BF9-4A84-8077-B7EB47AB147C}"/>
    <cellStyle name="definidion 12" xfId="8072" xr:uid="{511E7CEE-D386-427E-A467-0C22D62D030A}"/>
    <cellStyle name="definidion 13" xfId="8073" xr:uid="{BD2B86BC-3536-46BF-AEA5-D579EAFF6571}"/>
    <cellStyle name="definidion 14" xfId="8074" xr:uid="{B709CC4C-7503-48D2-8709-5AF84EF0B749}"/>
    <cellStyle name="definidion 15" xfId="8075" xr:uid="{646D8D9E-41EE-4816-A876-F8863D54A864}"/>
    <cellStyle name="definidion 16" xfId="8076" xr:uid="{9768103E-D487-48C8-91B2-0DD6ED300B6B}"/>
    <cellStyle name="definidion 17" xfId="8077" xr:uid="{5EB81819-F577-417F-85D0-07C0D5359B86}"/>
    <cellStyle name="definidion 18" xfId="8078" xr:uid="{EA3BC6E2-3F19-400E-A76B-3F8D56603C1D}"/>
    <cellStyle name="definidion 19" xfId="8079" xr:uid="{2DF32F21-F343-4E3F-A11B-DFA7EF4A0F97}"/>
    <cellStyle name="definidion 2" xfId="8080" xr:uid="{2E8A1CAE-5FFB-4516-BA61-11AC510A5752}"/>
    <cellStyle name="definidion 2 2" xfId="8081" xr:uid="{22F5827C-BDA5-4FA0-8458-E5F84244143B}"/>
    <cellStyle name="definidion 2_Annexe 6 IAS" xfId="8082" xr:uid="{5779253F-6B67-4EB9-A78E-D3B1FE961F67}"/>
    <cellStyle name="definidion 20" xfId="8083" xr:uid="{F24ED935-9B76-4836-AA62-0FA136A4AF83}"/>
    <cellStyle name="definidion 21" xfId="8084" xr:uid="{E40399AB-6981-48C6-A3E8-2E6D0CB0103A}"/>
    <cellStyle name="definidion 22" xfId="8085" xr:uid="{E564B9E4-506B-4212-B7D4-9C08A92ED888}"/>
    <cellStyle name="definidion 23" xfId="18133" xr:uid="{5A828067-7D26-4E77-A9A6-D42A3D605384}"/>
    <cellStyle name="definidion 24" xfId="18052" xr:uid="{7C6021E8-AFEC-47D9-B4E4-8C4C2A350EDD}"/>
    <cellStyle name="definidion 25" xfId="18095" xr:uid="{6DD68E5A-43E5-4D84-A87B-CD61C50A42F3}"/>
    <cellStyle name="definidion 26" xfId="18044" xr:uid="{12440875-1CB6-4704-B563-8098BBABF223}"/>
    <cellStyle name="definidion 27" xfId="18204" xr:uid="{8D75E8FA-034E-4AB3-81C4-EF3C230C9E1C}"/>
    <cellStyle name="definidion 28" xfId="18179" xr:uid="{DFE09EEC-4447-4A77-AC36-0ADF53564ED4}"/>
    <cellStyle name="definidion 29" xfId="18208" xr:uid="{82CB7BC5-EA46-4B30-824A-B5A3274C4B69}"/>
    <cellStyle name="definidion 3" xfId="8086" xr:uid="{89D28F03-98FD-4837-83A2-74B4F595EEEE}"/>
    <cellStyle name="definidion 3 2" xfId="8087" xr:uid="{63DE6CF5-D785-4E6F-A3AE-8FA63DAF733C}"/>
    <cellStyle name="definidion 3_Annexe 6 IAS" xfId="8088" xr:uid="{278B6BE3-758C-4AF9-9C3A-1FA2B3344411}"/>
    <cellStyle name="definidion 30" xfId="18060" xr:uid="{13369EDB-133C-408A-95C0-F9285A400D56}"/>
    <cellStyle name="definidion 31" xfId="18209" xr:uid="{2E5B59F9-2350-4408-A027-13804CCC78A2}"/>
    <cellStyle name="definidion 4" xfId="8089" xr:uid="{51C75D7B-A819-4147-87A6-76C362122D65}"/>
    <cellStyle name="definidion 4 2" xfId="8090" xr:uid="{55560B49-F59B-4B40-B346-BF0C8B6BB286}"/>
    <cellStyle name="definidion 4_Annexe 6 IAS" xfId="8091" xr:uid="{1BA27184-266B-490E-B616-7CA41111C30A}"/>
    <cellStyle name="definidion 5" xfId="8092" xr:uid="{8E74DE5D-5723-4530-BE06-096817A0ADDD}"/>
    <cellStyle name="definidion 5 2" xfId="8093" xr:uid="{88234699-C60F-43A3-B544-8549BC500FB8}"/>
    <cellStyle name="definidion 5_Annexe 6 IAS" xfId="8094" xr:uid="{3601C632-8BB5-4C56-AA8A-B096693BFBCD}"/>
    <cellStyle name="definidion 6" xfId="8095" xr:uid="{9202613F-D9F2-4DF2-9FC7-26CF9F522781}"/>
    <cellStyle name="definidion 6 2" xfId="8096" xr:uid="{5CC76041-BCAA-47A3-8289-53C7063EDAC4}"/>
    <cellStyle name="definidion 6_Annexe 6 IAS" xfId="8097" xr:uid="{F8880AEC-5F91-4F7C-9758-E69B04C39CE8}"/>
    <cellStyle name="definidion 7" xfId="8098" xr:uid="{BAECFAE0-676E-4A45-AA15-007881B621B4}"/>
    <cellStyle name="definidion 7 2" xfId="8099" xr:uid="{E9EDDB43-57BC-4CAF-B46E-D41FFAED8899}"/>
    <cellStyle name="definidion 7_Annexe 6 IAS" xfId="8100" xr:uid="{C500161D-6AE0-4EF1-9821-C9D845F18F80}"/>
    <cellStyle name="definidion 8" xfId="8101" xr:uid="{85EEBE18-57CE-4388-825A-EAFCB048935A}"/>
    <cellStyle name="definidion 9" xfId="8102" xr:uid="{6AAA755C-79C1-4A4B-B949-137328306B74}"/>
    <cellStyle name="definidion_Annexe 6 IAS" xfId="8103" xr:uid="{A162BBCF-F8C6-4ABA-B66F-08205C6E03D9}"/>
    <cellStyle name="definition" xfId="8104" xr:uid="{9868BEF1-91E3-4920-9981-75EAFF411D2B}"/>
    <cellStyle name="definition 10" xfId="8105" xr:uid="{440790C7-F3CA-4C2A-9361-5C0E1044BC5B}"/>
    <cellStyle name="definition 11" xfId="8106" xr:uid="{1C4826E7-C6B8-4DDB-9F38-905AC18F13F2}"/>
    <cellStyle name="definition 12" xfId="8107" xr:uid="{F29DBACB-CA09-47D4-AAF9-4750B9C999BF}"/>
    <cellStyle name="definition 13" xfId="8108" xr:uid="{8DAED765-FC78-4116-8BDB-04D0B43BE0FF}"/>
    <cellStyle name="definition 14" xfId="8109" xr:uid="{A921EF3A-E0E4-4A07-BC60-8883A53D0D5C}"/>
    <cellStyle name="definition 15" xfId="8110" xr:uid="{B130DAFB-6947-48C5-8560-760A12AFEA6D}"/>
    <cellStyle name="definition 16" xfId="8111" xr:uid="{E228A4F9-CF63-4FA7-B5E1-5A82F996BB90}"/>
    <cellStyle name="definition 17" xfId="8112" xr:uid="{1F0D520C-7ECE-456D-875B-6993F19C3C40}"/>
    <cellStyle name="definition 18" xfId="8113" xr:uid="{733B5B33-4D11-4920-B354-B1512A2BC1F0}"/>
    <cellStyle name="definition 19" xfId="8114" xr:uid="{36647EAC-73FB-42C7-9190-A527B2B4E34F}"/>
    <cellStyle name="definition 2" xfId="8115" xr:uid="{8E2CD121-101D-4860-A74A-425AAB05702F}"/>
    <cellStyle name="definition 2 2" xfId="8116" xr:uid="{A72ED54E-722F-4B9B-913E-2FBE9D22805B}"/>
    <cellStyle name="definition 2_Annexe 6 IAS" xfId="8117" xr:uid="{F9699BBD-8AE9-4A3F-BAD7-22B84AF33037}"/>
    <cellStyle name="definition 20" xfId="8118" xr:uid="{6317EBFA-D98F-4534-AFD6-8D4FE6D084FD}"/>
    <cellStyle name="definition 21" xfId="8119" xr:uid="{6997A9D0-B123-4A75-A8FC-63F6234C0AA8}"/>
    <cellStyle name="definition 22" xfId="8120" xr:uid="{4B217ACE-FDB4-4587-8A14-9279F04B8E43}"/>
    <cellStyle name="definition 23" xfId="18154" xr:uid="{5A06B60F-91AA-4D27-BE03-6DBDE7DAA186}"/>
    <cellStyle name="definition 24" xfId="18051" xr:uid="{19787C11-3C66-436B-8959-214781393537}"/>
    <cellStyle name="definition 25" xfId="18113" xr:uid="{7D20CBEC-C2EF-4DE3-BE57-C4E804928C28}"/>
    <cellStyle name="definition 26" xfId="18061" xr:uid="{7CAA6ED5-D924-4773-96C2-A689F48352E2}"/>
    <cellStyle name="definition 27" xfId="18205" xr:uid="{448EA3D0-A580-4209-B0A6-437B503DC7AC}"/>
    <cellStyle name="definition 28" xfId="18178" xr:uid="{8F036A17-E44B-4A0B-BCE2-79810F63817A}"/>
    <cellStyle name="definition 29" xfId="19798" xr:uid="{94358910-0097-4BE0-98B3-99C8AEB63B68}"/>
    <cellStyle name="definition 3" xfId="8121" xr:uid="{448F671E-84B0-4C5F-B636-22C47B063C8B}"/>
    <cellStyle name="definition 3 2" xfId="8122" xr:uid="{C7DA392D-E613-4D7B-B55A-656852B536DF}"/>
    <cellStyle name="definition 3_Annexe 6 IAS" xfId="8123" xr:uid="{449682E3-73BD-422C-A28F-58DF732CE351}"/>
    <cellStyle name="definition 30" xfId="18059" xr:uid="{B22CD61E-24E7-4BBA-9A2F-6A676D7E4517}"/>
    <cellStyle name="definition 31" xfId="18210" xr:uid="{6C79A337-E0F5-4C1E-AFB0-820AD860BB15}"/>
    <cellStyle name="definition 4" xfId="8124" xr:uid="{D28FFA73-4CA0-492C-BBCE-95A5C1568B50}"/>
    <cellStyle name="definition 4 2" xfId="8125" xr:uid="{3B76761E-A527-4C2F-8473-0D2F973C01A0}"/>
    <cellStyle name="definition 4_Annexe 6 IAS" xfId="8126" xr:uid="{3CBCB2E6-3889-4B40-B72E-707F8855AD82}"/>
    <cellStyle name="definition 5" xfId="8127" xr:uid="{3D887F40-EAE3-46DF-B470-0D96E80139B8}"/>
    <cellStyle name="definition 5 2" xfId="8128" xr:uid="{0F4DC617-BF37-46C6-8460-980420241E71}"/>
    <cellStyle name="definition 5_Annexe 6 IAS" xfId="8129" xr:uid="{EF87C429-2EFD-4AC3-8CA4-537386AFEDD3}"/>
    <cellStyle name="definition 6" xfId="8130" xr:uid="{15B3AE95-F161-464F-976C-768604C55694}"/>
    <cellStyle name="definition 6 2" xfId="8131" xr:uid="{E5272678-09CD-4BCF-8178-C607AE8C22A5}"/>
    <cellStyle name="definition 6_Annexe 6 IAS" xfId="8132" xr:uid="{CB66752D-C725-41FB-AA97-CA346CBC118E}"/>
    <cellStyle name="definition 7" xfId="8133" xr:uid="{D4E290A9-EC91-4209-A50C-1F2B33FE2FFD}"/>
    <cellStyle name="definition 7 2" xfId="8134" xr:uid="{70B98E97-789F-4B3E-9225-72185CE294B0}"/>
    <cellStyle name="definition 7_Annexe 6 IAS" xfId="8135" xr:uid="{20E510E8-2EC8-498E-88AF-F0143240B262}"/>
    <cellStyle name="definition 8" xfId="8136" xr:uid="{16268EB1-05F8-4A2F-A822-768CC2FA31D3}"/>
    <cellStyle name="definition 9" xfId="8137" xr:uid="{EA8172A9-C2B1-47D2-8E50-8DE0A81410C5}"/>
    <cellStyle name="definition_Annexe 6 IAS" xfId="8138" xr:uid="{83EFB9E3-AEF1-430E-B123-470B27BDCAA3}"/>
    <cellStyle name="delta" xfId="8139" xr:uid="{F3BF75C6-1FBA-4158-AE75-40803F1DCFFC}"/>
    <cellStyle name="delta 10" xfId="8140" xr:uid="{59BB9666-A876-4BF8-A3D0-3F0B0BC15A5D}"/>
    <cellStyle name="delta 11" xfId="8141" xr:uid="{ABA2480D-C529-4727-A6BB-FC3C77B1192A}"/>
    <cellStyle name="delta 12" xfId="8142" xr:uid="{3B8407D4-589C-4500-B292-C6751FEB25A6}"/>
    <cellStyle name="delta 13" xfId="8143" xr:uid="{0C5AFE4F-191A-47D1-8C6E-D319036D211C}"/>
    <cellStyle name="delta 14" xfId="8144" xr:uid="{B68DDEC9-E323-42FC-99AF-689C45894998}"/>
    <cellStyle name="delta 15" xfId="8145" xr:uid="{1F39A421-2C38-4137-96E0-AFDD2425ECFC}"/>
    <cellStyle name="delta 16" xfId="8146" xr:uid="{443D5F33-CD3A-483A-935A-65AFBB01EA63}"/>
    <cellStyle name="delta 17" xfId="8147" xr:uid="{279BD662-439F-448B-A93A-31458EC6837B}"/>
    <cellStyle name="delta 18" xfId="18050" xr:uid="{9D7502F0-F0C7-46A8-AAE1-FC5FD28F82F5}"/>
    <cellStyle name="delta 2" xfId="8148" xr:uid="{FD7464A2-69C5-47E9-A785-C76344E4651B}"/>
    <cellStyle name="delta 2 2" xfId="8149" xr:uid="{325BBC7C-6C14-4864-B044-7A5F99FE846A}"/>
    <cellStyle name="delta 2_Annexe 6 IAS" xfId="8150" xr:uid="{2BA5369D-7734-4976-8B3D-579CF8ADE90D}"/>
    <cellStyle name="delta 3" xfId="8151" xr:uid="{1516AD0E-44D1-4CC9-B1CC-6D22702D0C1F}"/>
    <cellStyle name="delta 3 2" xfId="8152" xr:uid="{36131F8E-FE5C-4688-866A-7D8F4DFD514E}"/>
    <cellStyle name="delta 3_Annexe 6 IAS" xfId="8153" xr:uid="{A3FBEC21-1B42-4772-9541-3E79653711AB}"/>
    <cellStyle name="delta 4" xfId="8154" xr:uid="{FF860FFB-4007-40F4-8CE5-E4CBBB0D0303}"/>
    <cellStyle name="delta 4 2" xfId="8155" xr:uid="{27E57EF4-C6B0-45C2-8E20-A45A18E32FF4}"/>
    <cellStyle name="delta 4_Annexe 6 IAS" xfId="8156" xr:uid="{32625B80-9DD5-4415-8C79-2597BB5448EF}"/>
    <cellStyle name="delta 5" xfId="8157" xr:uid="{59917C17-5985-4476-9757-71C6CF695850}"/>
    <cellStyle name="delta 5 2" xfId="8158" xr:uid="{408BFB9B-8B2E-4A17-80C2-343652795B82}"/>
    <cellStyle name="delta 5_Annexe 6 IAS" xfId="8159" xr:uid="{09136125-70C9-457B-8773-375DEF8B0B0B}"/>
    <cellStyle name="delta 6" xfId="8160" xr:uid="{FA9D38A9-FCAE-4A2E-BA89-2710520A931B}"/>
    <cellStyle name="delta 7" xfId="8161" xr:uid="{CED0BF2A-AF03-4B28-B666-B73321AA03FC}"/>
    <cellStyle name="delta 8" xfId="8162" xr:uid="{D09B9D8E-32ED-48D6-B80B-DD522EE37B48}"/>
    <cellStyle name="delta 9" xfId="8163" xr:uid="{B9DB86F9-C8AE-43D5-9EDF-DBA7E2370D1B}"/>
    <cellStyle name="delta_Annexe 6 IAS" xfId="8164" xr:uid="{C35185F3-14BE-4E5A-8630-F95081496C08}"/>
    <cellStyle name="Déprotégé" xfId="8165" xr:uid="{FDD04664-EC65-4A97-84B3-D74ECB3F3632}"/>
    <cellStyle name="Déprotégé 10" xfId="8166" xr:uid="{F0B86397-93DD-476C-8032-94C3F307192D}"/>
    <cellStyle name="Déprotégé 11" xfId="8167" xr:uid="{4018E7FF-4204-470B-86F1-FD819A17535F}"/>
    <cellStyle name="Déprotégé 12" xfId="8168" xr:uid="{19D53E29-D2F5-4501-9115-0E7D2A59E615}"/>
    <cellStyle name="Déprotégé 13" xfId="8169" xr:uid="{4A70E591-F492-49B9-B81B-CE81E096AF93}"/>
    <cellStyle name="Déprotégé 14" xfId="8170" xr:uid="{1AB0D759-FA19-40FC-8C57-FD043B4BCFCC}"/>
    <cellStyle name="Déprotégé 15" xfId="8171" xr:uid="{51FFCF79-807A-48A1-A0F5-ED405BBF5F4A}"/>
    <cellStyle name="Déprotégé 16" xfId="8172" xr:uid="{60405430-1D6D-4176-AD1C-6BCF5F7E4B1A}"/>
    <cellStyle name="Déprotégé 17" xfId="8173" xr:uid="{DAA60893-AE0A-45B7-91C1-0E811BE51E99}"/>
    <cellStyle name="Déprotégé 2" xfId="8174" xr:uid="{282B8792-4633-4B49-99D1-48DE29772594}"/>
    <cellStyle name="Déprotégé 2 2" xfId="8175" xr:uid="{91B8A745-EB5B-4893-B12B-DF4227FB2A03}"/>
    <cellStyle name="Déprotégé 2_Annexe 6 IAS" xfId="8176" xr:uid="{3A467FFB-C73F-402A-94D9-C2BE273224DD}"/>
    <cellStyle name="Déprotégé 3" xfId="8177" xr:uid="{0AB4FFBF-1CC8-48D2-A444-1B9C82624239}"/>
    <cellStyle name="Déprotégé 4" xfId="8178" xr:uid="{1B2761BE-FB68-4EE9-9D4C-916376C9A22A}"/>
    <cellStyle name="Déprotégé 5" xfId="8179" xr:uid="{A9AE25AB-1D50-4BD9-804E-6EA04EDEDA7D}"/>
    <cellStyle name="Déprotégé 6" xfId="8180" xr:uid="{CF2D6A1A-4485-43E1-97A8-32E30C9829AF}"/>
    <cellStyle name="Déprotégé 7" xfId="8181" xr:uid="{F40624AC-641C-4EFB-996F-5972118A8093}"/>
    <cellStyle name="Déprotégé 8" xfId="8182" xr:uid="{B4898C5C-34E2-4CE0-90F1-DE8B5F490C56}"/>
    <cellStyle name="Déprotégé 9" xfId="8183" xr:uid="{E3C7193C-12A6-46FB-ACC6-477EBEDC09E1}"/>
    <cellStyle name="Déprotégé_~0950885" xfId="8184" xr:uid="{BBDF00EF-D445-48FB-9FD8-2971528CDFA4}"/>
    <cellStyle name="Dezimal [0]_1998" xfId="8185" xr:uid="{ABEB1ECB-EB2A-4617-9613-17E076A221B1}"/>
    <cellStyle name="Dezimal_1998" xfId="8186" xr:uid="{894C2CC3-66D3-4A4A-8EC2-C55C96E8C74C}"/>
    <cellStyle name="Dollar" xfId="8187" xr:uid="{658BCFC6-36CB-41A5-BAF1-C52C93CEFDC6}"/>
    <cellStyle name="Dotted Line" xfId="8188" xr:uid="{195E6405-8B2B-431A-BF30-8478BA208F2C}"/>
    <cellStyle name="Dotted Line 10" xfId="8189" xr:uid="{293465B1-5C9F-4FFD-88CA-1851DD94D040}"/>
    <cellStyle name="Dotted Line 11" xfId="8190" xr:uid="{FF3F6DAF-69B1-4CCE-A373-E6A365EB8834}"/>
    <cellStyle name="Dotted Line 12" xfId="8191" xr:uid="{D17711E0-B677-4FB3-A907-BA17FC3D31D9}"/>
    <cellStyle name="Dotted Line 13" xfId="8192" xr:uid="{4900B04B-DF1B-4147-B75C-05D8B08D209E}"/>
    <cellStyle name="Dotted Line 14" xfId="8193" xr:uid="{40251BD2-B7D3-4145-B153-8662A93BB9DD}"/>
    <cellStyle name="Dotted Line 15" xfId="8194" xr:uid="{7855A8F6-8E94-4BF3-B7AC-8D671DB60285}"/>
    <cellStyle name="Dotted Line 16" xfId="8195" xr:uid="{E606EC3D-C560-4F76-9B45-33283091125B}"/>
    <cellStyle name="Dotted Line 17" xfId="8196" xr:uid="{048FA6FA-84A9-48F5-87BC-680A7FF5FB1D}"/>
    <cellStyle name="Dotted Line 2" xfId="8197" xr:uid="{D77E1CC1-C3E6-48FD-9ED0-58F8A778C4B1}"/>
    <cellStyle name="Dotted Line 3" xfId="8198" xr:uid="{4A67AAD8-0779-4EF0-8C5D-0932F8F156ED}"/>
    <cellStyle name="Dotted Line 4" xfId="8199" xr:uid="{00834065-8620-472F-9279-F4E8EDE15525}"/>
    <cellStyle name="Dotted Line 5" xfId="8200" xr:uid="{C0667964-B796-417A-AFCA-EFDE101DFFEC}"/>
    <cellStyle name="Dotted Line 6" xfId="8201" xr:uid="{8509D5B5-A357-491C-AC13-225A50E34D40}"/>
    <cellStyle name="Dotted Line 7" xfId="8202" xr:uid="{2AA33AE7-07DA-415C-AA69-80F1BE686362}"/>
    <cellStyle name="Dotted Line 8" xfId="8203" xr:uid="{A279C9C6-5FF9-43F3-B865-BF5DD3CE6C35}"/>
    <cellStyle name="Dotted Line 9" xfId="8204" xr:uid="{3F1DDF86-E05A-4EC3-BABA-90ACA0D14C87}"/>
    <cellStyle name="Dotted Line_Annexe 6 IAS" xfId="8205" xr:uid="{85B5660D-9254-48F3-8778-779620D7C27D}"/>
    <cellStyle name="Double Accounting" xfId="8206" xr:uid="{57F8E525-5C37-4816-A9AC-59F00A785D09}"/>
    <cellStyle name="Double Accounting 2" xfId="8207" xr:uid="{2462929D-9530-4879-8E29-7E02BF7DAA29}"/>
    <cellStyle name="Double Accounting 2 2" xfId="8208" xr:uid="{73E63B0B-7018-43FA-89B1-2D89725C8D57}"/>
    <cellStyle name="Double Accounting 2 2 2" xfId="8209" xr:uid="{F62BF8A5-9204-4A40-9280-CA7A2A022ABD}"/>
    <cellStyle name="Double Accounting 2 3" xfId="8210" xr:uid="{D2B0DCF6-5B85-40D7-94CC-96428CCFEEDA}"/>
    <cellStyle name="Double Accounting 3" xfId="8211" xr:uid="{AE58E4B3-D9EE-4D73-8536-798CD46A4269}"/>
    <cellStyle name="Double Accounting 3 2" xfId="8212" xr:uid="{D45642AF-5B75-489E-A17F-A255104BAF24}"/>
    <cellStyle name="Double Accounting 4" xfId="8213" xr:uid="{70432CF3-13E1-4D6E-9435-6911EF1C7C9E}"/>
    <cellStyle name="Double Accounting_Cadrage conso" xfId="8214" xr:uid="{295A491A-3717-4426-A7FE-57B67D159470}"/>
    <cellStyle name="Double_Trait_Gauche" xfId="8215" xr:uid="{90A81781-4605-4280-B3F6-90CE371F6B74}"/>
    <cellStyle name="DS 0" xfId="8216" xr:uid="{CAE0C9E8-F238-4FE2-AD7E-709C0C7BAD7A}"/>
    <cellStyle name="DS 1" xfId="8217" xr:uid="{E856432B-89E9-431E-894B-B1A425E55F43}"/>
    <cellStyle name="DS 2" xfId="8218" xr:uid="{E1FB336F-FB01-44C6-8A95-91DF7C2647ED}"/>
    <cellStyle name="DS 3" xfId="8219" xr:uid="{E722131E-6237-48B9-9A88-6958E4525702}"/>
    <cellStyle name="DS 4" xfId="8220" xr:uid="{893DEE2C-880E-4D7A-A488-68C489C3ACD4}"/>
    <cellStyle name="DS 5" xfId="8221" xr:uid="{A4357B04-C0C9-4500-BEEC-753980A4DFE0}"/>
    <cellStyle name="DS 6" xfId="8222" xr:uid="{8B7AB4BE-0FA5-47C3-9442-951C09766A43}"/>
    <cellStyle name="dunkel" xfId="8223" xr:uid="{7115A251-29AD-41E0-9E58-37FE9269C281}"/>
    <cellStyle name="dunkel 2" xfId="8224" xr:uid="{EF536EDA-CFFC-4731-89B2-1AE44E5A55D8}"/>
    <cellStyle name="dunkel_~0950885" xfId="8225" xr:uid="{85019119-E5C6-421D-8BA0-B0B760C19163}"/>
    <cellStyle name="Dziesiętny [0]_Bilan 09_2000" xfId="8226" xr:uid="{97315B8D-86D4-4049-BAB1-C338E21ACB31}"/>
    <cellStyle name="Dziesiętny_Bilan 09_2000" xfId="8227" xr:uid="{7E7B6E01-7022-4D5F-B916-5599A9CD2B4C}"/>
    <cellStyle name="E&amp;Y House" xfId="8228" xr:uid="{EBCADA70-2B86-4A57-BB2B-8926EA2714E4}"/>
    <cellStyle name="E&amp;Y House 10" xfId="8229" xr:uid="{34FE58CD-7F29-43FC-9173-CE9644ED149F}"/>
    <cellStyle name="E&amp;Y House 11" xfId="8230" xr:uid="{EE0C6772-C333-4F1D-AC85-CABD6249BF98}"/>
    <cellStyle name="E&amp;Y House 12" xfId="8231" xr:uid="{829E0236-C0D0-48A3-BA0E-BCE4CF1F6CB3}"/>
    <cellStyle name="E&amp;Y House 13" xfId="8232" xr:uid="{A2C7608D-6100-419D-AD8A-45929E318C3D}"/>
    <cellStyle name="E&amp;Y House 14" xfId="8233" xr:uid="{0E03CEFF-99EA-4F17-AF7C-2F27CD428147}"/>
    <cellStyle name="E&amp;Y House 15" xfId="8234" xr:uid="{6AFF482C-AF17-436E-99A0-EE50CDD436A0}"/>
    <cellStyle name="E&amp;Y House 16" xfId="8235" xr:uid="{8DAB3BCC-8F1B-438D-9CB8-D96C2EB0E746}"/>
    <cellStyle name="E&amp;Y House 17" xfId="8236" xr:uid="{3FA1C436-B2FD-43F2-9539-ECEA879C3E79}"/>
    <cellStyle name="E&amp;Y House 2" xfId="8237" xr:uid="{BF5E96F5-E979-4740-80AD-C83D66D73ECF}"/>
    <cellStyle name="E&amp;Y House 3" xfId="8238" xr:uid="{861F763C-2BBB-488D-A882-9024EAF4D22A}"/>
    <cellStyle name="E&amp;Y House 4" xfId="8239" xr:uid="{6DEEAE0C-4ED9-47C2-9F63-367746EC944F}"/>
    <cellStyle name="E&amp;Y House 5" xfId="8240" xr:uid="{87205916-92E3-43FE-A16C-C4CC75850731}"/>
    <cellStyle name="E&amp;Y House 6" xfId="8241" xr:uid="{5D7F27AC-3B9A-4FE6-83A5-FCA4C46467FD}"/>
    <cellStyle name="E&amp;Y House 7" xfId="8242" xr:uid="{1EEE1B3F-48A7-465E-B7BE-0F4CC7F39847}"/>
    <cellStyle name="E&amp;Y House 8" xfId="8243" xr:uid="{FAE9639C-0119-458A-9BFC-C1478ED31685}"/>
    <cellStyle name="E&amp;Y House 9" xfId="8244" xr:uid="{66E52433-8BBD-4048-B846-527F8101B661}"/>
    <cellStyle name="E&amp;Y House_Annexe 6 IAS" xfId="8245" xr:uid="{6579D411-81E2-4F6B-AEA4-270687D3E03A}"/>
    <cellStyle name="EDI" xfId="8246" xr:uid="{DE96BCDA-9DD2-4362-8985-10F4B382540B}"/>
    <cellStyle name="Edition_gene" xfId="8247" xr:uid="{E11E4A52-6421-4B28-A8AA-24B87BAEE7D6}"/>
    <cellStyle name="Ellenőrzőcella" xfId="37" builtinId="23" customBuiltin="1"/>
    <cellStyle name="Ellenőrzőcella 2" xfId="15768" xr:uid="{FC2F8F7B-49FF-4232-A1E6-CFBCD28F45B5}"/>
    <cellStyle name="en_tete" xfId="8248" xr:uid="{09C7B540-EF97-4E92-9174-C2887D745974}"/>
    <cellStyle name="Encabezado 4" xfId="8249" xr:uid="{98D7A641-D582-40E6-809C-2628FCEC76E2}"/>
    <cellStyle name="Encabezado 4 2" xfId="15769" xr:uid="{6C48758C-5669-412E-98E3-777F645A6E45}"/>
    <cellStyle name="Énfasis1" xfId="15770" xr:uid="{3FF8B634-3A92-434C-B7F2-909A61273917}"/>
    <cellStyle name="Énfasis2" xfId="15771" xr:uid="{BEEF6CED-7B30-4AC2-9DE1-FD5C1B78E071}"/>
    <cellStyle name="Énfasis3" xfId="15772" xr:uid="{6BD668F3-5E63-4B9E-860D-116FEF0FC9AC}"/>
    <cellStyle name="Énfasis4" xfId="15773" xr:uid="{4FDE30F2-4514-4491-878D-D4814EE18E0A}"/>
    <cellStyle name="Énfasis5" xfId="15774" xr:uid="{615AF8B5-336B-483F-A78D-6C091AF8AE16}"/>
    <cellStyle name="Énfasis6" xfId="15775" xr:uid="{6C53F554-0D39-49CC-A5DD-811ABB41DB33}"/>
    <cellStyle name="Enter Currency (0)" xfId="8250" xr:uid="{4A51A0D2-DDEF-43B1-87AA-868622506808}"/>
    <cellStyle name="Enter Currency (0) 10" xfId="8251" xr:uid="{DAC4D37B-7C3B-49ED-9661-F16417B80E32}"/>
    <cellStyle name="Enter Currency (0) 11" xfId="8252" xr:uid="{62EEBB99-625E-4664-A399-05F0032BC3D8}"/>
    <cellStyle name="Enter Currency (0) 12" xfId="8253" xr:uid="{F3A51F0A-3D43-4D39-BAFF-54D2886DDE8B}"/>
    <cellStyle name="Enter Currency (0) 13" xfId="8254" xr:uid="{A885EE39-2E54-4309-9305-BFC29053AC81}"/>
    <cellStyle name="Enter Currency (0) 14" xfId="8255" xr:uid="{EB986C9E-6E42-4045-8D5D-A20C220E06E5}"/>
    <cellStyle name="Enter Currency (0) 15" xfId="8256" xr:uid="{F62090E0-E152-44E7-BF41-9F04B969F25F}"/>
    <cellStyle name="Enter Currency (0) 16" xfId="8257" xr:uid="{E3FA057E-7E3C-4A57-B33F-2F39D0A73317}"/>
    <cellStyle name="Enter Currency (0) 17" xfId="8258" xr:uid="{5C1449A1-B37B-4DD0-A0B2-268418CBD25D}"/>
    <cellStyle name="Enter Currency (0) 2" xfId="8259" xr:uid="{06E6919A-CEC7-45B1-AF71-5587783B9DB3}"/>
    <cellStyle name="Enter Currency (0) 3" xfId="8260" xr:uid="{6A7D64B5-FF02-4006-BBA8-69239979355E}"/>
    <cellStyle name="Enter Currency (0) 4" xfId="8261" xr:uid="{39808533-D1B4-4CBF-9DA0-FBA06918F7E0}"/>
    <cellStyle name="Enter Currency (0) 5" xfId="8262" xr:uid="{CE3A5D74-690D-4D64-A9C7-2465A6E469F0}"/>
    <cellStyle name="Enter Currency (0) 6" xfId="8263" xr:uid="{889D6CC1-4E6B-4A99-A520-0A9EF23E32C4}"/>
    <cellStyle name="Enter Currency (0) 7" xfId="8264" xr:uid="{306663B5-0160-4EAA-BA41-AB9E5CB213F6}"/>
    <cellStyle name="Enter Currency (0) 8" xfId="8265" xr:uid="{0318F4C2-3425-4A1F-9420-361CA50F8EF1}"/>
    <cellStyle name="Enter Currency (0) 9" xfId="8266" xr:uid="{12A1F9C8-83B0-417B-A4EA-49A9277F9AAE}"/>
    <cellStyle name="Enter Currency (0)_Annexe 6 IAS" xfId="8267" xr:uid="{5B46734F-4B53-426B-9B06-8D97E291ABFF}"/>
    <cellStyle name="Enter Currency (2)" xfId="8268" xr:uid="{382CC87A-8D61-4FB8-9FAF-649A6A9AF9B7}"/>
    <cellStyle name="Enter Currency (2) 10" xfId="8269" xr:uid="{12270D4A-7ABC-42EC-BCD8-93F5E0B634CC}"/>
    <cellStyle name="Enter Currency (2) 11" xfId="8270" xr:uid="{BE81242A-6317-4276-ABC9-9E1DF4EA389A}"/>
    <cellStyle name="Enter Currency (2) 12" xfId="8271" xr:uid="{8CE0A27B-9A8C-4EE1-980B-166D3F4DC7CE}"/>
    <cellStyle name="Enter Currency (2) 13" xfId="8272" xr:uid="{AFA17CF2-02D1-4077-9A5F-01918D70FE75}"/>
    <cellStyle name="Enter Currency (2) 14" xfId="8273" xr:uid="{EF993131-1FB0-4FFA-81E9-9CD549D1FFFA}"/>
    <cellStyle name="Enter Currency (2) 15" xfId="8274" xr:uid="{E06DE9C6-2662-4448-A91F-240798848DF0}"/>
    <cellStyle name="Enter Currency (2) 16" xfId="8275" xr:uid="{3842B97B-E968-4FDC-B678-1454CB1EF804}"/>
    <cellStyle name="Enter Currency (2) 17" xfId="8276" xr:uid="{A46F294A-25CF-41CD-B6B2-D76531116175}"/>
    <cellStyle name="Enter Currency (2) 2" xfId="8277" xr:uid="{1415C68C-EEE3-47C5-AE52-8780FD2B2AAC}"/>
    <cellStyle name="Enter Currency (2) 3" xfId="8278" xr:uid="{6930C34A-BA3D-4B2C-90B0-C906361BAA58}"/>
    <cellStyle name="Enter Currency (2) 4" xfId="8279" xr:uid="{098E4100-C3DA-4762-BF52-58CFD4DE4A1D}"/>
    <cellStyle name="Enter Currency (2) 5" xfId="8280" xr:uid="{89E87FCD-4D59-445E-8832-0406F87B7072}"/>
    <cellStyle name="Enter Currency (2) 6" xfId="8281" xr:uid="{D4621D6D-B985-44D5-ACA6-08ABCD4084A5}"/>
    <cellStyle name="Enter Currency (2) 7" xfId="8282" xr:uid="{DABCF5FE-C222-452E-B422-D6C79CE1C210}"/>
    <cellStyle name="Enter Currency (2) 8" xfId="8283" xr:uid="{C3098460-3082-4530-84F3-52D23C207C53}"/>
    <cellStyle name="Enter Currency (2) 9" xfId="8284" xr:uid="{50A4AE9C-E99D-4BD3-93A2-1868958BB2F9}"/>
    <cellStyle name="Enter Currency (2)_Annexe 6 IAS" xfId="8285" xr:uid="{8B388EC4-1EE8-4DA9-A9B6-535CC4E168B7}"/>
    <cellStyle name="Enter Units (0)" xfId="8286" xr:uid="{C533096F-420C-492D-9343-32A8D8D39997}"/>
    <cellStyle name="Enter Units (0) 10" xfId="8287" xr:uid="{A18DFB71-9E2B-465F-AE5C-0E2E470B9209}"/>
    <cellStyle name="Enter Units (0) 11" xfId="8288" xr:uid="{79F1E440-50E5-4F0F-89FC-468B0B8807EF}"/>
    <cellStyle name="Enter Units (0) 12" xfId="8289" xr:uid="{FB2D51CA-3333-44B3-B39A-21D93A7F96F3}"/>
    <cellStyle name="Enter Units (0) 13" xfId="8290" xr:uid="{6CE6F0E4-24E7-4401-8E3E-2EC4D40F4A33}"/>
    <cellStyle name="Enter Units (0) 14" xfId="8291" xr:uid="{2165E515-DDE1-42BE-AF97-F3F64891CFE2}"/>
    <cellStyle name="Enter Units (0) 15" xfId="8292" xr:uid="{6FF3F730-ED93-4204-951B-9569B92B5AE1}"/>
    <cellStyle name="Enter Units (0) 16" xfId="8293" xr:uid="{F85BDFBB-FC78-46B7-BBC5-FEA25B292A58}"/>
    <cellStyle name="Enter Units (0) 17" xfId="8294" xr:uid="{3E94E883-21AC-4390-AD7A-1909DDAC1CDA}"/>
    <cellStyle name="Enter Units (0) 2" xfId="8295" xr:uid="{85E74BDB-1C82-4C90-AF8C-C7569A72A5CA}"/>
    <cellStyle name="Enter Units (0) 3" xfId="8296" xr:uid="{3877AD26-4F34-4B5B-9E11-74C11770026A}"/>
    <cellStyle name="Enter Units (0) 4" xfId="8297" xr:uid="{D4317A10-A294-4ED4-844A-973A521A1A34}"/>
    <cellStyle name="Enter Units (0) 5" xfId="8298" xr:uid="{BCD7F2AF-AB35-4DDB-805C-ECA1AF137C6F}"/>
    <cellStyle name="Enter Units (0) 6" xfId="8299" xr:uid="{8EC05A3F-74B6-4299-B452-C88F9EE4C1A0}"/>
    <cellStyle name="Enter Units (0) 7" xfId="8300" xr:uid="{6F537F1A-6237-43E5-B28E-19FB7D5A9555}"/>
    <cellStyle name="Enter Units (0) 8" xfId="8301" xr:uid="{7356EDB2-BFE5-4D3D-BD8D-523014025EE4}"/>
    <cellStyle name="Enter Units (0) 9" xfId="8302" xr:uid="{252871F5-63AA-4BFD-994E-A73341AD6CDD}"/>
    <cellStyle name="Enter Units (0)_Annexe 6 IAS" xfId="8303" xr:uid="{1194D301-96D2-47B5-84BD-899AE99D6809}"/>
    <cellStyle name="Enter Units (1)" xfId="8304" xr:uid="{1EAB40F5-A431-40B8-AD74-7C057DBA23A4}"/>
    <cellStyle name="Enter Units (1) 10" xfId="8305" xr:uid="{6AC6B586-D031-4AF1-AF7D-010BA7366330}"/>
    <cellStyle name="Enter Units (1) 11" xfId="8306" xr:uid="{3450C9F6-4A9C-48EB-9272-1BAD913B6BD4}"/>
    <cellStyle name="Enter Units (1) 12" xfId="8307" xr:uid="{AFFD1560-DF16-40FD-A3D6-800BF2D222C1}"/>
    <cellStyle name="Enter Units (1) 13" xfId="8308" xr:uid="{E7F3435B-7F28-4AD1-B953-84EFC59DF52F}"/>
    <cellStyle name="Enter Units (1) 14" xfId="8309" xr:uid="{AC325C23-1B80-41DD-9F77-84F321F6266C}"/>
    <cellStyle name="Enter Units (1) 15" xfId="8310" xr:uid="{4483ECAC-A136-4B0E-87BE-3A9B8CDFB087}"/>
    <cellStyle name="Enter Units (1) 16" xfId="8311" xr:uid="{0D2A0E2F-BD8E-4561-A349-7B4F7227AC85}"/>
    <cellStyle name="Enter Units (1) 17" xfId="8312" xr:uid="{A9629176-E301-4DC5-9FA7-8DE99B0E8C18}"/>
    <cellStyle name="Enter Units (1) 2" xfId="8313" xr:uid="{434CD310-E4FF-43DF-A410-B6EA87D8EE38}"/>
    <cellStyle name="Enter Units (1) 3" xfId="8314" xr:uid="{2C43F63E-31ED-4CA6-82C5-E67A10C01BD7}"/>
    <cellStyle name="Enter Units (1) 4" xfId="8315" xr:uid="{894249E5-DE31-4E00-9D53-73D15B84853F}"/>
    <cellStyle name="Enter Units (1) 5" xfId="8316" xr:uid="{FDAA3E77-B611-44F1-93E8-0C6231A94123}"/>
    <cellStyle name="Enter Units (1) 6" xfId="8317" xr:uid="{1A5295BB-09F1-429D-BCEB-7A1DA928BB5D}"/>
    <cellStyle name="Enter Units (1) 7" xfId="8318" xr:uid="{02DF7A46-D675-41DB-AD9F-045C1806AAA2}"/>
    <cellStyle name="Enter Units (1) 8" xfId="8319" xr:uid="{CC12C69E-84F2-4FF2-9355-877F6F755CAC}"/>
    <cellStyle name="Enter Units (1) 9" xfId="8320" xr:uid="{8511EE16-D53A-419D-8B38-F1BCA15B6391}"/>
    <cellStyle name="Enter Units (1)_Annexe 6 IAS" xfId="8321" xr:uid="{DCA12E13-FF5F-427C-89F3-9137A8188589}"/>
    <cellStyle name="Enter Units (2)" xfId="8322" xr:uid="{52D7E7E3-31B3-4B83-B636-9B6A112D69EE}"/>
    <cellStyle name="Enter Units (2) 10" xfId="8323" xr:uid="{C03D2400-AE88-45FF-BAE7-CF10EA368AD1}"/>
    <cellStyle name="Enter Units (2) 11" xfId="8324" xr:uid="{CBB2B279-D62C-423C-98CE-66EC107B2496}"/>
    <cellStyle name="Enter Units (2) 12" xfId="8325" xr:uid="{5999508F-9DFA-415C-B41E-B571E95E880D}"/>
    <cellStyle name="Enter Units (2) 13" xfId="8326" xr:uid="{E6FA62C6-3532-450C-95D7-2DF1DDC055C1}"/>
    <cellStyle name="Enter Units (2) 14" xfId="8327" xr:uid="{7B64EBDF-C7D3-498A-86AE-01704E2E53B0}"/>
    <cellStyle name="Enter Units (2) 15" xfId="8328" xr:uid="{6237DB89-61B1-4D65-B0AB-77FF322F126F}"/>
    <cellStyle name="Enter Units (2) 16" xfId="8329" xr:uid="{3031DDFC-01A8-4510-9B53-AA6A082ACA84}"/>
    <cellStyle name="Enter Units (2) 17" xfId="8330" xr:uid="{E15EBDA9-5EA6-4E01-A3B0-9067FC91ADD3}"/>
    <cellStyle name="Enter Units (2) 2" xfId="8331" xr:uid="{4BD2FAF4-7676-4B66-AC1A-FFFF5217A72B}"/>
    <cellStyle name="Enter Units (2) 3" xfId="8332" xr:uid="{223F484C-EC6B-4836-939C-079F03FA9933}"/>
    <cellStyle name="Enter Units (2) 4" xfId="8333" xr:uid="{7EFB54AB-E34B-4153-87AF-DC855B222D1E}"/>
    <cellStyle name="Enter Units (2) 5" xfId="8334" xr:uid="{8C24DDB4-20E9-4A78-B265-C00261BA2E0C}"/>
    <cellStyle name="Enter Units (2) 6" xfId="8335" xr:uid="{2C72EDD3-5D05-4B7A-BB7D-7C4CEFE5C029}"/>
    <cellStyle name="Enter Units (2) 7" xfId="8336" xr:uid="{1017AC9E-B272-4AD6-8191-21927ABEF69F}"/>
    <cellStyle name="Enter Units (2) 8" xfId="8337" xr:uid="{9FC02838-46A9-448E-9724-2F8D1E645472}"/>
    <cellStyle name="Enter Units (2) 9" xfId="8338" xr:uid="{6B6B62E5-93D2-4633-BF9F-7C3D0B5C01DF}"/>
    <cellStyle name="Enter Units (2)_Annexe 6 IAS" xfId="8339" xr:uid="{17399684-409F-44C8-A6AC-446B6DDD45D7}"/>
    <cellStyle name="entered" xfId="8340" xr:uid="{F7659528-6100-4B35-A225-02CD10AC17AF}"/>
    <cellStyle name="Entrada" xfId="15776" xr:uid="{740ADA32-09AE-4655-8CCD-5417E67CFAAC}"/>
    <cellStyle name="Entrada 2" xfId="15856" xr:uid="{184302F6-2948-4B4E-AF8D-FBD073AD92D5}"/>
    <cellStyle name="Entrada 2 2" xfId="15899" xr:uid="{F606CC50-3A6B-4A4C-992C-FBCF86773A3A}"/>
    <cellStyle name="Entrada 2 2 2" xfId="15959" xr:uid="{9CBD9A39-6895-4BAA-A700-22F01020C36C}"/>
    <cellStyle name="Entrada 2 2 2 2" xfId="19752" xr:uid="{D9A11FBD-A345-42AF-BF71-EEC13BF59035}"/>
    <cellStyle name="Entrada 2 2 2 3" xfId="19922" xr:uid="{40604AFA-3690-4FF6-9765-534D3D81E7FE}"/>
    <cellStyle name="Entrada 2 2 2 4" xfId="20144" xr:uid="{07C1D527-263B-47BC-9FDC-A0D18ECD8002}"/>
    <cellStyle name="Entrada 2 2 2 5" xfId="20335" xr:uid="{A82ADD94-1576-4BEA-BDFF-0792D3EBD9E4}"/>
    <cellStyle name="Entrada 2 2 3" xfId="19703" xr:uid="{AF1F2658-2709-4B75-886D-A1BE3D35EF9A}"/>
    <cellStyle name="Entrada 2 2 4" xfId="19862" xr:uid="{604D610D-2221-419D-9791-1A78AD98A7CE}"/>
    <cellStyle name="Entrada 2 2 5" xfId="20093" xr:uid="{913267DD-E1C4-466D-9FD0-3CF4752C4801}"/>
    <cellStyle name="Entrada 2 2 6" xfId="20275" xr:uid="{D42E759C-499A-4BA9-8F36-2ED776EFEA66}"/>
    <cellStyle name="Entrada 2 3" xfId="15923" xr:uid="{E3A0AEEA-F94D-4E3E-8D72-827FD443F8D7}"/>
    <cellStyle name="Entrada 2 3 2" xfId="19723" xr:uid="{E19AE573-BFD2-4F1C-8F16-CE2F374D8943}"/>
    <cellStyle name="Entrada 2 3 3" xfId="19886" xr:uid="{6CCFE667-A660-4083-BBB8-A0F14F550F7A}"/>
    <cellStyle name="Entrada 2 3 4" xfId="20114" xr:uid="{22AD99E6-784A-477E-BCF4-E93430E895D7}"/>
    <cellStyle name="Entrada 2 3 5" xfId="20299" xr:uid="{47081A33-ADEC-45F3-BF99-9737373919E6}"/>
    <cellStyle name="Entrada 2 4" xfId="19670" xr:uid="{964AAD9E-4C69-4357-AE6B-11825B0C338D}"/>
    <cellStyle name="Entrada 2 5" xfId="19828" xr:uid="{CB4E1E8D-EE26-4EDF-A9BF-C4ECD22B3B1B}"/>
    <cellStyle name="Entrada 2 6" xfId="20063" xr:uid="{3B193AA7-4D15-4814-9F86-2B69BE8D5F9D}"/>
    <cellStyle name="Entrada 2 7" xfId="20239" xr:uid="{75F52210-F17B-4A35-A4A4-065549709F93}"/>
    <cellStyle name="Entrada 3" xfId="15882" xr:uid="{729C1C30-71A2-4FF7-81A6-A21A7490BE3D}"/>
    <cellStyle name="Entrada 3 2" xfId="15942" xr:uid="{2DD4096C-E716-4437-90E2-193EC0DFFB3F}"/>
    <cellStyle name="Entrada 3 2 2" xfId="19738" xr:uid="{2569C339-7830-40B5-A37E-605E745A8059}"/>
    <cellStyle name="Entrada 3 2 3" xfId="19905" xr:uid="{6FFE2082-7E9D-44AD-9A2B-36645F3149CF}"/>
    <cellStyle name="Entrada 3 2 4" xfId="20129" xr:uid="{3452B6E6-7226-4EA8-BF37-0F1625A67DAE}"/>
    <cellStyle name="Entrada 3 2 5" xfId="20318" xr:uid="{9648853E-1493-4A80-B52B-45FF300014F8}"/>
    <cellStyle name="Entrada 3 3" xfId="19689" xr:uid="{DB4A5B0D-FD4C-443D-B46B-F2CA45F8582F}"/>
    <cellStyle name="Entrada 3 4" xfId="19846" xr:uid="{22F42955-0A27-450E-B36C-31114C98208B}"/>
    <cellStyle name="Entrada 3 5" xfId="20078" xr:uid="{BF6D18B4-D9E3-4D37-BFF3-4D8A52333421}"/>
    <cellStyle name="Entrada 3 6" xfId="20258" xr:uid="{16A4E3B5-250C-4678-8972-8D1AFC5B45F6}"/>
    <cellStyle name="Entrada 4" xfId="19636" xr:uid="{854424A0-E789-4321-8E6C-5FD933C8476E}"/>
    <cellStyle name="Entrada 5" xfId="19797" xr:uid="{A15B7146-0A13-4651-968C-886999CD27D3}"/>
    <cellStyle name="Entrada 6" xfId="20008" xr:uid="{545CFF96-F13C-40A7-A8DD-42363820E408}"/>
    <cellStyle name="Entrada 7" xfId="20223" xr:uid="{06B9EEEE-981E-4C9F-A9EA-B7014AE1A161}"/>
    <cellStyle name="Entrée 2" xfId="8341" xr:uid="{F488DDF7-6777-4FBF-96D0-A57C87FD24A4}"/>
    <cellStyle name="Entrée 2 2" xfId="8342" xr:uid="{9134E819-36E6-479A-A43B-9F34CDA31651}"/>
    <cellStyle name="Entrée 2 3" xfId="8343" xr:uid="{84919233-D790-455D-A3BC-2A73AABD0830}"/>
    <cellStyle name="Entrée 2 4" xfId="8344" xr:uid="{E8099B14-C706-4888-A67C-1AD8DB95CF36}"/>
    <cellStyle name="Entrée 2 4 2" xfId="18030" xr:uid="{D90F8CDF-FA3A-4BED-A09C-4BDCA17AF5D3}"/>
    <cellStyle name="Entrée 2 4 3" xfId="18048" xr:uid="{11005FC2-40A9-42BD-A964-160D0906A1E7}"/>
    <cellStyle name="Entrée 2 5" xfId="8345" xr:uid="{6A361908-F3EF-4B28-ACDA-C203D6A6342A}"/>
    <cellStyle name="Entrée 2 5 2" xfId="18029" xr:uid="{DFC73113-0E32-4B69-AE54-5A9C09F947C0}"/>
    <cellStyle name="Entrée 2 5 3" xfId="18047" xr:uid="{C5E7AD43-AC34-4893-9CFA-61045949F958}"/>
    <cellStyle name="Entrée 2 6" xfId="8346" xr:uid="{F0F3F036-6935-4A68-A1ED-1D04A9E9A231}"/>
    <cellStyle name="Entrée 2 6 2" xfId="18028" xr:uid="{0A9F4366-AC5E-4CCC-925E-87C73627D398}"/>
    <cellStyle name="Entrée 2 6 3" xfId="18046" xr:uid="{58A6E398-07FF-4B46-9A8F-0163C7B0D74C}"/>
    <cellStyle name="Entrée 2 7" xfId="18031" xr:uid="{7867A406-F376-4167-95A5-F02E132803FB}"/>
    <cellStyle name="Entrée 2 8" xfId="18049" xr:uid="{ACE2AC61-EEE0-4854-A7A6-FB8BD41EF58A}"/>
    <cellStyle name="Entrée 2_Annexe 6 IAS" xfId="8347" xr:uid="{C2F18D2C-3E4F-4CF5-A75D-ED6BB718B755}"/>
    <cellStyle name="Entrée 3" xfId="8348" xr:uid="{7268F804-7FB9-4E27-83C4-903E0DC4F6CA}"/>
    <cellStyle name="Entrée 3 2" xfId="8349" xr:uid="{AF166F3D-57DB-46E6-AF8F-0724CA4F93E8}"/>
    <cellStyle name="Entrée 4" xfId="8350" xr:uid="{4C3AD5F4-DCEF-4076-915B-6C627D6DD0F1}"/>
    <cellStyle name="Entrée 4 2" xfId="18026" xr:uid="{7B0FD426-ADE2-4125-BF60-F4B71AD33518}"/>
    <cellStyle name="Entrée 4 3" xfId="18045" xr:uid="{89C5E7BF-8F4B-45CE-90F4-3E4849B040E0}"/>
    <cellStyle name="Entries" xfId="8351" xr:uid="{787B3FE8-B6B8-4835-B3FB-7C87B7316CD0}"/>
    <cellStyle name="Entries 10" xfId="8352" xr:uid="{23C6B51B-A707-4379-86E7-11E023571449}"/>
    <cellStyle name="Entries 11" xfId="8353" xr:uid="{C8625089-9F6C-4E05-B06D-D94464D7487E}"/>
    <cellStyle name="Entries 12" xfId="8354" xr:uid="{98771DD8-DE7D-4B60-ADD4-E91AD826B7A8}"/>
    <cellStyle name="Entries 13" xfId="8355" xr:uid="{C98F555E-F6B7-4393-914E-49F193AACF82}"/>
    <cellStyle name="Entries 14" xfId="8356" xr:uid="{E59F7FE4-18A8-444C-A4BB-A56403E464FA}"/>
    <cellStyle name="Entries 15" xfId="8357" xr:uid="{9134EC54-1C3B-4583-AC55-9705F1D7F35C}"/>
    <cellStyle name="Entries 16" xfId="8358" xr:uid="{FC5E0B1D-9638-4026-B45A-5D060A64B6A9}"/>
    <cellStyle name="Entries 17" xfId="8359" xr:uid="{F95E63FD-C10D-43FF-B468-2CCE4B8B56DF}"/>
    <cellStyle name="Entries 18" xfId="8360" xr:uid="{AABC073A-E6DA-44F8-A4FD-AEFE4BE7D6AE}"/>
    <cellStyle name="Entries 19" xfId="8361" xr:uid="{6F8E59AB-8C00-42E7-AAB3-C72B3B1406C9}"/>
    <cellStyle name="Entries 2" xfId="8362" xr:uid="{ACEC1EF2-C4D3-4525-B23B-55511CC40C68}"/>
    <cellStyle name="Entries 2 2" xfId="8363" xr:uid="{C7959845-6562-4698-8CF1-C1B9D56804A9}"/>
    <cellStyle name="Entries 2_Annexe 6 IAS" xfId="8364" xr:uid="{5CD35079-10CA-42E5-9301-EEA42CF60CB6}"/>
    <cellStyle name="Entries 20" xfId="8365" xr:uid="{EEC2CDDA-22E1-44DE-A958-5119B0D55DA6}"/>
    <cellStyle name="Entries 21" xfId="8366" xr:uid="{949534C2-D5D9-4520-804A-95C7C94946B9}"/>
    <cellStyle name="Entries 22" xfId="8367" xr:uid="{49279C3F-DF17-436D-A637-BE6947F9264A}"/>
    <cellStyle name="Entries 3" xfId="8368" xr:uid="{1DF753BC-BC3A-43DF-89F2-C943293DDB8B}"/>
    <cellStyle name="Entries 3 2" xfId="8369" xr:uid="{B26D955F-DDAB-48FB-BC1A-ADE68168F9D5}"/>
    <cellStyle name="Entries 3_Annexe 6 IAS" xfId="8370" xr:uid="{51A4C3E3-17C4-4E24-9F76-A23198904F43}"/>
    <cellStyle name="Entries 4" xfId="8371" xr:uid="{FE8439AB-177D-4BED-BC76-EA378394ADB3}"/>
    <cellStyle name="Entries 4 2" xfId="8372" xr:uid="{5A95637F-570D-4B96-BF14-4543EA737F6D}"/>
    <cellStyle name="Entries 4_Annexe 6 IAS" xfId="8373" xr:uid="{10EEA293-D82F-413F-B2EC-41278A8BA040}"/>
    <cellStyle name="Entries 5" xfId="8374" xr:uid="{1B2C9365-32AB-475D-8A10-D1FF5A52E36D}"/>
    <cellStyle name="Entries 5 2" xfId="8375" xr:uid="{0BF0C8F3-5439-4864-9640-399DB9484A5E}"/>
    <cellStyle name="Entries 5_Annexe 6 IAS" xfId="8376" xr:uid="{2B5DF327-4860-4BF3-A9B3-15B454103943}"/>
    <cellStyle name="Entries 6" xfId="8377" xr:uid="{05F39DB4-3D18-4D05-8A6D-185ED5E21299}"/>
    <cellStyle name="Entries 6 2" xfId="8378" xr:uid="{EE56AC40-3119-41C4-AA20-F88D05E29C5B}"/>
    <cellStyle name="Entries 6_Annexe 6 IAS" xfId="8379" xr:uid="{02488030-8D00-4CA6-8F7D-7AA304F65CE6}"/>
    <cellStyle name="Entries 7" xfId="8380" xr:uid="{39549206-716B-4891-81A1-941A0662C1EB}"/>
    <cellStyle name="Entries 7 2" xfId="8381" xr:uid="{DCB21582-409D-41F3-88C3-9383266CE00F}"/>
    <cellStyle name="Entries 7_Annexe 6 IAS" xfId="8382" xr:uid="{FBAAD66A-D458-48AC-A609-6225644128C0}"/>
    <cellStyle name="Entries 8" xfId="8383" xr:uid="{D3CE23B9-B59A-4D8E-83EA-7B7F4F124EE0}"/>
    <cellStyle name="Entries 9" xfId="8384" xr:uid="{BB04CEEF-D353-49F5-B63E-6A1675D1EDD4}"/>
    <cellStyle name="Entries_Annexe 6 IAS" xfId="8385" xr:uid="{63330EFB-757D-4A7A-ADB2-F8A4FE2F73DE}"/>
    <cellStyle name="Erreur" xfId="8386" xr:uid="{6ADFEA05-C72D-4D84-A255-508599833F3C}"/>
    <cellStyle name="Error Detection" xfId="8387" xr:uid="{B1834800-D9E5-4EA8-A524-1D98E6DC08AF}"/>
    <cellStyle name="Euro" xfId="8388" xr:uid="{DB1E2672-50EE-4B5C-B385-77F6DC26EBC7}"/>
    <cellStyle name="Euro 2" xfId="8389" xr:uid="{A4AAF649-A1CE-4DFA-A8A3-0D78792C16AD}"/>
    <cellStyle name="Euro 2 2" xfId="8390" xr:uid="{A88D8F71-4E28-4B77-BBCF-58E1C42E6EA1}"/>
    <cellStyle name="Euro 2 2 2" xfId="8391" xr:uid="{C96070B9-56EA-4434-AB46-8BCC5648B517}"/>
    <cellStyle name="Euro 2 2 2 2" xfId="8392" xr:uid="{A56F4D57-4B50-4790-8A56-FFB7D2A84B5F}"/>
    <cellStyle name="Euro 2 2 3" xfId="8393" xr:uid="{A2421EEE-2823-4971-98CA-36DECAB99EB1}"/>
    <cellStyle name="Euro 2 2 4" xfId="8394" xr:uid="{21BCB40A-406E-463F-ACE5-4D7DF0825B37}"/>
    <cellStyle name="Euro 2 2_Cadrage conso" xfId="8395" xr:uid="{87643606-B680-4A3F-A9D9-A804FB131301}"/>
    <cellStyle name="Euro 2 3" xfId="8396" xr:uid="{6E30FBC9-6775-4809-A209-6188FD6647CA}"/>
    <cellStyle name="Euro 2 3 2" xfId="8397" xr:uid="{F9637BA3-9C76-4BAD-B536-536A2DFA8631}"/>
    <cellStyle name="Euro 2 3 2 2" xfId="8398" xr:uid="{B945F9AB-FFB7-4710-B9E3-3946ECBBA055}"/>
    <cellStyle name="Euro 2 3 3" xfId="8399" xr:uid="{59866DCA-3FA6-4E62-9631-FAA70832D8CA}"/>
    <cellStyle name="Euro 2 3 4" xfId="8400" xr:uid="{6A40596E-5811-4AD5-9558-996572CC9EFB}"/>
    <cellStyle name="Euro 2 3 5" xfId="8401" xr:uid="{D45BF315-14A1-4BF9-B3B4-665C6177F37D}"/>
    <cellStyle name="Euro 2 4" xfId="8402" xr:uid="{00F385F8-28E9-4841-B067-B8EF83B52CC2}"/>
    <cellStyle name="Euro 2 4 2" xfId="8403" xr:uid="{8A84D777-51A8-41E5-84A2-2606BD2A4ABB}"/>
    <cellStyle name="Euro 2 5" xfId="8404" xr:uid="{0F421EC7-5EC8-445B-9547-92DD63F8AB9E}"/>
    <cellStyle name="Euro 2 6" xfId="8405" xr:uid="{51DE8181-7800-4511-A5CC-296F9B14C443}"/>
    <cellStyle name="Euro 2_Annexe 6 IAS" xfId="8406" xr:uid="{011148B5-3CE1-4BFF-B983-9E22CC82389E}"/>
    <cellStyle name="Euro 3" xfId="8407" xr:uid="{568EDE2E-8691-4330-AD1C-F8CA46101E70}"/>
    <cellStyle name="Euro 3 2" xfId="8408" xr:uid="{8A14BA20-538E-445E-B0CC-A19DD4516D73}"/>
    <cellStyle name="Euro 3 2 2" xfId="8409" xr:uid="{2E19AB6C-AF88-451F-9E00-3B1063E3B985}"/>
    <cellStyle name="Euro 3 2 3" xfId="8410" xr:uid="{18B73BAB-214A-4C88-9094-1B3520869A43}"/>
    <cellStyle name="Euro 3 2_Cadrage conso" xfId="8411" xr:uid="{43FCB3AC-5C40-47EF-B4B7-423750020BC5}"/>
    <cellStyle name="Euro 3 3" xfId="8412" xr:uid="{4DEDBC17-067B-4A2B-9535-508977F8B44F}"/>
    <cellStyle name="Euro 3 3 2" xfId="8413" xr:uid="{E3012B8A-3D58-474C-B525-04DE9859E03B}"/>
    <cellStyle name="Euro 3 4" xfId="8414" xr:uid="{8AA4EC23-A746-4426-9D15-C28B182F6C74}"/>
    <cellStyle name="Euro 3_Annexe 6 IAS" xfId="8415" xr:uid="{9555D857-40F4-4AB5-9E64-0B4C805D4900}"/>
    <cellStyle name="Euro 4" xfId="8416" xr:uid="{87E791AA-6539-453C-895F-32A453B0552E}"/>
    <cellStyle name="Euro 4 2" xfId="8417" xr:uid="{B673A74D-86CE-40A8-842D-1F863A527926}"/>
    <cellStyle name="Euro 4 2 2" xfId="8418" xr:uid="{31DFB771-7B8B-46B8-ABBD-4D4CB0DD1694}"/>
    <cellStyle name="Euro 4 3" xfId="8419" xr:uid="{14EA483F-0FA2-40E2-8D38-0171AF0D4E96}"/>
    <cellStyle name="Euro 5" xfId="8420" xr:uid="{BB07EE76-22FA-4E73-BEB9-412F67C44B05}"/>
    <cellStyle name="Euro 5 2" xfId="8421" xr:uid="{0E469F5F-8499-4857-8C97-517F3608E2B9}"/>
    <cellStyle name="Euro 5 3" xfId="8422" xr:uid="{31411B11-C49F-4146-A320-4EA594BC0830}"/>
    <cellStyle name="Euro 6" xfId="8423" xr:uid="{8C16D000-8054-4A8F-904E-00A61016E34F}"/>
    <cellStyle name="Euro_45647 - Annexe 6a au 31 03 2011 v2" xfId="8424" xr:uid="{F8694444-9D59-40DA-8A97-8D0B05758535}"/>
    <cellStyle name="Excel Built-in Bad" xfId="8425" xr:uid="{4CB02E08-C2D2-43EE-8CC2-FC3910B97F16}"/>
    <cellStyle name="Excel Built-in Comma" xfId="8426" xr:uid="{C039539C-78C9-49B7-B370-87322F444754}"/>
    <cellStyle name="Excel Built-in Good" xfId="8427" xr:uid="{8D27A117-F77A-4415-BAA4-1D9A99096018}"/>
    <cellStyle name="Excel Built-in Neutral" xfId="8428" xr:uid="{890C7165-1C4F-4B7D-8403-51BE0ADBE415}"/>
    <cellStyle name="Excel Built-in Normal" xfId="8429" xr:uid="{5CD8127F-6114-4981-BEF8-45C89A1B05D7}"/>
    <cellStyle name="Excel Built-in Warning Text" xfId="8430" xr:uid="{9E494B03-07CC-4758-A61A-545EFCCEF6EF}"/>
    <cellStyle name="exp" xfId="8431" xr:uid="{6586604A-211A-481A-A167-0BA1518A666D}"/>
    <cellStyle name="exp 10" xfId="8432" xr:uid="{A1EBE9A3-648F-43AB-9592-8815023023E1}"/>
    <cellStyle name="exp 11" xfId="8433" xr:uid="{7906AD3F-4B1B-4143-B018-5992A76CA1E6}"/>
    <cellStyle name="exp 12" xfId="8434" xr:uid="{EB1834B2-41F2-412E-AC22-438DA271C0FA}"/>
    <cellStyle name="exp 13" xfId="8435" xr:uid="{2D2E874C-7817-4D79-AFBC-C82EFCD475CA}"/>
    <cellStyle name="exp 14" xfId="8436" xr:uid="{DC2897BF-07E0-4F79-A0F5-F7601260AAE3}"/>
    <cellStyle name="exp 15" xfId="8437" xr:uid="{1694114F-1C2A-4CDF-8E4E-8BB10A65E4F6}"/>
    <cellStyle name="exp 16" xfId="8438" xr:uid="{07C9E20F-C105-4CEA-8872-A4B278E18686}"/>
    <cellStyle name="exp 17" xfId="8439" xr:uid="{EB5B58E0-12FA-4E0C-B654-2B0CD86347C8}"/>
    <cellStyle name="exp 2" xfId="8440" xr:uid="{85BF2F2E-3625-4A99-9368-754325A507D2}"/>
    <cellStyle name="exp 2 2" xfId="8441" xr:uid="{08451EBE-824F-4B0F-B3EF-39623685713D}"/>
    <cellStyle name="exp 2_Annexe 6 IAS" xfId="8442" xr:uid="{653815EC-8DD8-4324-8729-A1337960F564}"/>
    <cellStyle name="exp 3" xfId="8443" xr:uid="{22FE5A10-B86C-49A4-BAE2-63D9D492FE08}"/>
    <cellStyle name="exp 4" xfId="8444" xr:uid="{8BBCC59D-A3B7-46E5-95E4-CA34E34DD417}"/>
    <cellStyle name="exp 5" xfId="8445" xr:uid="{0E1D69F7-FAB0-4BE3-9791-B2138F48A9E4}"/>
    <cellStyle name="exp 6" xfId="8446" xr:uid="{DCA9EC90-C98D-405B-99D2-D39EB26E5884}"/>
    <cellStyle name="exp 7" xfId="8447" xr:uid="{5A455B21-F629-4242-9EAF-2FA9DE5BF8A2}"/>
    <cellStyle name="exp 8" xfId="8448" xr:uid="{732D8231-85B3-4F20-8108-B3B9FC9559F8}"/>
    <cellStyle name="exp 9" xfId="8449" xr:uid="{83A3C1AA-C9F5-4731-94B6-A5DB2B46AE33}"/>
    <cellStyle name="exp_Annexe 6 IAS" xfId="8450" xr:uid="{91E54750-887A-4023-8A6B-FC2F81FC92F1}"/>
    <cellStyle name="Explanatory Text" xfId="8451" xr:uid="{A4C9B83C-3EAE-4E31-8923-EEE1BDEE0416}"/>
    <cellStyle name="Explanatory Text 10" xfId="8452" xr:uid="{21826C85-4983-41D2-B79F-3124512A42B9}"/>
    <cellStyle name="Explanatory Text 11" xfId="8453" xr:uid="{B3F38B95-6533-4133-BC5E-96A1DF6FCEBE}"/>
    <cellStyle name="Explanatory Text 12" xfId="8454" xr:uid="{A7312C89-2141-4B70-90BF-844D83CF12F0}"/>
    <cellStyle name="Explanatory Text 13" xfId="8455" xr:uid="{BFC24E13-8A5A-4B59-A33F-58A55E967173}"/>
    <cellStyle name="Explanatory Text 14" xfId="16016" xr:uid="{7B7E39CE-0998-4EA7-9CE9-FF3EF6568152}"/>
    <cellStyle name="Explanatory Text 2" xfId="8456" xr:uid="{C9F8DB58-9155-4B7C-8A1F-86F9FDCF50D0}"/>
    <cellStyle name="Explanatory Text 2 2" xfId="15777" xr:uid="{EB339D77-5476-47C1-B989-85CC432301A7}"/>
    <cellStyle name="Explanatory Text 3" xfId="8457" xr:uid="{0CFE567C-5A54-4F32-8E57-81FC82326F78}"/>
    <cellStyle name="Explanatory Text 4" xfId="8458" xr:uid="{8442C95B-9840-4650-915B-60A31B474975}"/>
    <cellStyle name="Explanatory Text 5" xfId="8459" xr:uid="{663E6230-BB01-4266-B136-0B13452E4888}"/>
    <cellStyle name="Explanatory Text 6" xfId="8460" xr:uid="{C5956525-A4F4-4215-898C-53F936FF8032}"/>
    <cellStyle name="Explanatory Text 7" xfId="8461" xr:uid="{53A3A2A8-1853-4DB4-B03D-1F7211B3A9EA}"/>
    <cellStyle name="Explanatory Text 8" xfId="8462" xr:uid="{8C4D6E38-4CE6-465E-99B9-E3C77569FC14}"/>
    <cellStyle name="Explanatory Text 9" xfId="8463" xr:uid="{274F24EC-DB47-42F5-8873-A3D90AFC453E}"/>
    <cellStyle name="Explanatory Text_45647 - Annexe 6a au 31 03 2011 v2" xfId="8464" xr:uid="{703C93A6-C0A5-44E2-9DFB-0B66E5D2CAA7}"/>
    <cellStyle name="EY Narrative text" xfId="8465" xr:uid="{BE268352-CBD4-4764-98E2-768A986D354F}"/>
    <cellStyle name="EY Narrative text 10" xfId="8466" xr:uid="{06178F02-5AD4-4A68-B5F2-AC862A985FA1}"/>
    <cellStyle name="EY Narrative text 11" xfId="8467" xr:uid="{44985618-8B0B-4E41-9F9A-CD36F11614A9}"/>
    <cellStyle name="EY Narrative text 12" xfId="8468" xr:uid="{A5D657B6-F019-46C0-A12F-BDE601B9C053}"/>
    <cellStyle name="EY Narrative text 13" xfId="8469" xr:uid="{C816738C-B48E-4211-BB91-55D685A5BE68}"/>
    <cellStyle name="EY Narrative text 14" xfId="8470" xr:uid="{49A13603-3FCF-4B03-8CFD-ADA316FF2DDD}"/>
    <cellStyle name="EY Narrative text 15" xfId="8471" xr:uid="{B8D822E8-7CC8-48EC-B7FD-3F3E8E1018F9}"/>
    <cellStyle name="EY Narrative text 16" xfId="8472" xr:uid="{92489261-DF15-4B8B-9A73-DEE1E80E5A6F}"/>
    <cellStyle name="EY Narrative text 17" xfId="8473" xr:uid="{97AD6B67-E424-425E-9A18-07C438C0175F}"/>
    <cellStyle name="EY Narrative text 2" xfId="8474" xr:uid="{45DA5999-31F8-461A-AA3B-8E5EACD17E78}"/>
    <cellStyle name="EY Narrative text 2 2" xfId="8475" xr:uid="{00FEB52B-AE88-41A7-88D6-C42698CD1B64}"/>
    <cellStyle name="EY Narrative text 2 3" xfId="8476" xr:uid="{1E060C26-AB2E-4B8B-A211-8D153EDADAFA}"/>
    <cellStyle name="EY Narrative text 2_Annexe 6 IAS" xfId="8477" xr:uid="{4A28B8B1-535E-4406-B3DE-E4548640E51F}"/>
    <cellStyle name="EY Narrative text 3" xfId="8478" xr:uid="{9E1F60FE-F460-48E7-AA50-6478AAE73EEA}"/>
    <cellStyle name="EY Narrative text 4" xfId="8479" xr:uid="{8F3CE78C-6DFB-448A-A314-EA67E90C6CEB}"/>
    <cellStyle name="EY Narrative text 5" xfId="8480" xr:uid="{189C9D49-18C0-4CC3-8AEA-8E8C3EC72C28}"/>
    <cellStyle name="EY Narrative text 6" xfId="8481" xr:uid="{A0E9F1EA-B03D-4688-9651-94C795F4AF85}"/>
    <cellStyle name="EY Narrative text 7" xfId="8482" xr:uid="{24E63B0C-69F2-4AAA-B8EB-541FBB0A5146}"/>
    <cellStyle name="EY Narrative text 8" xfId="8483" xr:uid="{BFFB06BB-7B59-49D4-979D-906FFC38CAAE}"/>
    <cellStyle name="EY Narrative text 9" xfId="8484" xr:uid="{CC4EB1FE-D942-4E89-98E3-D478C3320B7C}"/>
    <cellStyle name="EY Narrative text_Annexe 6 IAS" xfId="8485" xr:uid="{FE16C690-A1CF-4824-AE7E-7689A16CB3E7}"/>
    <cellStyle name="EY%colcalc" xfId="8486" xr:uid="{CDE0A060-0A2A-4838-AB26-660AA106D083}"/>
    <cellStyle name="EY%colcalc 2" xfId="8487" xr:uid="{1900A873-10C3-458C-AF9B-357EF0F4FBF0}"/>
    <cellStyle name="EY%colcalc 3" xfId="8488" xr:uid="{D2A3B428-558E-48A8-BD5A-9A63816DFB56}"/>
    <cellStyle name="EY%colcalc_Annexe 6 IAS" xfId="8489" xr:uid="{63273544-655A-4101-A0B1-423DC800DA89}"/>
    <cellStyle name="EY%input" xfId="8490" xr:uid="{FAD94E9D-53E4-479D-A955-86381E13CB03}"/>
    <cellStyle name="EY%input 2" xfId="8491" xr:uid="{983534E4-4142-4A5F-AE4D-2199104A0A28}"/>
    <cellStyle name="EY%input 3" xfId="8492" xr:uid="{0A633A2E-3951-49CF-9669-1EEB7635E8BD}"/>
    <cellStyle name="EY%input_Annexe 6 IAS" xfId="8493" xr:uid="{B9E1D4BF-7F11-47E6-98B2-0F6DA35B320D}"/>
    <cellStyle name="EY%rowcalc" xfId="8494" xr:uid="{1B4D664B-50A2-4C46-95A0-AEADCD2A7D23}"/>
    <cellStyle name="EY%rowcalc 2" xfId="8495" xr:uid="{925D1CAA-8AB2-4FDC-B62C-06F738537798}"/>
    <cellStyle name="EY%rowcalc 3" xfId="8496" xr:uid="{8640E944-AC9D-4581-AE6E-9E326B719211}"/>
    <cellStyle name="EY%rowcalc_Annexe 6 IAS" xfId="8497" xr:uid="{7DEDC6F5-ABF5-47BD-B6C3-BAAD931157A8}"/>
    <cellStyle name="EY0 m" xfId="8498" xr:uid="{60609618-77BE-4265-8702-6BCBF85E5C21}"/>
    <cellStyle name="EY0dp" xfId="8499" xr:uid="{74719976-5734-4AB2-97B2-905065ECFC45}"/>
    <cellStyle name="EY0dp 2" xfId="8500" xr:uid="{6BFB5537-8840-43C8-9327-5B8E9B757139}"/>
    <cellStyle name="EY0dp 3" xfId="8501" xr:uid="{447D0645-93A4-4D2B-B392-AE8DAD5965B5}"/>
    <cellStyle name="EY0dp_Annexe 6 IAS" xfId="8502" xr:uid="{42057ABF-948B-4EF8-9374-8DEEE412683E}"/>
    <cellStyle name="EY1dp" xfId="8503" xr:uid="{08323AC2-4607-4859-BBA7-0980572E2719}"/>
    <cellStyle name="EY1dp 2" xfId="8504" xr:uid="{0E49AE78-F8C6-46A9-9264-3FC4E7333FAF}"/>
    <cellStyle name="EY1dp 3" xfId="8505" xr:uid="{34E29CA4-377B-495F-98D1-9C94C5B09F30}"/>
    <cellStyle name="EY1dp_Annexe 6 IAS" xfId="8506" xr:uid="{50FDD535-BD50-4151-9903-147D04C6FF2E}"/>
    <cellStyle name="EY2dp" xfId="8507" xr:uid="{074093B0-4FE5-4C8A-8DB8-44B01A4F9DAB}"/>
    <cellStyle name="EY2dp 2" xfId="8508" xr:uid="{D960927A-FCE7-4C66-AAD3-3B1E02DBBD64}"/>
    <cellStyle name="EY2dp 3" xfId="8509" xr:uid="{82249A49-A960-4DCE-9ACE-AAE3604C2FDC}"/>
    <cellStyle name="EY2dp_Annexe 6 IAS" xfId="8510" xr:uid="{FEAFFEE4-5AFB-42EF-B2D1-5668597D1A35}"/>
    <cellStyle name="EY3dp" xfId="8511" xr:uid="{0983A953-2AD1-4071-A412-FB6AFC6F00F3}"/>
    <cellStyle name="EY3dp 2" xfId="8512" xr:uid="{E76612B4-5164-4BFF-8C32-521D6675306A}"/>
    <cellStyle name="EY3dp 3" xfId="8513" xr:uid="{DDE877FA-59D7-4B2D-BF5E-DABA08FCEB53}"/>
    <cellStyle name="EY3dp_Annexe 6 IAS" xfId="8514" xr:uid="{0C92430C-8669-4229-AA02-681F262FC963}"/>
    <cellStyle name="EYChartTitle" xfId="8515" xr:uid="{A2FCD08A-1180-40BB-A9C3-6E8C933DB20E}"/>
    <cellStyle name="EYColumnHeading" xfId="8516" xr:uid="{960BDC9D-09C5-46D7-9D3C-B8C3F5DEA3EF}"/>
    <cellStyle name="EYColumnHeading 2" xfId="8517" xr:uid="{215F9377-2C14-4ADC-B66E-F8B785666CBC}"/>
    <cellStyle name="EYColumnHeading 2 2" xfId="8518" xr:uid="{E5798695-9285-48F1-BCED-A6804AE917AF}"/>
    <cellStyle name="EYColumnHeading 2 2 2" xfId="8519" xr:uid="{E90F8B0D-660F-474E-ACFC-3A2A47EBB1B3}"/>
    <cellStyle name="EYColumnHeading 2 3" xfId="8520" xr:uid="{07530DE2-7123-4964-9414-1D991CD2EEBE}"/>
    <cellStyle name="EYColumnHeading 2 3 2" xfId="18013" xr:uid="{3BAD8250-3851-46A2-AF5F-F69E7FBCBEBF}"/>
    <cellStyle name="EYColumnHeading 2 3 3" xfId="18042" xr:uid="{A2A8F86C-CED8-4FBF-80A9-FD79F8AD2540}"/>
    <cellStyle name="EYColumnHeading 2 4" xfId="8521" xr:uid="{5B249E0C-FB2E-4872-97DC-78DC711BB27A}"/>
    <cellStyle name="EYColumnHeading 2 4 2" xfId="18012" xr:uid="{A5270FA1-0444-4549-AE73-B7AEFC1AC77C}"/>
    <cellStyle name="EYColumnHeading 2 4 3" xfId="18041" xr:uid="{59FE27D8-F0B9-46B2-80CE-AB523B090BAA}"/>
    <cellStyle name="EYColumnHeading 2 5" xfId="8522" xr:uid="{F4E48A2E-8F2B-4651-A54B-C5676E3D41CF}"/>
    <cellStyle name="EYColumnHeading 2 5 2" xfId="18011" xr:uid="{A0A5EB20-B8D6-4543-92B7-9644C0FD5A27}"/>
    <cellStyle name="EYColumnHeading 2 5 3" xfId="18040" xr:uid="{F9868B3F-83DC-477F-A968-B9608ED46129}"/>
    <cellStyle name="EYColumnHeading 2 6" xfId="19575" xr:uid="{7F48DC85-0AC7-4C3D-9824-8460FA732A41}"/>
    <cellStyle name="EYColumnHeading 2 7" xfId="18043" xr:uid="{28E93836-9700-46DC-A29C-8D0A132F56C5}"/>
    <cellStyle name="EYColumnHeading 2_Cadrage conso" xfId="8523" xr:uid="{1EFCA64F-1670-4B14-B8EF-FFD59762FA0E}"/>
    <cellStyle name="EYColumnHeading 3" xfId="8524" xr:uid="{E256FD58-C402-42C9-9744-2E4C32295B37}"/>
    <cellStyle name="EYColumnHeading 3 2" xfId="8525" xr:uid="{AE41937D-DCEB-4696-80E9-EBD65FC5FAF3}"/>
    <cellStyle name="EYColumnHeading 3 2 2" xfId="8526" xr:uid="{EC776532-980B-4047-8A10-0A02257416E4}"/>
    <cellStyle name="EYColumnHeading 3 3" xfId="8527" xr:uid="{11E7BEAE-62A0-4B34-8D44-465B3AAF9678}"/>
    <cellStyle name="EYColumnHeading 3 3 2" xfId="18009" xr:uid="{AD750200-C55E-4C81-BF8D-C020AC0FBCFE}"/>
    <cellStyle name="EYColumnHeading 3 3 3" xfId="18038" xr:uid="{CAA14445-0011-42C4-9F54-386BB2F61366}"/>
    <cellStyle name="EYColumnHeading 3 4" xfId="8528" xr:uid="{8057E03A-7931-44CA-912C-11E629A8AAD1}"/>
    <cellStyle name="EYColumnHeading 3 4 2" xfId="18008" xr:uid="{7BA22377-03B1-4BA0-AC03-B63CFCCE91FA}"/>
    <cellStyle name="EYColumnHeading 3 4 3" xfId="18037" xr:uid="{4C66BE2C-C3BC-4616-BFA4-91DE872C99B5}"/>
    <cellStyle name="EYColumnHeading 3 5" xfId="8529" xr:uid="{EF4C950B-A931-444C-BA5E-6CCAAC9CFD9C}"/>
    <cellStyle name="EYColumnHeading 3 5 2" xfId="18007" xr:uid="{0D333926-835B-4DA9-AF7A-ABA20338556F}"/>
    <cellStyle name="EYColumnHeading 3 5 3" xfId="18036" xr:uid="{D7575CCB-76DA-44C7-A965-E653BCA918C5}"/>
    <cellStyle name="EYColumnHeading 3 6" xfId="18010" xr:uid="{F7F30540-165D-40B4-B950-D41E15625820}"/>
    <cellStyle name="EYColumnHeading 3 7" xfId="18039" xr:uid="{72E87044-7667-4B2B-A3EA-C8CD2D793DEF}"/>
    <cellStyle name="EYColumnHeading 3_Cadrage conso" xfId="8530" xr:uid="{E88D9048-A1FF-469E-8E31-49D18F409099}"/>
    <cellStyle name="EYColumnHeading 4" xfId="8531" xr:uid="{812296C3-A895-453C-A62C-3EA45E46167B}"/>
    <cellStyle name="EYColumnHeading_Annexe 6 IAS" xfId="8532" xr:uid="{C0AA8544-46E7-4598-9C47-E26D0704B6A4}"/>
    <cellStyle name="EYColumnHeadingItalic" xfId="8533" xr:uid="{C0E6EECC-CE20-4A32-90B4-9B8B44112BDA}"/>
    <cellStyle name="EYColumnHeadingItalic 2" xfId="8534" xr:uid="{9A800C1F-9797-4CFB-ADE3-1621188C8687}"/>
    <cellStyle name="EYColumnHeadingItalic 2 2" xfId="8535" xr:uid="{F0FC7FE0-59B4-4673-A22F-70426A29B28F}"/>
    <cellStyle name="EYColumnHeadingItalic 3" xfId="8536" xr:uid="{CBA69FE2-3804-4BE9-9E07-9BA9927BAE64}"/>
    <cellStyle name="EYColumnHeadingItalic 3 2" xfId="18005" xr:uid="{1BABE999-CCD1-4BBF-9A5C-AF2A6E48C128}"/>
    <cellStyle name="EYColumnHeadingItalic 3 3" xfId="18034" xr:uid="{BC4121D5-773E-412C-A1A8-6E48E6B3FA43}"/>
    <cellStyle name="EYColumnHeadingItalic 4" xfId="8537" xr:uid="{33679050-F040-4622-9B68-BD80BC104237}"/>
    <cellStyle name="EYColumnHeadingItalic 4 2" xfId="18004" xr:uid="{29255735-9022-4B82-A126-6AA5DEB8582D}"/>
    <cellStyle name="EYColumnHeadingItalic 4 3" xfId="18033" xr:uid="{B53A8C4C-D40D-43DF-82CB-C358BB75A644}"/>
    <cellStyle name="EYColumnHeadingItalic 5" xfId="8538" xr:uid="{C570533B-C89E-4BCC-BE8D-D56ED26ED7E7}"/>
    <cellStyle name="EYColumnHeadingItalic 5 2" xfId="18003" xr:uid="{6EFFE35A-B814-4A8A-BDC6-17D1FB4FF9CB}"/>
    <cellStyle name="EYColumnHeadingItalic 5 3" xfId="18032" xr:uid="{00553B09-AFFE-4D28-9A6E-04D119AFC2F0}"/>
    <cellStyle name="EYColumnHeadingItalic 6" xfId="18006" xr:uid="{B668333C-F814-47E6-9A8E-AD26CFBA43DF}"/>
    <cellStyle name="EYColumnHeadingItalic 7" xfId="18035" xr:uid="{B81D7691-30DA-4C26-A166-CBF756B5E645}"/>
    <cellStyle name="EYColumnHeadingItalic_Cadrage conso" xfId="8539" xr:uid="{591E52E5-90BD-40ED-A332-B31D0E1B1BD8}"/>
    <cellStyle name="EYCoverDatabookName" xfId="8540" xr:uid="{591A5871-BF1E-483B-97D8-DACDCBAFDAAE}"/>
    <cellStyle name="EYCoverDate" xfId="8541" xr:uid="{1280F94C-4AFA-4258-9F02-D44B9A3EA583}"/>
    <cellStyle name="EYCoverDraft" xfId="8542" xr:uid="{C85C2D38-61D9-478D-A208-A805DDE339B5}"/>
    <cellStyle name="EYCoverProjectName" xfId="8543" xr:uid="{E52B0D3C-B4AF-4F80-8F9F-D74AEB2B2D97}"/>
    <cellStyle name="EYCurrency" xfId="8544" xr:uid="{68A73585-B8F6-4212-B57D-6381BFD36C44}"/>
    <cellStyle name="EYCurrency 2" xfId="8545" xr:uid="{1F34805D-3394-4926-9F78-D8F8B6FD9987}"/>
    <cellStyle name="EYCurrency 3" xfId="8546" xr:uid="{432373BB-F7EF-47C2-9B92-C6E024393153}"/>
    <cellStyle name="EYCurrency 3 2" xfId="8547" xr:uid="{E4B64B96-82D8-413E-B082-C61296BF67CF}"/>
    <cellStyle name="EYCurrency 4" xfId="8548" xr:uid="{127EBE26-15CD-4F4F-B5CD-1ECA26784DC3}"/>
    <cellStyle name="EYCurrency 4 2" xfId="18001" xr:uid="{690FEC02-0933-488F-9D7A-2B42D8D95804}"/>
    <cellStyle name="EYCurrency 4 3" xfId="16059" xr:uid="{8669FACC-FA6F-4D00-91F3-9F7D5C9BE97D}"/>
    <cellStyle name="EYCurrency 5" xfId="8549" xr:uid="{A5630EC6-4D12-4796-AE82-D09BA71E697A}"/>
    <cellStyle name="EYCurrency 5 2" xfId="18000" xr:uid="{3E18B89C-6EDF-4398-A7C0-6172A9459A64}"/>
    <cellStyle name="EYCurrency 5 3" xfId="18027" xr:uid="{95A3ECB7-F07B-4E32-8734-2BAF31864786}"/>
    <cellStyle name="EYCurrency 6" xfId="18002" xr:uid="{FF792DF8-839A-4CBC-809E-DBE0AE666693}"/>
    <cellStyle name="EYCurrency 7" xfId="16072" xr:uid="{FD93D06B-9D4D-4747-8666-F6A3EB9CE4E7}"/>
    <cellStyle name="EYCurrency_Cadrage conso" xfId="8550" xr:uid="{CB0490E9-AB8C-4BA8-9CD1-37E796B5CD3E}"/>
    <cellStyle name="EYHeading1" xfId="8551" xr:uid="{5DDFDAC7-EB7A-47AB-A6A6-6D5BD5BE9CA3}"/>
    <cellStyle name="EYheading2" xfId="8552" xr:uid="{2B0838F4-85BC-4F4F-B136-5F6EB160BC36}"/>
    <cellStyle name="EYheading3" xfId="8553" xr:uid="{D503FB04-1C60-4F12-8F5B-BFD6CE7E3349}"/>
    <cellStyle name="EYNotes" xfId="8554" xr:uid="{8DA65A24-BE92-415B-AB4A-853EC6B80D4F}"/>
    <cellStyle name="EYNotesHeading" xfId="8555" xr:uid="{6281A782-A4C3-4947-8CD5-01AFAAC265DE}"/>
    <cellStyle name="EYNotesHeading 2" xfId="8556" xr:uid="{0C8B87C0-DCD4-4D27-B9A5-B6C802FBD9CB}"/>
    <cellStyle name="EYNotesHeading 3" xfId="8557" xr:uid="{705062E7-8A62-4BB4-8306-5B2B6EA19B75}"/>
    <cellStyle name="EYNotesHeading 3 2" xfId="8558" xr:uid="{A259696C-E300-4C74-AB5A-2539D0B9AB47}"/>
    <cellStyle name="EYNotesHeading 4" xfId="8559" xr:uid="{5807F80D-DD6A-45DE-A4B9-78CBF186B929}"/>
    <cellStyle name="EYNotesHeading 4 2" xfId="17998" xr:uid="{E771C7A4-D7BB-4CAE-8769-32777BB86193}"/>
    <cellStyle name="EYNotesHeading 4 3" xfId="18024" xr:uid="{556F043B-0D24-4DB5-8AF7-4328A00E54C3}"/>
    <cellStyle name="EYNotesHeading 5" xfId="8560" xr:uid="{894A11B1-C2DF-4AB1-9C71-1077208B83DB}"/>
    <cellStyle name="EYNotesHeading 5 2" xfId="17997" xr:uid="{0148517A-8B0F-4C7B-9369-BAB3C5C0D7F2}"/>
    <cellStyle name="EYNotesHeading 5 3" xfId="18023" xr:uid="{F8BCC11C-2C0F-4B12-96CF-810406AED7DD}"/>
    <cellStyle name="EYNotesHeading 6" xfId="17999" xr:uid="{B01C3CE2-BB56-4AE5-81A5-DBB1FD706C50}"/>
    <cellStyle name="EYNotesHeading 7" xfId="18025" xr:uid="{2CA1BA1E-76AF-4AC4-8AD4-D2F2361DE5FF}"/>
    <cellStyle name="EYNotesHeading_Cadrage conso" xfId="8561" xr:uid="{77B38F38-5923-4276-BB36-EDCD4C49DC72}"/>
    <cellStyle name="EYnumber" xfId="8562" xr:uid="{C4644ABB-FD7D-4696-84AA-47D529A75FA3}"/>
    <cellStyle name="EYnumber 10" xfId="8563" xr:uid="{53202773-196C-433C-9F07-F2DC9603548E}"/>
    <cellStyle name="EYnumber 10 2" xfId="8564" xr:uid="{B6919978-4219-4E4D-ABB4-E8587135CD6E}"/>
    <cellStyle name="EYnumber 10 3" xfId="8565" xr:uid="{6D88F33F-3E13-463A-A210-AE4D0483E910}"/>
    <cellStyle name="EYnumber 10_Annexe 6 IAS" xfId="8566" xr:uid="{C272C289-918F-457D-9E14-FECA6F3F8C56}"/>
    <cellStyle name="EYnumber 11" xfId="8567" xr:uid="{3DDD790E-4205-4894-B5C2-5E469BB2AC3C}"/>
    <cellStyle name="EYnumber 11 2" xfId="8568" xr:uid="{670B2028-2891-400D-AE66-C5DA9FFE1F6A}"/>
    <cellStyle name="EYnumber 11_Annexe 6 IAS" xfId="8569" xr:uid="{2FB8DD02-6E81-4973-BA3B-06113B4D2467}"/>
    <cellStyle name="EYnumber 12" xfId="8570" xr:uid="{A98D7CC3-75A7-4058-951E-BB554B5176D0}"/>
    <cellStyle name="EYnumber 12 2" xfId="8571" xr:uid="{8985B597-77B3-4B27-80EF-83DCBB11EC2F}"/>
    <cellStyle name="EYnumber 12_Annexe 6 IAS" xfId="8572" xr:uid="{8ECBF449-0F5A-4A61-A0CF-9F57245184DA}"/>
    <cellStyle name="EYnumber 13" xfId="8573" xr:uid="{D5219002-3B81-4BF5-8C1D-319249D37CDA}"/>
    <cellStyle name="EYnumber 13 2" xfId="8574" xr:uid="{A5F4673E-2C30-42B4-868F-9A9848F58B1F}"/>
    <cellStyle name="EYnumber 13_Annexe 6 IAS" xfId="8575" xr:uid="{11DA49F2-F7AB-402F-B39D-EDAAC057C312}"/>
    <cellStyle name="EYnumber 14" xfId="8576" xr:uid="{1DB6D0C1-7344-47C3-9C49-C882C43B1DEA}"/>
    <cellStyle name="EYnumber 14 2" xfId="8577" xr:uid="{AE9F2209-1365-4EFC-B602-7EBF3D97F5B4}"/>
    <cellStyle name="EYnumber 14_Annexe 6 IAS" xfId="8578" xr:uid="{1FDD3C40-9058-40EE-BF53-48F5651C3F5B}"/>
    <cellStyle name="EYnumber 15" xfId="8579" xr:uid="{60485D84-FB59-4579-91A7-A8476246CD3D}"/>
    <cellStyle name="EYnumber 15 2" xfId="8580" xr:uid="{18147BF2-0395-42C2-B8E6-C2109FFD015A}"/>
    <cellStyle name="EYnumber 15_Annexe 6 IAS" xfId="8581" xr:uid="{A2E6EF6C-7F31-4F44-965B-A6227282320E}"/>
    <cellStyle name="EYnumber 16" xfId="8582" xr:uid="{2000461F-AED7-4B23-9481-606869EB4185}"/>
    <cellStyle name="EYnumber 16 2" xfId="8583" xr:uid="{4285EACC-9EA6-470E-9EC2-473CA4E2A128}"/>
    <cellStyle name="EYnumber 16_Annexe 6 IAS" xfId="8584" xr:uid="{B98F93BE-6D1E-45F0-8C2A-0B9223BA2046}"/>
    <cellStyle name="EYnumber 17" xfId="8585" xr:uid="{F81E4568-6A42-4908-B847-6FF3AF4A2450}"/>
    <cellStyle name="EYnumber 17 2" xfId="8586" xr:uid="{52FFB05E-597F-436C-A96F-566BA62CD5C3}"/>
    <cellStyle name="EYnumber 17_Annexe 6 IAS" xfId="8587" xr:uid="{977FC687-BACD-4C1E-AEE7-F12539778C10}"/>
    <cellStyle name="EYnumber 18" xfId="8588" xr:uid="{F857CC3F-B7C6-4334-A453-0A11D7C39291}"/>
    <cellStyle name="EYnumber 18 2" xfId="8589" xr:uid="{716A84C1-91C6-4FFA-8156-C662902A7604}"/>
    <cellStyle name="EYnumber 18_Annexe 6 IAS" xfId="8590" xr:uid="{54914C7F-4E62-4B03-977A-B6A619954CF6}"/>
    <cellStyle name="EYnumber 19" xfId="8591" xr:uid="{7E54C653-7CF6-4E4F-9DD2-52A90B9BB4FB}"/>
    <cellStyle name="EYnumber 2" xfId="8592" xr:uid="{803F4056-8F28-4698-8EF8-933544FC02B0}"/>
    <cellStyle name="EYnumber 2 10" xfId="18206" xr:uid="{78289EB9-AC3D-43A6-B27C-C4CA0B3C023B}"/>
    <cellStyle name="EYnumber 2 11" xfId="18022" xr:uid="{DF872509-332A-4E90-A91D-D5FE77140BC7}"/>
    <cellStyle name="EYnumber 2 2" xfId="8593" xr:uid="{B82D2D37-9BEC-4AD5-8712-9DACC7E4163E}"/>
    <cellStyle name="EYnumber 2 2 2" xfId="8594" xr:uid="{3E4873E1-787C-4874-9E90-D57BC86D452A}"/>
    <cellStyle name="EYnumber 2 2 2 2" xfId="8595" xr:uid="{068625A9-AAB4-4732-926F-C0BA5F6119ED}"/>
    <cellStyle name="EYnumber 2 2 2_Annexe 6 IAS" xfId="8596" xr:uid="{79AA6A66-714E-4B9F-99A0-BFCAF027AB4D}"/>
    <cellStyle name="EYnumber 2 2 3" xfId="8597" xr:uid="{121FF444-9F86-4CFD-ACF0-3EC6AB1354C9}"/>
    <cellStyle name="EYnumber 2 2 4" xfId="8598" xr:uid="{E3E12167-734B-4DC6-B8EA-0BA4F9B2CDA2}"/>
    <cellStyle name="EYnumber 2 2_Annexe 6 IAS" xfId="8599" xr:uid="{4C0AA99C-2810-4F69-B39D-84B712AFA9A7}"/>
    <cellStyle name="EYnumber 2 3" xfId="8600" xr:uid="{26236BCB-7772-4D76-8310-C55F07D934AC}"/>
    <cellStyle name="EYnumber 2 3 2" xfId="8601" xr:uid="{64686FF4-E630-42E2-830F-12FEFB253DB0}"/>
    <cellStyle name="EYnumber 2 3 2 2" xfId="8602" xr:uid="{8757CB8C-0425-4289-9921-064A62D9A066}"/>
    <cellStyle name="EYnumber 2 3 2_Annexe 6 IAS" xfId="8603" xr:uid="{915E78BB-D238-4C25-B00E-20AF350ED6E3}"/>
    <cellStyle name="EYnumber 2 3 3" xfId="8604" xr:uid="{97A09F08-F169-439F-B214-A0BD09D990C9}"/>
    <cellStyle name="EYnumber 2 3 4" xfId="8605" xr:uid="{44396195-9A2E-450F-BD5F-19CE8E1B2171}"/>
    <cellStyle name="EYnumber 2 3_Annexe 6 IAS" xfId="8606" xr:uid="{17427358-D683-416D-980B-7BBFCBB50C0E}"/>
    <cellStyle name="EYnumber 2 4" xfId="8607" xr:uid="{76DC1938-795F-4932-AD42-8BDE3DE957EF}"/>
    <cellStyle name="EYnumber 2 4 2" xfId="8608" xr:uid="{116DDE40-26DD-4706-938C-CD0BC91C5204}"/>
    <cellStyle name="EYnumber 2 4 3" xfId="8609" xr:uid="{E64C9A64-0EBE-430C-BB27-D85A6D510ED3}"/>
    <cellStyle name="EYnumber 2 4_Annexe 6 IAS" xfId="8610" xr:uid="{D2F08E58-E5BB-4999-AB90-E6E3C510C40D}"/>
    <cellStyle name="EYnumber 2 5" xfId="8611" xr:uid="{D6927FC5-3E35-46F0-99AD-46C8BEEC2EF2}"/>
    <cellStyle name="EYnumber 2 6" xfId="8612" xr:uid="{E4CC80EC-D2F6-4F22-96F6-27BB7824AABB}"/>
    <cellStyle name="EYnumber 2 7" xfId="8613" xr:uid="{3AF6AB6D-062F-4C3F-A0BC-0736295BB075}"/>
    <cellStyle name="EYnumber 2 8" xfId="8614" xr:uid="{F68462DE-9B3D-40F8-BAC5-2401984E9F8A}"/>
    <cellStyle name="EYnumber 2 9" xfId="17996" xr:uid="{F24B2023-E9B0-460B-9432-92250832E215}"/>
    <cellStyle name="EYnumber 2_Annexe 6 IAS" xfId="8615" xr:uid="{14C7BC6C-6DE4-4F16-BBAC-803A3F67264B}"/>
    <cellStyle name="EYnumber 20" xfId="8616" xr:uid="{BCAFDA22-807A-406F-B4B0-79C9BC9B5C4F}"/>
    <cellStyle name="EYnumber 21" xfId="8617" xr:uid="{DC64C5ED-8FDF-497C-AEFC-50DBE849200A}"/>
    <cellStyle name="EYnumber 3" xfId="8618" xr:uid="{C0AA6194-037E-4E9D-AD85-F0382C9CA090}"/>
    <cellStyle name="EYnumber 3 10" xfId="18207" xr:uid="{40BD24FB-1AD6-4D4D-A22A-7EE54AC728D4}"/>
    <cellStyle name="EYnumber 3 11" xfId="18021" xr:uid="{7588C405-BC8C-46E5-96E9-B3D4604A2703}"/>
    <cellStyle name="EYnumber 3 2" xfId="8619" xr:uid="{0A593415-71A1-4848-842E-D08B15184C1E}"/>
    <cellStyle name="EYnumber 3 2 2" xfId="8620" xr:uid="{C0665D29-9960-4583-9DEE-90DA17937E8F}"/>
    <cellStyle name="EYnumber 3 2 2 2" xfId="8621" xr:uid="{36421FC2-284F-47D2-9A16-50A68389047D}"/>
    <cellStyle name="EYnumber 3 2 2_Annexe 6 IAS" xfId="8622" xr:uid="{6A7C31A7-CB55-4345-A06E-DFBDB684DE9B}"/>
    <cellStyle name="EYnumber 3 2 3" xfId="8623" xr:uid="{E39E9AE4-8406-4328-B44F-700769F19E11}"/>
    <cellStyle name="EYnumber 3 2 4" xfId="8624" xr:uid="{0F4BF732-A590-4F6D-93B1-00BA40E130F0}"/>
    <cellStyle name="EYnumber 3 2_Annexe 6 IAS" xfId="8625" xr:uid="{823CFA5E-9329-4857-8183-0CBF1BE7BE26}"/>
    <cellStyle name="EYnumber 3 3" xfId="8626" xr:uid="{F191F957-347C-4AA3-8968-28122E46E17B}"/>
    <cellStyle name="EYnumber 3 3 2" xfId="8627" xr:uid="{54E42468-A759-416E-ADF7-6D7EA1E83FD8}"/>
    <cellStyle name="EYnumber 3 3 2 2" xfId="8628" xr:uid="{FD62AD6C-BAF0-452C-9E3E-00B965E2071E}"/>
    <cellStyle name="EYnumber 3 3 2_Annexe 6 IAS" xfId="8629" xr:uid="{0E73C739-2C68-4FA4-8883-4F5CBDCF7EFF}"/>
    <cellStyle name="EYnumber 3 3 3" xfId="8630" xr:uid="{46E58C27-BCA7-4555-B8C5-A5DD9D61B160}"/>
    <cellStyle name="EYnumber 3 3 4" xfId="8631" xr:uid="{B1D2907C-4342-4501-A4CC-EEA4BFC741E6}"/>
    <cellStyle name="EYnumber 3 3_Annexe 6 IAS" xfId="8632" xr:uid="{A5918EA5-26E6-4E25-B7C7-DC9F0414C780}"/>
    <cellStyle name="EYnumber 3 4" xfId="8633" xr:uid="{C37F86FF-78DF-45E0-9B23-A3EE1F6CBF9F}"/>
    <cellStyle name="EYnumber 3 4 2" xfId="8634" xr:uid="{A37F73AB-679D-4EBC-BB20-1E88CE40AC77}"/>
    <cellStyle name="EYnumber 3 4 3" xfId="8635" xr:uid="{D5105971-16C1-4B8E-983A-A8CDD50C4D22}"/>
    <cellStyle name="EYnumber 3 4_Annexe 6 IAS" xfId="8636" xr:uid="{158DDF88-D7E0-42E1-943E-07889EAA3C27}"/>
    <cellStyle name="EYnumber 3 5" xfId="8637" xr:uid="{CD97E8FF-E324-449B-A087-6917ECA3A92C}"/>
    <cellStyle name="EYnumber 3 6" xfId="8638" xr:uid="{4DE76E46-DDB1-407B-B090-9764EF25B3B8}"/>
    <cellStyle name="EYnumber 3 7" xfId="8639" xr:uid="{2053668E-110B-4333-82EF-A09F5D48BDF5}"/>
    <cellStyle name="EYnumber 3 8" xfId="8640" xr:uid="{DC117D29-C36B-44EB-9D92-0955DEB333DC}"/>
    <cellStyle name="EYnumber 3 9" xfId="17995" xr:uid="{DE90771B-9EAF-4D57-9429-81C1BF14214F}"/>
    <cellStyle name="EYnumber 3_Annexe 6 IAS" xfId="8641" xr:uid="{AAF68144-E279-48F5-ADDD-45D5F012D3B8}"/>
    <cellStyle name="EYnumber 4" xfId="8642" xr:uid="{F2E2FE8D-91FD-470D-9B26-176B97045F2D}"/>
    <cellStyle name="EYnumber 4 2" xfId="8643" xr:uid="{5E97F6E3-D0AD-476D-8F58-A3E2290A10BE}"/>
    <cellStyle name="EYnumber 4 2 2" xfId="8644" xr:uid="{47EA033F-96E5-40D4-AC7B-04157E1757D6}"/>
    <cellStyle name="EYnumber 4 2 2 2" xfId="8645" xr:uid="{1D508C2A-6922-477D-B0BB-791C882C2EEC}"/>
    <cellStyle name="EYnumber 4 2 2_Annexe 6 IAS" xfId="8646" xr:uid="{62B65189-2194-49B5-8608-2785878472B9}"/>
    <cellStyle name="EYnumber 4 2 3" xfId="8647" xr:uid="{C0A890D9-2B5C-46D3-847C-9A0D09E0033E}"/>
    <cellStyle name="EYnumber 4 2 4" xfId="8648" xr:uid="{7775A85E-10A6-4894-9FBA-5DC2B1551469}"/>
    <cellStyle name="EYnumber 4 2_Annexe 6 IAS" xfId="8649" xr:uid="{A8DF0908-BFA3-4919-A89F-A30A9E0ADD91}"/>
    <cellStyle name="EYnumber 4 3" xfId="8650" xr:uid="{34C971A3-2560-4C04-9281-3827F27D6B7F}"/>
    <cellStyle name="EYnumber 4 3 2" xfId="8651" xr:uid="{09C607AD-28C5-423A-85B4-2B306CCA1450}"/>
    <cellStyle name="EYnumber 4 3 2 2" xfId="8652" xr:uid="{A5E18939-1CFE-43BA-A961-9F6A29976FBD}"/>
    <cellStyle name="EYnumber 4 3 2_Annexe 6 IAS" xfId="8653" xr:uid="{816A3F35-0388-42B0-8D8F-4D5EFF7F286B}"/>
    <cellStyle name="EYnumber 4 3 3" xfId="8654" xr:uid="{922C98D6-CDE2-4D0C-8779-A463EADBBC1B}"/>
    <cellStyle name="EYnumber 4 3 4" xfId="8655" xr:uid="{7EE36D77-5724-4641-83B1-1500DCD0A3E2}"/>
    <cellStyle name="EYnumber 4 3_Annexe 6 IAS" xfId="8656" xr:uid="{F4180EED-C7B6-4E7A-ABF5-4F2DBE5DB52A}"/>
    <cellStyle name="EYnumber 4 4" xfId="8657" xr:uid="{2236714E-A2A6-49C5-B17E-89005653801F}"/>
    <cellStyle name="EYnumber 4 4 2" xfId="8658" xr:uid="{E6D8DF93-8A62-49E3-9CF6-D889008D2461}"/>
    <cellStyle name="EYnumber 4 4 3" xfId="8659" xr:uid="{CEA9E906-0692-43C5-8AFF-95C21AA73F16}"/>
    <cellStyle name="EYnumber 4 4_Annexe 6 IAS" xfId="8660" xr:uid="{351181A8-2EE0-4666-9720-9BE5A0E1F683}"/>
    <cellStyle name="EYnumber 4 5" xfId="8661" xr:uid="{03C18412-0AD4-47C2-A93B-1E9A3ED0D47F}"/>
    <cellStyle name="EYnumber 4 6" xfId="8662" xr:uid="{6E1AEE0B-94AE-49D8-BB79-568130FE49B2}"/>
    <cellStyle name="EYnumber 4 7" xfId="8663" xr:uid="{673AAA5D-5C4C-48A1-91A0-212C2EE48370}"/>
    <cellStyle name="EYnumber 4 8" xfId="8664" xr:uid="{6240BCBE-1CD9-41E4-A45E-AEF5015E7F41}"/>
    <cellStyle name="EYnumber 4_Annexe 6 IAS" xfId="8665" xr:uid="{8CE9F6BC-94D4-40CA-B973-1699480DA9D6}"/>
    <cellStyle name="EYnumber 5" xfId="8666" xr:uid="{6D542FAC-1882-4639-AFCB-264E83354E58}"/>
    <cellStyle name="EYnumber 5 2" xfId="8667" xr:uid="{56E5B137-DD43-4D99-8624-B94F0602D5B3}"/>
    <cellStyle name="EYnumber 5 2 2" xfId="8668" xr:uid="{261A93A6-4314-40D3-8990-0A73FDE77B66}"/>
    <cellStyle name="EYnumber 5 2 2 2" xfId="8669" xr:uid="{01BFCAEF-CC18-472F-99B8-A4BE631A59DA}"/>
    <cellStyle name="EYnumber 5 2 2_Annexe 6 IAS" xfId="8670" xr:uid="{5341B1A1-8265-4E15-B353-177278B6FC2E}"/>
    <cellStyle name="EYnumber 5 2 3" xfId="8671" xr:uid="{92E1E77A-7426-42D8-AA3C-7381A774D261}"/>
    <cellStyle name="EYnumber 5 2 4" xfId="8672" xr:uid="{AE88A180-5019-4675-B270-02C024CA0DE8}"/>
    <cellStyle name="EYnumber 5 2_Annexe 6 IAS" xfId="8673" xr:uid="{1C5F02CE-76FE-40AC-806C-E50D2E06D505}"/>
    <cellStyle name="EYnumber 5 3" xfId="8674" xr:uid="{967085A1-FD53-4BB3-BD04-DCFFCA8DE7B6}"/>
    <cellStyle name="EYnumber 5 3 2" xfId="8675" xr:uid="{1F118F0F-76F0-42BE-99D7-504897621F3B}"/>
    <cellStyle name="EYnumber 5 3 3" xfId="8676" xr:uid="{F6D77B66-CBFC-4CB0-9010-2083A7784D17}"/>
    <cellStyle name="EYnumber 5 3_Annexe 6 IAS" xfId="8677" xr:uid="{7195BE6D-438F-4902-8AE2-B9CBF5FF3971}"/>
    <cellStyle name="EYnumber 5 4" xfId="8678" xr:uid="{9CAC93D8-83BA-4426-8CCD-EEE2D984CA75}"/>
    <cellStyle name="EYnumber 5 4 2" xfId="8679" xr:uid="{D546352A-4439-4BC8-87D2-79EB94D213BF}"/>
    <cellStyle name="EYnumber 5 4_Annexe 6 IAS" xfId="8680" xr:uid="{A4F36B22-374D-4E23-A70C-DDF9F99D5A48}"/>
    <cellStyle name="EYnumber 5 5" xfId="8681" xr:uid="{0FC8FF51-975D-4D66-B522-61337EF1F910}"/>
    <cellStyle name="EYnumber 5 6" xfId="8682" xr:uid="{4C340BC5-57A6-4318-86B1-337FF0C45909}"/>
    <cellStyle name="EYnumber 5_Annexe 6 IAS" xfId="8683" xr:uid="{8E9B46D2-5886-4584-8F42-D23097CD0BB5}"/>
    <cellStyle name="EYnumber 6" xfId="8684" xr:uid="{9C1B2B0A-029A-47BA-B813-A2DC09654358}"/>
    <cellStyle name="EYnumber 6 2" xfId="8685" xr:uid="{A4A72E2A-51AA-4E6F-9017-88773A4DE653}"/>
    <cellStyle name="EYnumber 6 2 2" xfId="8686" xr:uid="{C6709785-EC6D-4CBB-B46E-9AAED8E4D6D9}"/>
    <cellStyle name="EYnumber 6 2 3" xfId="8687" xr:uid="{3834D36C-A0A0-40C3-906A-1C604F641686}"/>
    <cellStyle name="EYnumber 6 2_Annexe 6 IAS" xfId="8688" xr:uid="{A31F7CB0-F049-4011-B32E-97D8A98FBBFB}"/>
    <cellStyle name="EYnumber 6 3" xfId="8689" xr:uid="{7FE0254C-5B01-4AFF-9D64-19C49C5F8370}"/>
    <cellStyle name="EYnumber 6 3 2" xfId="8690" xr:uid="{B49C2CEB-4B89-4C72-96AB-A7EE963DA3A8}"/>
    <cellStyle name="EYnumber 6 3_Annexe 6 IAS" xfId="8691" xr:uid="{77D024C1-2255-4E1C-A2E2-AF6537A28D56}"/>
    <cellStyle name="EYnumber 6 4" xfId="8692" xr:uid="{432B829C-9FE6-4759-9185-795D228F4065}"/>
    <cellStyle name="EYnumber 6 4 2" xfId="8693" xr:uid="{99DD0451-3558-474C-B08F-D46C052DE6AA}"/>
    <cellStyle name="EYnumber 6 4_Annexe 6 IAS" xfId="8694" xr:uid="{03701609-55EF-4EA8-B52C-34CCFA3C6BF4}"/>
    <cellStyle name="EYnumber 6 5" xfId="8695" xr:uid="{28C89380-622E-4589-8290-011D0FFDBCB7}"/>
    <cellStyle name="EYnumber 6_Annexe 6 IAS" xfId="8696" xr:uid="{E409F97E-2BAC-4937-90BB-7CD3EC6E430A}"/>
    <cellStyle name="EYnumber 7" xfId="8697" xr:uid="{FA0CE400-2755-4793-A921-EEC4DD834CB9}"/>
    <cellStyle name="EYnumber 7 2" xfId="8698" xr:uid="{20E7ABCD-C936-4417-85CA-6C79CDEF24EE}"/>
    <cellStyle name="EYnumber 7 2 2" xfId="8699" xr:uid="{8F799B67-C4A1-4FAB-B323-6B44DD6373EB}"/>
    <cellStyle name="EYnumber 7 2 3" xfId="8700" xr:uid="{10E17E8E-6DF9-46BD-8AEB-472BC082660D}"/>
    <cellStyle name="EYnumber 7 2_Annexe 6 IAS" xfId="8701" xr:uid="{E5796A6E-52C2-47B7-8FA5-0FA004C2DE04}"/>
    <cellStyle name="EYnumber 7 3" xfId="8702" xr:uid="{293B4343-B54E-4F0E-BE20-D2993ECB8536}"/>
    <cellStyle name="EYnumber 7 3 2" xfId="8703" xr:uid="{751B161D-EBEC-4DF4-939F-5AC79CB09310}"/>
    <cellStyle name="EYnumber 7 3_Annexe 6 IAS" xfId="8704" xr:uid="{70452D5E-CBE8-4BC9-A068-12DB0B992F87}"/>
    <cellStyle name="EYnumber 7 4" xfId="8705" xr:uid="{9705BC9A-053E-4BB0-BA88-82AFD1D8914D}"/>
    <cellStyle name="EYnumber 7_Annexe 6 IAS" xfId="8706" xr:uid="{8FD315FB-BDEB-44F8-8AA8-313AA78E1014}"/>
    <cellStyle name="EYnumber 8" xfId="8707" xr:uid="{1E717145-2E78-4181-8B60-F31B5D93A0FA}"/>
    <cellStyle name="EYnumber 8 2" xfId="8708" xr:uid="{A79DA5C2-A743-4998-BE1B-84D1EBF7B209}"/>
    <cellStyle name="EYnumber 8 2 2" xfId="8709" xr:uid="{442F3982-909E-44E4-86ED-74F01C7AAED0}"/>
    <cellStyle name="EYnumber 8 2 3" xfId="8710" xr:uid="{051CB1F3-9F67-41A8-AA29-4F0CD0687F21}"/>
    <cellStyle name="EYnumber 8 2_Annexe 6 IAS" xfId="8711" xr:uid="{ECF4FC6B-7BAC-4BD7-9E5F-E4AC18DEA443}"/>
    <cellStyle name="EYnumber 8 3" xfId="8712" xr:uid="{27EB13A4-AA23-47C9-A596-16DDA6655C25}"/>
    <cellStyle name="EYnumber 8 4" xfId="8713" xr:uid="{F2BBB555-572F-44CB-8FBA-38E012539BF8}"/>
    <cellStyle name="EYnumber 8_Annexe 6 IAS" xfId="8714" xr:uid="{FA287192-6916-41B4-A937-4B5B30371E25}"/>
    <cellStyle name="EYnumber 9" xfId="8715" xr:uid="{09EA0E64-6622-48C1-A4BF-20BF2A8365EC}"/>
    <cellStyle name="EYnumber 9 2" xfId="8716" xr:uid="{D20B6820-81E7-4366-82B6-C002FDE3E6C3}"/>
    <cellStyle name="EYnumber 9 2 2" xfId="8717" xr:uid="{5D54910D-3BFC-44E7-BD2B-7F6D72065F7B}"/>
    <cellStyle name="EYnumber 9 2 3" xfId="8718" xr:uid="{5EC964AB-AAAA-4581-9704-B8B199C6265C}"/>
    <cellStyle name="EYnumber 9 2_Annexe 6 IAS" xfId="8719" xr:uid="{8773E872-A9EF-4A82-A56E-3EDB984C6E2B}"/>
    <cellStyle name="EYnumber 9 3" xfId="8720" xr:uid="{8D5CAA5F-5E42-4D40-B24A-85610A16AE78}"/>
    <cellStyle name="EYnumber 9 4" xfId="8721" xr:uid="{F321DCFB-C8D3-41E1-B5ED-3B8C500CD43B}"/>
    <cellStyle name="EYnumber 9_Annexe 6 IAS" xfId="8722" xr:uid="{EAE5FAB1-3E95-4EBB-9EDE-C54CDA0F8F6D}"/>
    <cellStyle name="EYnumber_Annexe 6 IAS" xfId="8723" xr:uid="{EBA0F94F-A0B5-4228-A1F3-07C283F09E35}"/>
    <cellStyle name="EYRelianceRestricted" xfId="8724" xr:uid="{45081057-0D4F-4441-BE95-B5DCC5EC6EEA}"/>
    <cellStyle name="EYRelianceRestricted 2" xfId="8725" xr:uid="{86BA3159-D1EF-492D-B018-01313D8492F2}"/>
    <cellStyle name="EYRelianceRestricted_Cadrage conso" xfId="8726" xr:uid="{3784F412-C0B6-41B4-8670-19CFC77C0126}"/>
    <cellStyle name="EYSectionHeading" xfId="8727" xr:uid="{53DF8F94-CD45-43D2-ACB0-A2ABC52D6569}"/>
    <cellStyle name="EYSectionHeading 2" xfId="8728" xr:uid="{78BE9136-4539-4214-8597-976F38AB1CAE}"/>
    <cellStyle name="EYSectionHeading_Cadrage conso" xfId="8729" xr:uid="{EDC8BC3F-B187-4A91-811A-DA70CA70F020}"/>
    <cellStyle name="EYSheetHeader1" xfId="8730" xr:uid="{F1BF388E-DDB0-4A15-8479-7CCA008DFD5B}"/>
    <cellStyle name="EYSheetHeading" xfId="8731" xr:uid="{FC68ACC4-303A-4A9B-ABB8-8BE369CBD2BF}"/>
    <cellStyle name="EYSheetHeading 2" xfId="8732" xr:uid="{C061923C-1746-44B8-89B7-33B7ADD88F1D}"/>
    <cellStyle name="EYSheetHeading_Cadrage conso" xfId="8733" xr:uid="{B40692D5-C3E7-4699-A467-B7076C0DA21A}"/>
    <cellStyle name="EYsmallheading" xfId="8734" xr:uid="{3FC54231-25FC-4C11-9B09-777160D17C20}"/>
    <cellStyle name="EYsmallheading 2" xfId="8735" xr:uid="{AD409EE0-75E3-49FA-B16D-179E4679E5B9}"/>
    <cellStyle name="EYsmallheading 3" xfId="8736" xr:uid="{19570FC2-64FC-43A0-B8FA-C26499F10377}"/>
    <cellStyle name="EYsmallheading_Annexe 6 IAS" xfId="8737" xr:uid="{FD3BC317-7F79-4102-BAA4-36257B22435D}"/>
    <cellStyle name="EYSource" xfId="8738" xr:uid="{041A626B-6F69-4A32-9EBD-23F0A44A8545}"/>
    <cellStyle name="EYSource 2" xfId="8739" xr:uid="{DE319B8A-A39F-42F7-BFF9-301178A65C45}"/>
    <cellStyle name="EYSource_Cadrage conso" xfId="8740" xr:uid="{3E07377E-852F-4687-A8A9-B16EAE56D7B3}"/>
    <cellStyle name="EYtext" xfId="8741" xr:uid="{FE0DD66E-06FA-4E5A-86BE-AE1FD04B1AAA}"/>
    <cellStyle name="EYtext 2" xfId="8742" xr:uid="{526EB46F-D231-47E6-858B-857194B77C5C}"/>
    <cellStyle name="EYtext 3" xfId="8743" xr:uid="{99FBD04A-2245-4176-9A0D-A461A286E540}"/>
    <cellStyle name="EYtext_Annexe 6 IAS" xfId="8744" xr:uid="{FB999A65-1197-479A-BA87-FF692932C16C}"/>
    <cellStyle name="EYtextbold" xfId="8745" xr:uid="{1D9AD689-1F08-486C-9D15-1239EE2A4830}"/>
    <cellStyle name="EYtextbolditalic" xfId="8746" xr:uid="{DFDD44C5-6BEC-486E-B609-6C9461E68F7B}"/>
    <cellStyle name="EYtextitalic" xfId="8747" xr:uid="{6DCD0124-E94E-41E2-9C72-0E61A203A562}"/>
    <cellStyle name="Ezres" xfId="10" builtinId="3"/>
    <cellStyle name="Ezres 2" xfId="7" xr:uid="{00000000-0005-0000-0000-000000000000}"/>
    <cellStyle name="Ezres 3" xfId="6" xr:uid="{00000000-0005-0000-0000-000001000000}"/>
    <cellStyle name="Ezres 3 2" xfId="20" xr:uid="{D0959792-100E-4B33-BA46-8DE8E41BA4C1}"/>
    <cellStyle name="Ezres 3 3" xfId="19979" xr:uid="{BA599C43-182A-4101-92B6-957982193C9F}"/>
    <cellStyle name="Ezres 4" xfId="22" xr:uid="{67B42B86-B7E1-4EA9-A056-825E08C2A503}"/>
    <cellStyle name="Ezres 5" xfId="19977" xr:uid="{06188861-0B21-424E-926C-C0C1C31AD1BC}"/>
    <cellStyle name="Fair_Call" xfId="8748" xr:uid="{7DFBD4CD-CD5D-4FD8-8F23-6DA3565F44CE}"/>
    <cellStyle name="Feed" xfId="8749" xr:uid="{341D9483-DCD6-4C6B-BBD9-7B760F7205E8}"/>
    <cellStyle name="Fig" xfId="8750" xr:uid="{108778D7-0C6D-4F1F-84F3-FC80A6CE8075}"/>
    <cellStyle name="Fig 2" xfId="8751" xr:uid="{CDFF250F-D2C8-415E-9955-FA23F9229C97}"/>
    <cellStyle name="Fig_~0950885" xfId="8752" xr:uid="{88A6E347-A492-4E54-B3C8-8E504EE4833A}"/>
    <cellStyle name="Figyelmeztetés" xfId="38" builtinId="11" customBuiltin="1"/>
    <cellStyle name="Figyelmeztetés 2" xfId="15778" xr:uid="{5213A7EC-B3D0-4584-BA12-326A9BD990C6}"/>
    <cellStyle name="FirstNumbers_Avg_BS " xfId="8753" xr:uid="{3D35F5B6-2924-4965-BCB2-62046F95477A}"/>
    <cellStyle name="Fisso" xfId="8754" xr:uid="{51F65AED-AFFE-4EFA-9E14-8BD89778A7E3}"/>
    <cellStyle name="Fixed" xfId="8755" xr:uid="{EBE05BE0-C2A8-4E71-AE82-6AD1C7329E78}"/>
    <cellStyle name="fo]_x000d__x000a_UserName=Murat Zelef_x000d__x000a_UserCompany=Bumerang_x000d__x000a__x000d__x000a_[File Paths]_x000d__x000a_WorkingDirectory=C:\EQUIS\DLWIN_x000d__x000a_DownLoader=C" xfId="8756" xr:uid="{EA764863-5343-40FB-8C05-B9A0976576E7}"/>
    <cellStyle name="fo]_x000d__x000a_UserName=Murat Zelef_x000d__x000a_UserCompany=Bumerang_x000d__x000a__x000d__x000a_[File Paths]_x000d__x000a_WorkingDirectory=C:\EQUIS\DLWIN_x000d__x000a_DownLoader=C 2" xfId="8757" xr:uid="{2C38BB22-E9E5-40A6-B1EB-F95773D7B580}"/>
    <cellStyle name="fo]_x000d__x000a_UserName=Murat Zelef_x000d__x000a_UserCompany=Bumerang_x000d__x000a__x000d__x000a_[File Paths]_x000d__x000a_WorkingDirectory=C:\EQUIS\DLWIN_x000d__x000a_DownLoader=C 3" xfId="8758" xr:uid="{7B929E10-F0EC-4416-A9A8-D8FF3DCAFCA8}"/>
    <cellStyle name="fo]_x000d__x000a_UserName=Murat Zelef_x000d__x000a_UserCompany=Bumerang_x000d__x000a__x000d__x000a_[File Paths]_x000d__x000a_WorkingDirectory=C:\EQUIS\DLWIN_x000d__x000a_DownLoader=C_Annexe 6 IAS" xfId="8759" xr:uid="{E67AF4CD-507E-4E5C-BCF2-BA25C596A9D1}"/>
    <cellStyle name="Fond_Vert" xfId="8760" xr:uid="{7F3AB9DD-9A8A-4B64-85A5-0FE66ED01736}"/>
    <cellStyle name="Footnote" xfId="8761" xr:uid="{1348E00D-45D5-468B-8756-AB31C42FF851}"/>
    <cellStyle name="Forecast" xfId="8762" xr:uid="{D10E5DB5-7C59-40E4-8081-FBC8BA2F61DB}"/>
    <cellStyle name="ForecastData" xfId="8763" xr:uid="{570620FF-CF00-4F6A-A061-C216A7E3BCDE}"/>
    <cellStyle name="ForecastData 2" xfId="8764" xr:uid="{321410DE-ACDB-4808-8FEC-7CEFF8A75B6A}"/>
    <cellStyle name="ForecastData_Annexe 6 IAS" xfId="8765" xr:uid="{DE3B5312-C990-4B35-957F-C26DF649215E}"/>
    <cellStyle name="Foreground" xfId="8766" xr:uid="{114E6873-A09A-4380-9BAC-475355D2C04A}"/>
    <cellStyle name="Fraction" xfId="8767" xr:uid="{D3332A4B-A1E1-4752-AC06-27A096EB389A}"/>
    <cellStyle name="Fraction [12]" xfId="8768" xr:uid="{0AAFDBFC-9B23-45C1-B520-684B0BC53682}"/>
    <cellStyle name="Fraction [12] 2" xfId="8769" xr:uid="{F4E0D7A3-255F-4783-A202-B2C2968707E6}"/>
    <cellStyle name="Fraction [12]_Annexe 6 IAS" xfId="8770" xr:uid="{0FAC26AE-3480-4C45-9BC6-C104CE94B881}"/>
    <cellStyle name="Fraction [8]" xfId="8771" xr:uid="{72D07D60-AEB8-413F-8063-56D479BBAD06}"/>
    <cellStyle name="Fraction [8] 2" xfId="8772" xr:uid="{AA9D9B4E-E9DE-4318-89A6-CEEC80D1BC2F}"/>
    <cellStyle name="Fraction [8] 2 2" xfId="8773" xr:uid="{421D9911-5339-4831-8DFE-EDA30A9DC399}"/>
    <cellStyle name="Fraction [8] 2 2 2" xfId="8774" xr:uid="{D5B5B485-254F-4D26-8788-564CC762B8DB}"/>
    <cellStyle name="Fraction [8] 2 3" xfId="8775" xr:uid="{23459DC1-CD48-41EC-80BF-1CE04529542A}"/>
    <cellStyle name="Fraction [8] 3" xfId="8776" xr:uid="{06F5B8A2-D4E4-45AD-87F7-4AF861D21C2C}"/>
    <cellStyle name="Fraction [8] 3 2" xfId="8777" xr:uid="{6D7AB4B1-C2BD-4141-81DE-7122A6011FF4}"/>
    <cellStyle name="Fraction [8] 4" xfId="8778" xr:uid="{8982BA96-0527-4E92-8B34-DCEE43A53878}"/>
    <cellStyle name="Fraction [8]_Cadrage conso" xfId="8779" xr:uid="{856C016C-6CF7-4822-A9FC-7F94C616125E}"/>
    <cellStyle name="Fraction [Bl]" xfId="8780" xr:uid="{4D1276EE-2E2E-4D2C-8618-0CAE40A2907A}"/>
    <cellStyle name="Fraction [Bl] 2" xfId="8781" xr:uid="{A38460CF-6AB3-4FD3-9C8A-A836590AE0A5}"/>
    <cellStyle name="Fraction [Bl] 2 2" xfId="8782" xr:uid="{FE5C06DC-F468-4EEE-BD17-BC0A9262ECC6}"/>
    <cellStyle name="Fraction [Bl] 2 2 2" xfId="8783" xr:uid="{B749A88F-8A0F-4CDE-BB4E-1253030B8C59}"/>
    <cellStyle name="Fraction [Bl] 2 3" xfId="8784" xr:uid="{1F0A7EB7-7535-4D7A-9DBE-D98B218A9386}"/>
    <cellStyle name="Fraction [Bl] 3" xfId="8785" xr:uid="{F2EE8B32-C610-4085-9012-5FFF6830B36B}"/>
    <cellStyle name="Fraction [Bl] 3 2" xfId="8786" xr:uid="{DEF2E47A-F8EB-42B8-93F9-77577074AB0A}"/>
    <cellStyle name="Fraction [Bl] 4" xfId="8787" xr:uid="{2401A57B-201E-4BB0-97E7-88213BEC2350}"/>
    <cellStyle name="Fraction [Bl]_Cadrage conso" xfId="8788" xr:uid="{BCCA137B-0D88-461C-B6FC-E86ED2008B29}"/>
    <cellStyle name="Fraction 10" xfId="8789" xr:uid="{1F752F45-DD94-4610-93E6-2C3AE718DCA4}"/>
    <cellStyle name="Fraction 10 2" xfId="8790" xr:uid="{FA860A4B-E6E6-4FB3-8B27-A838ADCE58FD}"/>
    <cellStyle name="Fraction 11" xfId="8791" xr:uid="{00999BBE-A8B1-434C-AF16-DCF7747FB411}"/>
    <cellStyle name="Fraction 11 2" xfId="8792" xr:uid="{DDAC03C5-8BDD-4955-959A-1A102937CB04}"/>
    <cellStyle name="Fraction 12" xfId="8793" xr:uid="{ADECF012-000F-49B0-BB35-50BA27E644DC}"/>
    <cellStyle name="Fraction 13" xfId="8794" xr:uid="{8BA97CCE-EA8D-4AC1-8D42-EAF2C2159258}"/>
    <cellStyle name="Fraction 14" xfId="8795" xr:uid="{2A045EC5-3ADE-4CCF-94BB-4871ED15DB26}"/>
    <cellStyle name="Fraction 15" xfId="8796" xr:uid="{06FD2C18-54E2-4F28-8967-188D123C1C80}"/>
    <cellStyle name="Fraction 16" xfId="8797" xr:uid="{5A677C1E-44C1-4DFF-BFED-EB22DF17D80B}"/>
    <cellStyle name="Fraction 17" xfId="8798" xr:uid="{200AE6DF-9912-4ED8-BBDD-319F2DBC060C}"/>
    <cellStyle name="Fraction 18" xfId="8799" xr:uid="{2AC2F152-213C-4C29-B0B6-E88553BCF939}"/>
    <cellStyle name="Fraction 19" xfId="8800" xr:uid="{5BE86F13-ECAB-428A-849F-6D802BC95469}"/>
    <cellStyle name="Fraction 2" xfId="8801" xr:uid="{6ECC4E2D-FD8B-4310-BDDC-038538A604E9}"/>
    <cellStyle name="Fraction 2 2" xfId="8802" xr:uid="{10CC088F-F03D-4B43-8ED1-4825A542E919}"/>
    <cellStyle name="Fraction 2 2 2" xfId="8803" xr:uid="{16154A57-AD29-4D2E-8015-B5DF49D98C56}"/>
    <cellStyle name="Fraction 2 3" xfId="8804" xr:uid="{E0F16FE5-381F-4B87-B9EC-D713C15B70E8}"/>
    <cellStyle name="Fraction 20" xfId="8805" xr:uid="{D3D96E59-3DD7-4082-A3AF-29AE045889E8}"/>
    <cellStyle name="Fraction 21" xfId="8806" xr:uid="{662E5DB1-74AD-4520-BFC3-D53ABFFD087E}"/>
    <cellStyle name="Fraction 22" xfId="8807" xr:uid="{D49AD756-6991-4CF2-AAAF-11A958BB1B95}"/>
    <cellStyle name="Fraction 23" xfId="8808" xr:uid="{15A1AED6-7A9E-4FF5-9A20-1E6FE0C16929}"/>
    <cellStyle name="Fraction 24" xfId="8809" xr:uid="{2902CE1A-84A6-4EEC-8172-113DE9C99A5F}"/>
    <cellStyle name="Fraction 25" xfId="8810" xr:uid="{64BE8050-43EE-49EB-ACDD-077FD78FB82B}"/>
    <cellStyle name="Fraction 26" xfId="8811" xr:uid="{56DB7E63-726F-48A9-884B-1E5D40BFD626}"/>
    <cellStyle name="Fraction 27" xfId="8812" xr:uid="{36B729F9-2FFD-4FC5-A70E-F8F1F54802BB}"/>
    <cellStyle name="Fraction 28" xfId="8813" xr:uid="{B26A4CD1-97BC-4FC7-9A6B-FE9E7DDDC5A7}"/>
    <cellStyle name="Fraction 3" xfId="8814" xr:uid="{B25B88D7-CA41-44EE-BABF-B9A71BCE5343}"/>
    <cellStyle name="Fraction 3 2" xfId="8815" xr:uid="{E26DB466-7669-425B-98DA-AEC46A99571B}"/>
    <cellStyle name="Fraction 3 2 2" xfId="8816" xr:uid="{31115C79-6DD4-4D75-9ED8-0C18770E9213}"/>
    <cellStyle name="Fraction 3 3" xfId="8817" xr:uid="{3C0AB3A8-808C-4DE3-BABE-A661B9A344C1}"/>
    <cellStyle name="Fraction 4" xfId="8818" xr:uid="{26151CBC-9C86-47F6-8B03-75995ADC25BE}"/>
    <cellStyle name="Fraction 4 2" xfId="8819" xr:uid="{E6A14659-D281-4B9F-AB3E-72DB04C8F694}"/>
    <cellStyle name="Fraction 4 2 2" xfId="8820" xr:uid="{643FE528-4C1F-43FC-983B-BB3CC8CF4274}"/>
    <cellStyle name="Fraction 4 3" xfId="8821" xr:uid="{911DF7B9-3E62-4F02-803E-86EA8322A5F3}"/>
    <cellStyle name="Fraction 5" xfId="8822" xr:uid="{43F9A5CA-2B4B-4C7E-BB16-6A1E46271FB0}"/>
    <cellStyle name="Fraction 5 2" xfId="8823" xr:uid="{D33F01BA-39E2-455B-B7EC-619B3A66B950}"/>
    <cellStyle name="Fraction 5 2 2" xfId="8824" xr:uid="{B56DF9D7-08C2-4508-BE9C-BD2EC17915D6}"/>
    <cellStyle name="Fraction 5 3" xfId="8825" xr:uid="{1C4E4CA7-B034-431C-9370-4B63C4DE3BF8}"/>
    <cellStyle name="Fraction 6" xfId="8826" xr:uid="{A87C4765-2A6B-4651-A895-8DC2DE45EB77}"/>
    <cellStyle name="Fraction 6 2" xfId="8827" xr:uid="{2F964DAE-3D6B-46B4-B04F-B1A7A1CA1FF5}"/>
    <cellStyle name="Fraction 6 2 2" xfId="8828" xr:uid="{A199EBB6-72D1-4BE4-BA10-4454D46F1937}"/>
    <cellStyle name="Fraction 6 3" xfId="8829" xr:uid="{AD823008-82DC-440B-842E-9ECE15E68D6F}"/>
    <cellStyle name="Fraction 7" xfId="8830" xr:uid="{C010E9CE-8BF0-44BB-9D54-0161C6D253DE}"/>
    <cellStyle name="Fraction 7 2" xfId="8831" xr:uid="{AE0BEFB9-C99E-471C-BDC4-8FFA1382587F}"/>
    <cellStyle name="Fraction 7 2 2" xfId="8832" xr:uid="{0A6D70A6-E3BF-4256-B163-B33C0CFDA531}"/>
    <cellStyle name="Fraction 7 3" xfId="8833" xr:uid="{93BABBD9-650D-434F-B0FC-C7545BF0C635}"/>
    <cellStyle name="Fraction 8" xfId="8834" xr:uid="{53C3C574-0236-4D0D-B904-71B46D4C9654}"/>
    <cellStyle name="Fraction 8 2" xfId="8835" xr:uid="{BA79D652-FA02-487E-A9BE-877E10C6FE39}"/>
    <cellStyle name="Fraction 9" xfId="8836" xr:uid="{6057210B-A0E4-4507-95A7-9DE6E7354492}"/>
    <cellStyle name="Fraction 9 2" xfId="8837" xr:uid="{736939C9-CF8E-493B-B748-0BC01C7F32AB}"/>
    <cellStyle name="Fraction_Annexe 6 IAS" xfId="8838" xr:uid="{CE118C07-CC02-45E8-AD69-E9652C078E4E}"/>
    <cellStyle name="FullTime" xfId="8839" xr:uid="{7184E85A-CCB7-4B7C-969E-EB5A8D67BFD0}"/>
    <cellStyle name="FunctionIllustrationFormula" xfId="8840" xr:uid="{98DC9F99-9D25-4754-A46E-091FB608DA1D}"/>
    <cellStyle name="FunctionIllustrationFormula 2" xfId="8841" xr:uid="{C10972B1-56F7-4A08-975C-6EE674F7CBFE}"/>
    <cellStyle name="FunctionIllustrationFormula 2 2" xfId="17993" xr:uid="{994505FC-15FB-4BF6-89C7-9C6A4C6A342E}"/>
    <cellStyle name="FunctionIllustrationFormula 3" xfId="8842" xr:uid="{AEFC9BB5-2B9C-43B6-9416-0F884926CCA3}"/>
    <cellStyle name="FunctionIllustrationFormula 3 2" xfId="17992" xr:uid="{DB3DBC48-0E3A-43D1-902E-BA6A9FBA120F}"/>
    <cellStyle name="FunctionIllustrationFormula 4" xfId="8843" xr:uid="{8FEFB660-602D-4BED-A523-AB0644529487}"/>
    <cellStyle name="FunctionIllustrationFormula 4 2" xfId="17991" xr:uid="{878DEF92-E0F6-456C-80B5-5E5A7C31BB6F}"/>
    <cellStyle name="FunctionIllustrationFormula 5" xfId="8844" xr:uid="{8A87FB8A-EA87-4A25-87F9-C0B9349E875A}"/>
    <cellStyle name="FunctionIllustrationFormula 5 2" xfId="17990" xr:uid="{E8ED620E-B70D-40BC-B354-58EB48A62686}"/>
    <cellStyle name="FunctionIllustrationFormula 6" xfId="17994" xr:uid="{BFD128B2-A542-4E6D-89AC-DC060788FC84}"/>
    <cellStyle name="FunctionIllustrationName" xfId="8845" xr:uid="{2603725C-695C-4931-B309-4AC45F374AE1}"/>
    <cellStyle name="FunctionIllustrationName 2" xfId="8846" xr:uid="{22455808-E62D-4102-A065-5B24A3131E5F}"/>
    <cellStyle name="FunctionIllustrationName 2 2" xfId="17988" xr:uid="{C1F8933B-F01B-464E-9435-D26FD5D83548}"/>
    <cellStyle name="FunctionIllustrationName 3" xfId="8847" xr:uid="{ABDEC79F-7238-445A-A559-46F3482D2B68}"/>
    <cellStyle name="FunctionIllustrationName 3 2" xfId="17987" xr:uid="{C4F0D47F-9E4F-4204-9961-D8DC1EE46344}"/>
    <cellStyle name="FunctionIllustrationName 4" xfId="8848" xr:uid="{D0317093-D389-41D1-AEF7-E031D05A00AB}"/>
    <cellStyle name="FunctionIllustrationName 4 2" xfId="17986" xr:uid="{6E4AC36B-4985-485C-9778-52C8F7A48116}"/>
    <cellStyle name="FunctionIllustrationName 5" xfId="8849" xr:uid="{8530D4D7-2EB7-4E25-91B6-00BFFAF63D69}"/>
    <cellStyle name="FunctionIllustrationName 5 2" xfId="17985" xr:uid="{B36B4FC8-4671-48F2-9E7A-2852FB31F2FF}"/>
    <cellStyle name="FunctionIllustrationName 6" xfId="17989" xr:uid="{E0830B9B-5D64-4D74-9B33-F43C99A4BCE2}"/>
    <cellStyle name="Future" xfId="8850" xr:uid="{41ED2FF4-46FB-4277-AE16-92AB40210188}"/>
    <cellStyle name="FX Rate" xfId="8851" xr:uid="{D5F3B1AD-DFA6-4B89-A24E-00DF5AEBD97A}"/>
    <cellStyle name="Gallons" xfId="8852" xr:uid="{C5F3992D-011D-453D-A0B7-51FA8250EDB1}"/>
    <cellStyle name="Gamma" xfId="8853" xr:uid="{5E91C415-B77B-489B-9785-7B1E7962FC46}"/>
    <cellStyle name="gbox" xfId="8854" xr:uid="{8EB8C3EB-30F9-42E9-BA68-42CB9BF27FA3}"/>
    <cellStyle name="gbox 10" xfId="8855" xr:uid="{ABBAE4EB-785C-4804-87BE-3F6E51EA6FE7}"/>
    <cellStyle name="gbox 11" xfId="8856" xr:uid="{A98329D5-E038-4730-8813-CABE66560C6E}"/>
    <cellStyle name="gbox 12" xfId="8857" xr:uid="{EF2E8AE2-9F52-4414-859A-47C00D7632C8}"/>
    <cellStyle name="gbox 13" xfId="8858" xr:uid="{D12316DE-252E-45D5-AFB0-E8598D03F8AF}"/>
    <cellStyle name="gbox 14" xfId="8859" xr:uid="{40D5EA45-C3D0-4C8A-B7A9-939854E6A3A6}"/>
    <cellStyle name="gbox 15" xfId="8860" xr:uid="{F74D7035-7A90-4C79-93FC-50C446C740D9}"/>
    <cellStyle name="gbox 16" xfId="8861" xr:uid="{943462E3-DF49-4E2C-9753-BD33EC4266D7}"/>
    <cellStyle name="gbox 17" xfId="8862" xr:uid="{20F17E03-2510-4C50-AFD4-EDCD6DFFB23D}"/>
    <cellStyle name="gbox 2" xfId="8863" xr:uid="{35FB01FA-098E-4B9F-8552-B047E95C54E8}"/>
    <cellStyle name="gbox 3" xfId="8864" xr:uid="{04C8B851-E8B8-4137-BF48-D4A5A6025C12}"/>
    <cellStyle name="gbox 4" xfId="8865" xr:uid="{3B04CACA-99D6-4829-B555-281807A160A9}"/>
    <cellStyle name="gbox 5" xfId="8866" xr:uid="{91496C99-BA5C-4CEC-B2F2-AE00815F1210}"/>
    <cellStyle name="gbox 6" xfId="8867" xr:uid="{2BAEC9C3-0F24-454F-A334-A5E1C7F60343}"/>
    <cellStyle name="gbox 7" xfId="8868" xr:uid="{B990D47B-8E09-4218-9260-F3B8AEE96E4F}"/>
    <cellStyle name="gbox 8" xfId="8869" xr:uid="{9F4BCCF9-FC16-47FB-B3E1-2FD32304E773}"/>
    <cellStyle name="gbox 9" xfId="8870" xr:uid="{02E29D95-5DAB-4697-988E-806AADE23797}"/>
    <cellStyle name="gbox_Annexe 6 IAS" xfId="8871" xr:uid="{91D930F0-24B5-4B97-9A49-989B0FCD56CB}"/>
    <cellStyle name="Gekoppelde cel" xfId="8872" xr:uid="{E9D5A966-7D0B-478C-B6AC-9F0F9A36CA08}"/>
    <cellStyle name="General" xfId="8873" xr:uid="{D3B8C4A2-C615-44FD-8125-CAFBE6830AC3}"/>
    <cellStyle name="GLMCle" xfId="8874" xr:uid="{48380FC5-7109-4181-A00B-9653CB056B6B}"/>
    <cellStyle name="GLMCodes" xfId="8875" xr:uid="{EF440BF8-E807-476D-BAE8-99B095C624E8}"/>
    <cellStyle name="GLMCodes 2" xfId="8876" xr:uid="{21989EE6-00AF-4E7E-A073-88C7D417EA8A}"/>
    <cellStyle name="GLMCodes_Annexe 6 IAS" xfId="8877" xr:uid="{363CCAEF-D851-4642-95E7-CC5691E63285}"/>
    <cellStyle name="GLMComptes" xfId="8878" xr:uid="{3B13A4A6-E6AA-489A-8CFB-B4EF89655920}"/>
    <cellStyle name="GLMComptes 2" xfId="8879" xr:uid="{A018345B-9C02-4BED-952A-F766853647E7}"/>
    <cellStyle name="GLMComptes_Annexe 6 IAS" xfId="8880" xr:uid="{F2A028BC-A865-4D4D-85D9-93262C0E357B}"/>
    <cellStyle name="GLMMontants" xfId="8881" xr:uid="{812EF3BD-805A-4B54-873A-3C571B9D5144}"/>
    <cellStyle name="Goed" xfId="8882" xr:uid="{2ECD8E1A-6C85-42AF-A57A-E2D2E5EFE2B7}"/>
    <cellStyle name="Good" xfId="8883" xr:uid="{2E2F4F44-F14E-4D72-A2D5-4E9BA466814C}"/>
    <cellStyle name="Good 10" xfId="8884" xr:uid="{A844AD75-3E25-4AFB-B694-6CE0F2AA0BEC}"/>
    <cellStyle name="Good 11" xfId="8885" xr:uid="{62FF3C35-A47C-42F0-B091-21D467D149EE}"/>
    <cellStyle name="Good 12" xfId="8886" xr:uid="{C63442F6-95A7-45D4-B708-E45C0B4098B3}"/>
    <cellStyle name="Good 13" xfId="8887" xr:uid="{669E3CDA-35EA-47EE-B4A5-FB4CB79FF43B}"/>
    <cellStyle name="Good 14" xfId="8888" xr:uid="{97F9DABD-50F1-4A27-8DC3-B4EB90D99FC8}"/>
    <cellStyle name="Good 15" xfId="8889" xr:uid="{E4549326-2D3D-40A7-9A87-1D3CEFD71876}"/>
    <cellStyle name="Good 16" xfId="8890" xr:uid="{86A7CEF8-C86D-4A3A-A3F0-F4DF9203C09A}"/>
    <cellStyle name="Good 17" xfId="8891" xr:uid="{66B16F5E-66A7-4886-8E9A-E34AF09555AA}"/>
    <cellStyle name="Good 18" xfId="16017" xr:uid="{DF272E98-AA1B-429E-982C-D6164CD819E9}"/>
    <cellStyle name="Good 2" xfId="8892" xr:uid="{DDB846F8-8F88-447C-98C1-94F3D84D6BF1}"/>
    <cellStyle name="Good 2 2" xfId="15779" xr:uid="{FE66D0AA-FD2A-45E6-B437-FFA44DF81423}"/>
    <cellStyle name="Good 3" xfId="8893" xr:uid="{0FB0610F-3FE2-4E98-8DAE-13320FA4DD13}"/>
    <cellStyle name="Good 4" xfId="8894" xr:uid="{55EF0679-8D8E-4416-8FF4-2121645273E3}"/>
    <cellStyle name="Good 5" xfId="8895" xr:uid="{F1DD8D5C-32A0-41FA-8B7A-3080FB230710}"/>
    <cellStyle name="Good 6" xfId="8896" xr:uid="{E6878C51-87EF-4AD6-B378-DD5C264EEF64}"/>
    <cellStyle name="Good 7" xfId="8897" xr:uid="{3B77B77F-51E3-4071-82A3-85168A0D383C}"/>
    <cellStyle name="Good 8" xfId="8898" xr:uid="{96082FC2-CA68-4DC4-BB4C-F740BE4DF9F6}"/>
    <cellStyle name="Good 9" xfId="8899" xr:uid="{2709C0C3-8B4D-4FAB-94F1-5AB1C01E986C}"/>
    <cellStyle name="Good_45647 - Annexe 6a au 31 03 2011 v2" xfId="8900" xr:uid="{AD71C73D-0969-43FE-B77F-E30B77FE4C63}"/>
    <cellStyle name="Grey" xfId="8901" xr:uid="{A7285790-D681-46A0-84D8-E9EBC785BF4E}"/>
    <cellStyle name="Grey 10" xfId="8902" xr:uid="{80A14B9B-4A18-4A8A-AE4E-625E469EBD4D}"/>
    <cellStyle name="Grey 10 2" xfId="8903" xr:uid="{B524A185-5588-45A6-8969-9266302D7C1F}"/>
    <cellStyle name="Grey 10_Annexe 6 IAS" xfId="8904" xr:uid="{2C18FC14-6976-4777-9901-5590317EC128}"/>
    <cellStyle name="grey 11" xfId="8905" xr:uid="{9D2A441F-E32D-421E-91DA-3DCD278F58A9}"/>
    <cellStyle name="Grey 12" xfId="8906" xr:uid="{F858009F-EB3E-4C75-9986-08142D6E0A4E}"/>
    <cellStyle name="Grey 13" xfId="8907" xr:uid="{F9607B80-FE0C-46AE-AB02-655962C4195E}"/>
    <cellStyle name="Grey 14" xfId="8908" xr:uid="{F5B75E2F-6C76-43E5-8A8E-C7C08CB1C4CA}"/>
    <cellStyle name="Grey 15" xfId="8909" xr:uid="{DE92E2B3-36F8-497B-BCAA-F6E38673E1FD}"/>
    <cellStyle name="Grey 16" xfId="8910" xr:uid="{40919C52-07B3-4620-A769-D2C19EB4D38F}"/>
    <cellStyle name="Grey 17" xfId="8911" xr:uid="{0244CF0D-874E-46FD-AA11-F57E7DB443EE}"/>
    <cellStyle name="grey 2" xfId="8912" xr:uid="{4D2C2DB5-2861-4AF4-8E74-9EE9D0FC9238}"/>
    <cellStyle name="grey 2 2" xfId="8913" xr:uid="{72F8DB53-CE8B-4286-A86E-7336B47910E8}"/>
    <cellStyle name="Grey 2 3" xfId="8914" xr:uid="{EF8620F6-D2BA-4D3D-89EE-FBE309016A2A}"/>
    <cellStyle name="grey 2_Annexe 6 IAS" xfId="8915" xr:uid="{3C74290A-B34C-47EE-A396-28B40BE44910}"/>
    <cellStyle name="grey 3" xfId="8916" xr:uid="{74B43878-6A2D-48EC-8A51-018A88134450}"/>
    <cellStyle name="grey 3 2" xfId="8917" xr:uid="{2E2C581C-EC80-463C-83FE-5D24569A0762}"/>
    <cellStyle name="grey 3_Annexe 6 IAS" xfId="8918" xr:uid="{F5A2B2E1-9E82-4301-AC44-92F10BCC9E9C}"/>
    <cellStyle name="Grey 4" xfId="8919" xr:uid="{AA24A8A0-22FC-4455-B070-45D1E3847C9C}"/>
    <cellStyle name="Grey 4 2" xfId="8920" xr:uid="{0808ECB8-EB84-49F4-9744-AB50B127722B}"/>
    <cellStyle name="Grey 4_Annexe 6 IAS" xfId="8921" xr:uid="{971CF675-5C27-4769-859F-3BFABD9B51E2}"/>
    <cellStyle name="Grey 5" xfId="8922" xr:uid="{FFAB1A50-AD92-484D-8A11-E3DA3762B585}"/>
    <cellStyle name="Grey 5 2" xfId="8923" xr:uid="{26EC4705-D3C6-4237-A64F-1A9258C83F34}"/>
    <cellStyle name="Grey 5_Annexe 6 IAS" xfId="8924" xr:uid="{F4574E53-0167-4ED0-A91E-22B5CCD77EE3}"/>
    <cellStyle name="Grey 6" xfId="8925" xr:uid="{3A34BD22-587B-4329-ABF2-D7CAB528647C}"/>
    <cellStyle name="Grey 6 2" xfId="8926" xr:uid="{0F9D4F97-395D-41B2-BFB0-245D695FD24D}"/>
    <cellStyle name="Grey 6_Annexe 6 IAS" xfId="8927" xr:uid="{559CB067-1D76-414F-BD95-B492CCDC0E49}"/>
    <cellStyle name="Grey 7" xfId="8928" xr:uid="{4706A317-EAD2-48C8-A57F-044B3F64F588}"/>
    <cellStyle name="Grey 7 2" xfId="8929" xr:uid="{7CF327A2-CBA2-4537-B08D-DA5B09BB2C9F}"/>
    <cellStyle name="Grey 7_Annexe 6 IAS" xfId="8930" xr:uid="{16C8B6A9-D984-4D2D-9EFB-4D63EA9E1BD5}"/>
    <cellStyle name="Grey 8" xfId="8931" xr:uid="{26D9F365-5D65-42CA-8D62-20DB678618E8}"/>
    <cellStyle name="Grey 8 2" xfId="8932" xr:uid="{A44B4961-826D-4079-AE5D-F3ED163F2BC3}"/>
    <cellStyle name="Grey 8_Annexe 6 IAS" xfId="8933" xr:uid="{245741BA-4EFC-47E8-82E2-B0835B864180}"/>
    <cellStyle name="Grey 9" xfId="8934" xr:uid="{414A34B0-2655-4159-93B0-048EACD53101}"/>
    <cellStyle name="Grey 9 2" xfId="8935" xr:uid="{7B7C900A-D850-4CD3-B4A0-50A9BA68C6CF}"/>
    <cellStyle name="Grey 9_Annexe 6 IAS" xfId="8936" xr:uid="{A4861402-293E-4BE3-83CD-316760E1E7B1}"/>
    <cellStyle name="grey dark" xfId="8937" xr:uid="{AC9FBCB6-7389-4CA8-918B-01CDC38FCBF3}"/>
    <cellStyle name="grey dark 10" xfId="8938" xr:uid="{E1E84FD2-FD87-4D54-B5FD-593AFAD3CF9A}"/>
    <cellStyle name="grey dark 11" xfId="8939" xr:uid="{9D79B72E-6BDA-405A-9613-3BFB82D2E8D8}"/>
    <cellStyle name="grey dark 12" xfId="8940" xr:uid="{AB9F1B2B-B2E5-433B-A244-A5788222ACE0}"/>
    <cellStyle name="grey dark 13" xfId="8941" xr:uid="{E96038C2-96BE-4270-AC18-1EF72570C588}"/>
    <cellStyle name="grey dark 14" xfId="8942" xr:uid="{EC3B97DC-F658-467E-B586-EC1C3B2D70E3}"/>
    <cellStyle name="grey dark 15" xfId="8943" xr:uid="{E35E847C-D770-4615-89FC-271CB4F55C65}"/>
    <cellStyle name="grey dark 16" xfId="8944" xr:uid="{5794248F-C195-411F-A30D-D3822041C945}"/>
    <cellStyle name="grey dark 17" xfId="8945" xr:uid="{2F671181-F383-4A98-AFA8-C8970C28B242}"/>
    <cellStyle name="grey dark 2" xfId="8946" xr:uid="{FACA04D0-8025-488D-B6FD-607DCC699D43}"/>
    <cellStyle name="grey dark 2 2" xfId="8947" xr:uid="{F6084CD1-ECDC-4FE9-B0AB-04F57A34C589}"/>
    <cellStyle name="grey dark 2 3" xfId="8948" xr:uid="{89AD70F9-5DC3-47C3-AFFC-40BF99EBB257}"/>
    <cellStyle name="grey dark 2_Annexe 6 IAS" xfId="8949" xr:uid="{57D2D860-F795-4D51-85F0-C037C754E595}"/>
    <cellStyle name="grey dark 3" xfId="8950" xr:uid="{B348F709-256F-443F-B3BC-B0D302E1CF53}"/>
    <cellStyle name="grey dark 4" xfId="8951" xr:uid="{1700376A-4B8A-41C6-AE11-C88CF7ABA8F1}"/>
    <cellStyle name="grey dark 5" xfId="8952" xr:uid="{CD0013A9-2885-4E28-BB41-F616125191C2}"/>
    <cellStyle name="grey dark 6" xfId="8953" xr:uid="{B5B8B6EA-7EC4-4342-8937-35714BADB901}"/>
    <cellStyle name="grey dark 7" xfId="8954" xr:uid="{3B75D000-D08F-4C8B-AD8A-AC512FC91F70}"/>
    <cellStyle name="grey dark 8" xfId="8955" xr:uid="{29101E9E-98C2-4661-B43F-6851AC3D1D07}"/>
    <cellStyle name="grey dark 9" xfId="8956" xr:uid="{19CAFA43-1C11-4AE0-A2EE-5C48CCD3D71F}"/>
    <cellStyle name="grey dark_Annexe 6 IAS" xfId="8957" xr:uid="{FB6A3D78-7DC9-451F-BA02-A7643E5E1031}"/>
    <cellStyle name="Grey_~4266309" xfId="8958" xr:uid="{7D38675F-07D9-45D0-81F7-5508AAF930AF}"/>
    <cellStyle name="GreybarHeader" xfId="8959" xr:uid="{E3CAF7E6-1DB2-4377-950C-6EA7EDC40F6C}"/>
    <cellStyle name="GreybarHeader 2" xfId="8960" xr:uid="{5EECAFD8-2E16-48CC-ACCE-5E30AB5F9CC0}"/>
    <cellStyle name="GreybarHeader 2 2" xfId="8961" xr:uid="{EC59C6E5-936A-47B8-A621-DDF69ECDD47D}"/>
    <cellStyle name="GreybarHeader 3" xfId="8962" xr:uid="{FAAD56A7-17E8-4FFA-B9C8-17C5D364674A}"/>
    <cellStyle name="GreybarHeader 3 2" xfId="8963" xr:uid="{4894677D-A519-462E-95CC-1558031C6854}"/>
    <cellStyle name="GreybarHeader 4" xfId="8964" xr:uid="{2DEB7C2D-3C71-4C89-9A94-2FA37F8DAAED}"/>
    <cellStyle name="GreybarHeader 4 2" xfId="18212" xr:uid="{404BA23A-FF9D-4290-8D03-CFF3A9F1A075}"/>
    <cellStyle name="GreybarHeader 4 3" xfId="17983" xr:uid="{80C5C99F-BBF9-4655-AA55-D439BD63BDEB}"/>
    <cellStyle name="GreybarHeader 5" xfId="8965" xr:uid="{2A9D2613-38F6-4D7D-B8FB-AB0195E40BD3}"/>
    <cellStyle name="GreybarHeader 5 2" xfId="18213" xr:uid="{11A14A12-0C66-47E6-9362-5C98C6E568A3}"/>
    <cellStyle name="GreybarHeader 5 3" xfId="17982" xr:uid="{A52EA839-B573-4A26-8F86-DF1FBC004187}"/>
    <cellStyle name="GreybarHeader 6" xfId="18211" xr:uid="{EE687F56-E4C1-46D6-B282-8F709B8E0331}"/>
    <cellStyle name="GreybarHeader 7" xfId="17984" xr:uid="{99769AE5-23BA-4750-976B-1448D2AACA78}"/>
    <cellStyle name="GreybarHeader_Cadrage conso" xfId="8966" xr:uid="{450E7748-5B9A-4100-8E60-AED29E272913}"/>
    <cellStyle name="greyed" xfId="8967" xr:uid="{C6A1B405-18A9-472F-B769-76251A4F22E7}"/>
    <cellStyle name="greyed 10" xfId="8968" xr:uid="{9A045CED-E5D0-4834-B8D0-9B2EAF8FE931}"/>
    <cellStyle name="greyed 11" xfId="8969" xr:uid="{1D60430B-867E-43DC-914B-BB099E27556C}"/>
    <cellStyle name="greyed 12" xfId="8970" xr:uid="{69FF1B6D-826A-4B5E-9762-72E3E81E6139}"/>
    <cellStyle name="greyed 13" xfId="8971" xr:uid="{69E64966-3634-4A53-8ED9-77580FCF7942}"/>
    <cellStyle name="greyed 14" xfId="8972" xr:uid="{7095D1E5-5F09-4A10-A0E7-CE01A4E0ADBF}"/>
    <cellStyle name="greyed 15" xfId="8973" xr:uid="{80A65350-7792-46EF-8DE0-E275F04876D1}"/>
    <cellStyle name="greyed 16" xfId="8974" xr:uid="{26A0E9AC-E4FC-40AF-998F-5C09EE87313B}"/>
    <cellStyle name="greyed 17" xfId="8975" xr:uid="{14D133D1-6399-4A19-8CBB-F85CA447711F}"/>
    <cellStyle name="greyed 18" xfId="8976" xr:uid="{62D70BAC-C202-44D2-AE7D-82E37614440F}"/>
    <cellStyle name="greyed 19" xfId="8977" xr:uid="{C8F76CB3-EA4C-40F4-A273-030E0FAD63EF}"/>
    <cellStyle name="greyed 2" xfId="8978" xr:uid="{77126ED6-59EF-43D0-B6B9-F4AE8CABEF3D}"/>
    <cellStyle name="greyed 2 10" xfId="17978" xr:uid="{F185DE77-6869-4BBB-91DA-872DAF8C5269}"/>
    <cellStyle name="greyed 2 11" xfId="17979" xr:uid="{E7AFE896-C433-4094-91E4-C8CCF4F216F9}"/>
    <cellStyle name="greyed 2 12" xfId="20050" xr:uid="{5E583669-C519-45DC-9428-53237E5359E5}"/>
    <cellStyle name="greyed 2 2" xfId="8979" xr:uid="{B4303820-DC5E-4757-9CD0-51F291239BD3}"/>
    <cellStyle name="greyed 2 2 2" xfId="8980" xr:uid="{3339DBC4-19E1-4B95-BE6C-7B0EC3287D41}"/>
    <cellStyle name="greyed 2 2 2 2" xfId="15960" xr:uid="{152451A3-47D9-4010-AC70-A5D5C598A052}"/>
    <cellStyle name="greyed 2 2 2 2 2" xfId="19923" xr:uid="{A548B600-B8E1-4806-9714-938A76E46DFE}"/>
    <cellStyle name="greyed 2 2 2 2 3" xfId="20336" xr:uid="{765C7983-1D9C-4E34-A5E9-B91D6F7A264D}"/>
    <cellStyle name="greyed 2 2 3" xfId="8981" xr:uid="{65F731CB-D4ED-411C-A5C8-349F0F06D60C}"/>
    <cellStyle name="greyed 2 2 3 2" xfId="18216" xr:uid="{9C16D111-A8CD-4969-A409-65ACCFED5569}"/>
    <cellStyle name="greyed 2 2 3 3" xfId="17976" xr:uid="{050AE46B-F237-4448-874E-CE39FC4901DC}"/>
    <cellStyle name="greyed 2 2 3 4" xfId="17977" xr:uid="{CB46090A-2944-496B-8BB3-C429AE5BE670}"/>
    <cellStyle name="greyed 2 2 3 5" xfId="18451" xr:uid="{723F4F5E-6CC9-436C-911C-06F880B7B6F9}"/>
    <cellStyle name="greyed 2 2 4" xfId="8982" xr:uid="{CC9DC292-D6E1-49D1-AA1D-D27D07832C85}"/>
    <cellStyle name="greyed 2 2 4 2" xfId="18217" xr:uid="{C3E2D754-1DFA-456D-AEFF-0F6A172AD31F}"/>
    <cellStyle name="greyed 2 2 4 3" xfId="17975" xr:uid="{BDB8332B-22B8-4308-9977-5A9A54989FF8}"/>
    <cellStyle name="greyed 2 2 4 4" xfId="19964" xr:uid="{08019D03-4AA9-45DE-983C-72E4E16B9B27}"/>
    <cellStyle name="greyed 2 2 4 5" xfId="18452" xr:uid="{E382F3FF-180D-4405-8C59-2BF455BDF118}"/>
    <cellStyle name="greyed 2 2 5" xfId="8983" xr:uid="{6733325C-DA76-4CD8-96DE-1DAA7C157A08}"/>
    <cellStyle name="greyed 2 2 5 2" xfId="18218" xr:uid="{02741426-B716-4D15-9E54-3A91CB9AF05D}"/>
    <cellStyle name="greyed 2 2 5 3" xfId="17974" xr:uid="{E51BEF41-79A3-472D-82DE-77B930A0C639}"/>
    <cellStyle name="greyed 2 2 5 4" xfId="19954" xr:uid="{1CB7617B-A199-49FA-B690-A37AC865DE49}"/>
    <cellStyle name="greyed 2 2 5 5" xfId="18453" xr:uid="{27C6BD1E-438C-4A7C-9A70-6F5E8A476765}"/>
    <cellStyle name="greyed 2 2 6" xfId="8984" xr:uid="{D4F6A00F-B98B-4A27-B97B-82E9B983C5E3}"/>
    <cellStyle name="greyed 2 2 6 2" xfId="18219" xr:uid="{DB01C2C3-2F0C-4ED3-A549-7A0DDFFC2B85}"/>
    <cellStyle name="greyed 2 2 6 3" xfId="17973" xr:uid="{B6741798-1F39-486E-B10D-ECAA4FA416F9}"/>
    <cellStyle name="greyed 2 2 6 4" xfId="19958" xr:uid="{313F6AC0-6D51-42E2-A5FE-0F416944023A}"/>
    <cellStyle name="greyed 2 2 6 5" xfId="18454" xr:uid="{7258BCE3-305A-4BE5-9800-7685FABFEAC0}"/>
    <cellStyle name="greyed 2 2 7" xfId="15900" xr:uid="{BC7245FB-83CE-4883-8162-01CC2D517011}"/>
    <cellStyle name="greyed 2 2 7 2" xfId="19863" xr:uid="{3B2E134F-FCE0-4803-9AD1-328AC2E7D304}"/>
    <cellStyle name="greyed 2 2 7 3" xfId="20276" xr:uid="{7A4E9581-8625-4245-A902-E27A1A67EA2F}"/>
    <cellStyle name="greyed 2 3" xfId="8985" xr:uid="{50C27A42-8797-408C-878C-EBBA5454C60F}"/>
    <cellStyle name="greyed 2 3 2" xfId="15924" xr:uid="{F6C25140-65BC-4318-9AB3-5559F2EE137D}"/>
    <cellStyle name="greyed 2 3 2 2" xfId="19887" xr:uid="{83554243-E319-4233-A1DB-73C461E7A06E}"/>
    <cellStyle name="greyed 2 3 2 3" xfId="20300" xr:uid="{C715D085-99EE-43EF-AC8C-886F3F01ECEA}"/>
    <cellStyle name="greyed 2 3 3" xfId="18220" xr:uid="{EE74954F-1337-4D3A-845F-73CA6CCBBDD2}"/>
    <cellStyle name="greyed 2 3 4" xfId="17972" xr:uid="{9CAE7789-C606-4313-88DD-82C1A3757BC2}"/>
    <cellStyle name="greyed 2 3 5" xfId="19944" xr:uid="{FCC88AA6-5DA2-40A7-8447-8F48A1FE1124}"/>
    <cellStyle name="greyed 2 3 6" xfId="18455" xr:uid="{DA112C0A-7A0E-435A-9214-B8DDA43B2029}"/>
    <cellStyle name="greyed 2 4" xfId="8986" xr:uid="{74AECDD7-49E7-456F-838A-53083580B2EE}"/>
    <cellStyle name="greyed 2 4 2" xfId="18221" xr:uid="{945BCFEB-F883-4F13-BAD3-41A75E166D21}"/>
    <cellStyle name="greyed 2 4 3" xfId="17971" xr:uid="{4955DA1D-5DCA-4C05-B39F-D1A0EE6D5992}"/>
    <cellStyle name="greyed 2 4 4" xfId="17967" xr:uid="{07159731-7CE8-4F16-94F7-E13FE08CAFB1}"/>
    <cellStyle name="greyed 2 4 5" xfId="18456" xr:uid="{C801DAD5-3984-4D29-8766-70A78572F1BC}"/>
    <cellStyle name="greyed 2 5" xfId="8987" xr:uid="{F8A3D68B-9A91-40A1-A28F-F3A77B7C95BC}"/>
    <cellStyle name="greyed 2 5 2" xfId="18222" xr:uid="{2CF2AD6A-D43C-447F-94AD-F36254B619E9}"/>
    <cellStyle name="greyed 2 5 3" xfId="17970" xr:uid="{900BCE92-AF5F-4033-A335-1055E3F513D2}"/>
    <cellStyle name="greyed 2 5 4" xfId="17966" xr:uid="{1733653C-05EF-4CD6-8DD6-66EAED400AED}"/>
    <cellStyle name="greyed 2 5 5" xfId="18457" xr:uid="{3D065CD8-30EE-4F30-8D83-B00191C67D3D}"/>
    <cellStyle name="greyed 2 6" xfId="8988" xr:uid="{8E542023-1802-4D35-8F56-524FB1E76111}"/>
    <cellStyle name="greyed 2 6 2" xfId="18223" xr:uid="{DD1718CD-1FE7-4EFE-8AC7-65A58D2DC0C0}"/>
    <cellStyle name="greyed 2 6 3" xfId="17969" xr:uid="{13016ADB-B3DF-48BA-8269-4CF00EC6BD86}"/>
    <cellStyle name="greyed 2 6 4" xfId="17965" xr:uid="{170002B6-8B50-4E1C-922C-E007A9CCF3E7}"/>
    <cellStyle name="greyed 2 6 5" xfId="18458" xr:uid="{5BFE017D-55E5-4529-B09A-D00BE6BD164F}"/>
    <cellStyle name="greyed 2 7" xfId="8989" xr:uid="{28B08F43-E52C-41F8-87F3-2EF6CC4C6864}"/>
    <cellStyle name="greyed 2 7 2" xfId="18224" xr:uid="{9F447500-E18C-4746-8308-C4F5B389D4C7}"/>
    <cellStyle name="greyed 2 7 3" xfId="17968" xr:uid="{3B7C0B35-C406-4CDD-9054-3C5E71E9C4F9}"/>
    <cellStyle name="greyed 2 7 4" xfId="17964" xr:uid="{950FB56F-F4C2-4D52-B86F-D6064E1D74EB}"/>
    <cellStyle name="greyed 2 7 5" xfId="18459" xr:uid="{B9B8A5FE-CFF6-4486-B1C0-D083ECD2BABC}"/>
    <cellStyle name="greyed 2 8" xfId="15857" xr:uid="{0E25E809-A64D-45D9-804D-3A5297073C12}"/>
    <cellStyle name="greyed 2 8 2" xfId="19829" xr:uid="{D6983B61-92CB-4A72-8281-27183838A2E7}"/>
    <cellStyle name="greyed 2 8 3" xfId="20240" xr:uid="{EFF1F9B9-EB56-4413-BCDF-D95E6C314DFF}"/>
    <cellStyle name="greyed 2 9" xfId="18215" xr:uid="{0F40A579-C963-451C-B90A-FB977D7EDBFF}"/>
    <cellStyle name="greyed 2_Annexe 6 IAS" xfId="8990" xr:uid="{6C2B7042-3D7D-429C-A9C1-59F71206A35E}"/>
    <cellStyle name="greyed 20" xfId="8991" xr:uid="{7590A181-A772-4E41-A0B1-13C85D90B7DF}"/>
    <cellStyle name="greyed 21" xfId="8992" xr:uid="{0BBBCC6D-2C0B-4E5B-9E37-E980C55AB407}"/>
    <cellStyle name="greyed 22" xfId="8993" xr:uid="{4C8008E5-1F2C-42B5-9163-F9BA84E04765}"/>
    <cellStyle name="greyed 23" xfId="15780" xr:uid="{2A449AAE-C5B8-463E-B132-39000EF7A58A}"/>
    <cellStyle name="greyed 23 2" xfId="19542" xr:uid="{0298E45A-B2C3-4307-91C3-819E2192D806}"/>
    <cellStyle name="greyed 23 3" xfId="19799" xr:uid="{6AE05DDC-AE42-4793-96AE-6C8D92D7B7EB}"/>
    <cellStyle name="greyed 23 4" xfId="20009" xr:uid="{274F11D0-7508-410C-98F9-BCF5C34672E8}"/>
    <cellStyle name="greyed 24" xfId="16035" xr:uid="{BDBC2E7E-46E5-4DDC-86F6-F9CD4358F32D}"/>
    <cellStyle name="greyed 24 2" xfId="19576" xr:uid="{AAAF802F-E686-4FFB-BEA9-F43DEB36A0EF}"/>
    <cellStyle name="greyed 24 3" xfId="19939" xr:uid="{8E084B87-C480-4761-91F6-0929CEDA5B48}"/>
    <cellStyle name="greyed 24 4" xfId="20161" xr:uid="{5F5BD541-07CC-42E3-B0C3-8432C4DED9CE}"/>
    <cellStyle name="greyed 25" xfId="18214" xr:uid="{9CCA3369-0291-4E47-A4F6-3FD6F66A7740}"/>
    <cellStyle name="greyed 26" xfId="17981" xr:uid="{E5F0E0C9-4AB5-4116-AED5-33F353FF8CA5}"/>
    <cellStyle name="greyed 27" xfId="17980" xr:uid="{67460C2A-CED4-450B-A3DF-BF9C908D8AF9}"/>
    <cellStyle name="greyed 28" xfId="20049" xr:uid="{364A2529-1369-432D-A50E-CD45FDFF1E01}"/>
    <cellStyle name="greyed 3" xfId="8994" xr:uid="{4EB8D94E-A68E-4E99-BCB5-495DFA051A7B}"/>
    <cellStyle name="greyed 3 2" xfId="8995" xr:uid="{9E2D77F9-3E10-4C58-BCC8-FE2E97A28B42}"/>
    <cellStyle name="greyed 3 2 2" xfId="15943" xr:uid="{741B293B-E28A-4C91-BB18-B7E2BE9AE83F}"/>
    <cellStyle name="greyed 3 2 2 2" xfId="19906" xr:uid="{230E7BB1-D093-44CF-8283-7257BBA5378F}"/>
    <cellStyle name="greyed 3 2 2 3" xfId="20319" xr:uid="{5D409276-3F82-4D68-AC05-D498851DACDC}"/>
    <cellStyle name="greyed 3 3" xfId="8996" xr:uid="{40202045-9F8D-444C-B5D7-D17B29C81499}"/>
    <cellStyle name="greyed 3 3 2" xfId="18225" xr:uid="{F70A4690-DF3B-4754-9557-D16CF419CA2E}"/>
    <cellStyle name="greyed 3 3 3" xfId="17963" xr:uid="{F8D2B69B-4650-4725-ADE1-EF9F2D23F2D9}"/>
    <cellStyle name="greyed 3 3 4" xfId="20039" xr:uid="{0C6AB22A-7C67-4F7A-8615-21113B4128E8}"/>
    <cellStyle name="greyed 3 3 5" xfId="18460" xr:uid="{A19F2780-AB9D-4FB6-9F6A-88B16B441AC8}"/>
    <cellStyle name="greyed 3 4" xfId="8997" xr:uid="{94A94F5D-68F7-45D5-A33A-82C3656096B1}"/>
    <cellStyle name="greyed 3 4 2" xfId="18226" xr:uid="{1C802047-ADA1-45D0-A2E3-32E2A6EF1203}"/>
    <cellStyle name="greyed 3 4 3" xfId="17962" xr:uid="{6C52D7E9-D408-423D-A238-D434E29E16AD}"/>
    <cellStyle name="greyed 3 4 4" xfId="20035" xr:uid="{BB9B8C2F-6B04-4ADD-A93C-677A959C6655}"/>
    <cellStyle name="greyed 3 4 5" xfId="18461" xr:uid="{8ED93940-B2F5-4E4E-895A-ADA4D87E2BAB}"/>
    <cellStyle name="greyed 3 5" xfId="8998" xr:uid="{4DBE896E-4E1F-4308-9E55-5053FEE82627}"/>
    <cellStyle name="greyed 3 5 2" xfId="18227" xr:uid="{FD444EA5-B44E-4007-AD91-08B2D2071E19}"/>
    <cellStyle name="greyed 3 5 3" xfId="17961" xr:uid="{8A560C52-3052-4E9B-8184-425D36AC4E26}"/>
    <cellStyle name="greyed 3 5 4" xfId="20038" xr:uid="{C138DFFD-98DC-46B6-8525-09C7AEB7D25B}"/>
    <cellStyle name="greyed 3 5 5" xfId="20160" xr:uid="{4BC4F448-DD93-40CE-84FF-30B2FFCEA262}"/>
    <cellStyle name="greyed 3 6" xfId="8999" xr:uid="{6AC69F5A-7DEF-421E-91B5-4B12B1523A16}"/>
    <cellStyle name="greyed 3 6 2" xfId="18228" xr:uid="{C8A2C750-B37D-4F73-B19B-93D284DAB9CB}"/>
    <cellStyle name="greyed 3 6 3" xfId="17960" xr:uid="{4FCCB198-84D9-4DCD-AD4C-148AA6777AA8}"/>
    <cellStyle name="greyed 3 6 4" xfId="20034" xr:uid="{4357CD8B-8A9A-41C4-8A1C-474830B28492}"/>
    <cellStyle name="greyed 3 6 5" xfId="19948" xr:uid="{84A87681-1233-4445-8891-BBA89433B6AF}"/>
    <cellStyle name="greyed 3 7" xfId="15883" xr:uid="{060BD406-6E41-4FE1-8EC3-4E01804C48B4}"/>
    <cellStyle name="greyed 3 7 2" xfId="19847" xr:uid="{E3BA4557-E707-4366-AF60-2AC960F5761C}"/>
    <cellStyle name="greyed 3 7 3" xfId="20259" xr:uid="{5F5F5E22-AC08-4DFA-8E7B-00000F642B2D}"/>
    <cellStyle name="greyed 3_Annexe 6 IAS" xfId="9000" xr:uid="{A28E6635-4724-4CBD-9B20-EB4BF55D38B5}"/>
    <cellStyle name="greyed 4" xfId="9001" xr:uid="{AAFE49FF-BC2D-469F-AC38-749DF16305E9}"/>
    <cellStyle name="greyed 4 2" xfId="9002" xr:uid="{935B13F2-CEB4-4AF9-8358-5D0D1EF919EE}"/>
    <cellStyle name="greyed 4_Annexe 6 IAS" xfId="9003" xr:uid="{F31C65F8-E56F-40E8-9C28-CD8EA3A17D00}"/>
    <cellStyle name="greyed 5" xfId="9004" xr:uid="{DFF93BFC-83E5-4385-9C3A-1FE14E6B7BB5}"/>
    <cellStyle name="greyed 5 2" xfId="9005" xr:uid="{32795203-8C7A-47AA-AAA4-B4F0988E11BC}"/>
    <cellStyle name="greyed 5_Annexe 6 IAS" xfId="9006" xr:uid="{453E813C-E323-4549-856C-F256F1BFA40C}"/>
    <cellStyle name="greyed 6" xfId="9007" xr:uid="{324288AA-0939-4F7A-A3D7-9F8C614DCABC}"/>
    <cellStyle name="greyed 6 2" xfId="9008" xr:uid="{6EB40388-2DE0-49C3-B139-CEC83FF0EAE3}"/>
    <cellStyle name="greyed 6_Annexe 6 IAS" xfId="9009" xr:uid="{C0ACEBC8-B48A-44E2-BEB4-3C582CB2E76D}"/>
    <cellStyle name="greyed 7" xfId="9010" xr:uid="{1A6AF4AA-0ECA-4353-A360-D635B47B24D4}"/>
    <cellStyle name="greyed 7 2" xfId="9011" xr:uid="{5BDE86A7-DD6F-4F0D-9B38-098B97818935}"/>
    <cellStyle name="greyed 7_Annexe 6 IAS" xfId="9012" xr:uid="{5AE38EB1-53BA-46D9-94F5-6C2E44526C26}"/>
    <cellStyle name="greyed 8" xfId="9013" xr:uid="{B5B2FEDA-FDFB-44C0-98C7-5B7C2FA4085C}"/>
    <cellStyle name="greyed 9" xfId="9014" xr:uid="{2170B75C-94D5-4466-9EBD-0EA03991F21D}"/>
    <cellStyle name="greyed_Annexe 6 IAS" xfId="9015" xr:uid="{2C3A3622-FABA-448A-B2BD-2C7F31EF5FCE}"/>
    <cellStyle name="Grise" xfId="9016" xr:uid="{073CBA54-7CB9-40C1-B140-36F3FD7B99A7}"/>
    <cellStyle name="GroupTitles" xfId="9017" xr:uid="{073093EC-2D1C-494B-BD03-07B7F3E77FE5}"/>
    <cellStyle name="gunz" xfId="9018" xr:uid="{67CFDC5F-DD5C-49B4-B9FA-B0124E899791}"/>
    <cellStyle name="gunz 2" xfId="9019" xr:uid="{AFFE8E4E-96FB-4B09-912E-A9EE57C7B99A}"/>
    <cellStyle name="gunz 2 2" xfId="17958" xr:uid="{50DA67A9-5AD2-4124-ACC5-D3B0E8BDFA5E}"/>
    <cellStyle name="gunz 3" xfId="9020" xr:uid="{BF3D835E-8E51-43F4-B311-3CF6D1995348}"/>
    <cellStyle name="gunz 3 2" xfId="17957" xr:uid="{57D8D284-8475-4650-9083-A5AC61A21384}"/>
    <cellStyle name="gunz 4" xfId="9021" xr:uid="{B456CDDC-8AFF-46DC-8609-19CE4FB75BBF}"/>
    <cellStyle name="gunz 4 2" xfId="17956" xr:uid="{836E441E-2598-4937-B2EC-AAB6E2B588DE}"/>
    <cellStyle name="gunz 5" xfId="9022" xr:uid="{497E3C8E-2467-4654-8E92-949FA4D3D24A}"/>
    <cellStyle name="gunz 5 2" xfId="17955" xr:uid="{4FFB11E3-DF83-4621-BEB2-BDE4B9BEDEB6}"/>
    <cellStyle name="gunz 6" xfId="17959" xr:uid="{35E8EA4A-F23C-497E-9DB4-9ED5149E687E}"/>
    <cellStyle name="gv" xfId="9023" xr:uid="{4D0C8AF2-6078-42B4-9C8A-7D08A96BA556}"/>
    <cellStyle name="gv 2" xfId="9024" xr:uid="{FA2E6B5B-A8A3-4040-9BE7-0EE5D04E034F}"/>
    <cellStyle name="handle" xfId="9025" xr:uid="{CADB9A0F-CDF4-4E85-BACE-E5B4355F9385}"/>
    <cellStyle name="Hard Percent" xfId="9026" xr:uid="{E382774B-0A47-475F-856C-8D79554D15FF}"/>
    <cellStyle name="Hard Percent 10" xfId="9027" xr:uid="{1CBA14C0-7F3B-4399-8127-706A3DC2B93A}"/>
    <cellStyle name="Hard Percent 11" xfId="9028" xr:uid="{DFE21C36-336F-4C65-8702-CF17D780CDB9}"/>
    <cellStyle name="Hard Percent 12" xfId="9029" xr:uid="{B43D7FE5-F778-440D-B65D-AD2F5514EE0F}"/>
    <cellStyle name="Hard Percent 13" xfId="9030" xr:uid="{C00DF61A-B208-40AC-BA90-C4460E3003FF}"/>
    <cellStyle name="Hard Percent 14" xfId="9031" xr:uid="{5A357126-343A-4908-84F7-1DF28FF031BD}"/>
    <cellStyle name="Hard Percent 15" xfId="9032" xr:uid="{414224FD-7D60-4779-85DA-046CA32C3E6E}"/>
    <cellStyle name="Hard Percent 16" xfId="9033" xr:uid="{53ECAA02-016B-46DA-96EE-B321438A8D7E}"/>
    <cellStyle name="Hard Percent 17" xfId="9034" xr:uid="{3603F679-396D-41C0-B73A-9BA9D1B913AD}"/>
    <cellStyle name="Hard Percent 2" xfId="9035" xr:uid="{41B5BA85-1AD6-42F1-9809-8C7C9631EB34}"/>
    <cellStyle name="Hard Percent 3" xfId="9036" xr:uid="{834AAA6A-D177-4E6D-95D6-D4EDA6FBE239}"/>
    <cellStyle name="Hard Percent 4" xfId="9037" xr:uid="{8BA0A856-87BA-4E51-BAD4-31691E1B2ECD}"/>
    <cellStyle name="Hard Percent 5" xfId="9038" xr:uid="{F39C61BC-00C0-4CDD-8039-D2463C5108BC}"/>
    <cellStyle name="Hard Percent 6" xfId="9039" xr:uid="{52A9FBBE-C407-4962-8398-AABD65DD2819}"/>
    <cellStyle name="Hard Percent 7" xfId="9040" xr:uid="{A6CB5E96-5248-4153-947F-76C4137A127F}"/>
    <cellStyle name="Hard Percent 8" xfId="9041" xr:uid="{F8D35011-6C1A-4CB6-9B37-0656C5AEC0A5}"/>
    <cellStyle name="Hard Percent 9" xfId="9042" xr:uid="{717A2874-3D9E-4307-BC65-0E3D6B468315}"/>
    <cellStyle name="Hard Percent_Annexe 6 IAS" xfId="9043" xr:uid="{491E0312-8CCC-4140-AC4E-690DB9610E96}"/>
    <cellStyle name="Header" xfId="9044" xr:uid="{43B466B5-14A0-4916-A1CB-C44F2CA5DB41}"/>
    <cellStyle name="Header 10" xfId="17954" xr:uid="{908301AA-41CC-4FD4-B4E4-4FDE3A327905}"/>
    <cellStyle name="Header 11" xfId="18473" xr:uid="{375F3887-DE13-44E7-98A5-E2FE3285D45A}"/>
    <cellStyle name="Header 2" xfId="9045" xr:uid="{0BE138AD-FC68-4D15-9DA4-CC31981EEEC2}"/>
    <cellStyle name="Header 3" xfId="9046" xr:uid="{E7DC41D3-C470-41B2-9B23-E68CA116C428}"/>
    <cellStyle name="Header 4" xfId="9047" xr:uid="{DAFE7C9F-B73C-46D9-9A27-D15EE9DD3DB6}"/>
    <cellStyle name="Header 4 2" xfId="18230" xr:uid="{1F2A5632-50EA-4AA3-ADE3-1488A08B17B3}"/>
    <cellStyle name="Header 4 3" xfId="17949" xr:uid="{21924BEE-E3A2-4514-964A-CF9137C280E4}"/>
    <cellStyle name="Header 4 4" xfId="17953" xr:uid="{3BB449E3-7F0A-4F6B-8F33-5648160948C0}"/>
    <cellStyle name="Header 4 5" xfId="19591" xr:uid="{00742597-344E-4998-9E64-8A044BD4FC8A}"/>
    <cellStyle name="Header 5" xfId="9048" xr:uid="{29F5A21A-A9A7-4F09-8F48-5C62A2F566B0}"/>
    <cellStyle name="Header 5 2" xfId="18231" xr:uid="{BEC043C0-E63F-4A00-B73C-090DA5006806}"/>
    <cellStyle name="Header 5 3" xfId="17948" xr:uid="{048A2753-409B-4D26-9EA1-B08A0169622C}"/>
    <cellStyle name="Header 5 4" xfId="17951" xr:uid="{8AFD8420-F568-4299-811A-2BB02977F269}"/>
    <cellStyle name="Header 5 5" xfId="18474" xr:uid="{6B9EAA7C-FE27-4C41-AF6B-3228EAFA6A30}"/>
    <cellStyle name="Header 6" xfId="9049" xr:uid="{80BF96C9-5CD6-4573-9CB4-B1FEF86778BF}"/>
    <cellStyle name="Header 6 2" xfId="18232" xr:uid="{6F138411-00C6-4D3C-9DA1-BB000E4B8770}"/>
    <cellStyle name="Header 6 3" xfId="17947" xr:uid="{4BB26554-9F51-4F7D-A1F5-FC7837FDACD7}"/>
    <cellStyle name="Header 6 4" xfId="17950" xr:uid="{200BF643-10BC-4C5E-B61D-00CFC0B09725}"/>
    <cellStyle name="Header 6 5" xfId="20041" xr:uid="{9189D340-204D-43AD-A3F0-BADBF4F4079B}"/>
    <cellStyle name="Header 7" xfId="9050" xr:uid="{8C239908-8E74-481B-B146-FB64E5BEAD50}"/>
    <cellStyle name="Header 7 2" xfId="18233" xr:uid="{FDD29BA1-400E-4E66-B45A-2BFC1376F03A}"/>
    <cellStyle name="Header 7 3" xfId="17946" xr:uid="{A6CD2481-20B1-46C7-8411-5485CDCE23F5}"/>
    <cellStyle name="Header 7 4" xfId="17945" xr:uid="{D2C14583-614F-4E54-A76E-3588353F7EA1}"/>
    <cellStyle name="Header 7 5" xfId="18475" xr:uid="{D72EA142-2147-416E-9E31-7D0EFC2B39EA}"/>
    <cellStyle name="Header 8" xfId="18229" xr:uid="{DABCF3E9-DCAA-486D-BDD2-D47AFDF336EE}"/>
    <cellStyle name="Header 9" xfId="17952" xr:uid="{0AAC9FFF-3AB9-4796-95A0-57FEC53A4AA6}"/>
    <cellStyle name="Header_45647 - Annexe 6a au 31 03 2011 v2" xfId="9051" xr:uid="{812740BD-3D04-4D0F-A4EB-52E03D61B9C8}"/>
    <cellStyle name="Header1" xfId="9052" xr:uid="{B9ADE582-F9DA-4807-A6DA-C66460FEC5B4}"/>
    <cellStyle name="Header1 10" xfId="9053" xr:uid="{2301529B-52CC-47D8-88D3-60446EE64D62}"/>
    <cellStyle name="Header1 11" xfId="9054" xr:uid="{5C03BD21-BF2B-454C-AF0C-AEACAEB7D4B9}"/>
    <cellStyle name="Header1 12" xfId="9055" xr:uid="{6C32C5BD-4CA6-480C-B504-9FA7F1B405D0}"/>
    <cellStyle name="Header1 13" xfId="9056" xr:uid="{1699762A-5B76-423B-91DD-839C615DEC34}"/>
    <cellStyle name="Header1 14" xfId="9057" xr:uid="{88994518-4CFB-4F25-8272-FE6AA71BE483}"/>
    <cellStyle name="Header1 15" xfId="9058" xr:uid="{EC638810-5325-49F9-8765-9BF297B5846E}"/>
    <cellStyle name="Header1 16" xfId="9059" xr:uid="{6C5F8C14-D8BC-4B96-98AA-74A3F5445330}"/>
    <cellStyle name="Header1 17" xfId="9060" xr:uid="{52427E54-0F45-4A33-A925-71E3DDAA3C51}"/>
    <cellStyle name="Header1 2" xfId="9061" xr:uid="{6F0EC864-5B5A-43E0-9AC8-E141FDF8F69B}"/>
    <cellStyle name="Header1 2 2" xfId="9062" xr:uid="{567B084F-C341-45B4-947C-E8991094EDD1}"/>
    <cellStyle name="Header1 2_Annexe 6 IAS" xfId="9063" xr:uid="{0E5BDD63-46C7-4EAD-AD5A-63565BC598EA}"/>
    <cellStyle name="Header1 3" xfId="9064" xr:uid="{D3C3A339-AACC-4F0F-86F3-9B4DAB3459D4}"/>
    <cellStyle name="Header1 3 2" xfId="9065" xr:uid="{37291674-5339-4C6D-8DA1-D74C29BD1FAE}"/>
    <cellStyle name="Header1 3_Annexe 6 IAS" xfId="9066" xr:uid="{D4DC793A-A3C3-43A9-A111-1AD113076DFF}"/>
    <cellStyle name="Header1 4" xfId="9067" xr:uid="{3EAEE8B9-95F2-4EB0-9221-B5065B75694F}"/>
    <cellStyle name="Header1 4 2" xfId="9068" xr:uid="{39869BB8-6C43-4765-972D-6D31672D1286}"/>
    <cellStyle name="Header1 4_Annexe 6 IAS" xfId="9069" xr:uid="{2A90DBE7-57C9-4126-8BDF-A5063D33051C}"/>
    <cellStyle name="Header1 5" xfId="9070" xr:uid="{C9AA8402-B013-4D1A-BA04-B04CCD0A955E}"/>
    <cellStyle name="Header1 5 2" xfId="9071" xr:uid="{80E12EF1-59D2-4B61-BCA1-7DC43DBF4A82}"/>
    <cellStyle name="Header1 5_Annexe 6 IAS" xfId="9072" xr:uid="{C7CCA6CC-F521-47D1-86E6-EF52F41F0543}"/>
    <cellStyle name="Header1 6" xfId="9073" xr:uid="{3B2B9FD5-8926-478D-A125-434FFB1ABB57}"/>
    <cellStyle name="Header1 7" xfId="9074" xr:uid="{30DF9B8E-9470-44C6-8A31-C5B91043DB91}"/>
    <cellStyle name="Header1 8" xfId="9075" xr:uid="{81CF3AAD-B1FD-4CBF-A7F5-2F75653910A8}"/>
    <cellStyle name="Header1 9" xfId="9076" xr:uid="{716D4995-322C-4D3E-ABB6-935E2D70D9B4}"/>
    <cellStyle name="Header1_Annexe 6 IAS" xfId="9077" xr:uid="{0AEE7704-A360-441F-BA20-78F437753AD1}"/>
    <cellStyle name="Header2" xfId="9078" xr:uid="{BAB2C066-A83E-4435-AE4D-442796680047}"/>
    <cellStyle name="Header2 10" xfId="9079" xr:uid="{63FE9FC2-4A84-469C-945A-9F48CEFB2A7B}"/>
    <cellStyle name="Header2 11" xfId="9080" xr:uid="{12C00434-102B-475A-A550-F526AF775C5D}"/>
    <cellStyle name="Header2 12" xfId="9081" xr:uid="{14FA2DA5-FCC3-4169-97EC-07D90A3F09D7}"/>
    <cellStyle name="Header2 13" xfId="9082" xr:uid="{BD968225-B1CF-4BBC-8726-6C0F26390764}"/>
    <cellStyle name="Header2 14" xfId="9083" xr:uid="{FE70FC4C-9E16-43ED-9BB3-934FE4DC2064}"/>
    <cellStyle name="Header2 15" xfId="9084" xr:uid="{E0AB657E-E499-45F3-B5DA-B8453BAA0F13}"/>
    <cellStyle name="Header2 16" xfId="9085" xr:uid="{75EC260C-1AF6-4FCF-AA2E-C393B1E5E5F4}"/>
    <cellStyle name="Header2 17" xfId="9086" xr:uid="{35CB06E9-EFFD-4FDB-8E4C-C2166E532905}"/>
    <cellStyle name="Header2 18" xfId="18234" xr:uid="{4CFBFDF8-864E-4F4C-B455-B109F25FEE6F}"/>
    <cellStyle name="Header2 19" xfId="17944" xr:uid="{1DF716F8-392D-4962-AA49-D9D003BD4539}"/>
    <cellStyle name="Header2 2" xfId="9087" xr:uid="{E31F238E-8BC0-498A-B1B5-D01414B10EFC}"/>
    <cellStyle name="Header2 2 2" xfId="9088" xr:uid="{1BDBD0DA-08E2-4A83-9F08-A9A087897972}"/>
    <cellStyle name="Header2 2_Annexe 6 IAS" xfId="9089" xr:uid="{A115C80E-3416-4934-8B22-94595233133F}"/>
    <cellStyle name="Header2 3" xfId="9090" xr:uid="{A93786A1-0462-437C-98BE-1FEACF38D01E}"/>
    <cellStyle name="Header2 3 2" xfId="9091" xr:uid="{32F696BA-85D7-4FB2-8C2B-A60591090971}"/>
    <cellStyle name="Header2 3_Annexe 6 IAS" xfId="9092" xr:uid="{719A445A-E4DC-435E-8CDA-79C3641913B4}"/>
    <cellStyle name="Header2 4" xfId="9093" xr:uid="{CAB157D3-2275-4879-9A8A-0A97864416A8}"/>
    <cellStyle name="Header2 4 2" xfId="9094" xr:uid="{873BCEC4-16C8-4B9F-82C6-D5EE407ED167}"/>
    <cellStyle name="Header2 4_Annexe 6 IAS" xfId="9095" xr:uid="{E6EA623C-1BFB-4074-9F7B-D35BF24DF933}"/>
    <cellStyle name="Header2 5" xfId="9096" xr:uid="{95BAEF65-0D94-4792-B084-126F1C301F9E}"/>
    <cellStyle name="Header2 5 2" xfId="9097" xr:uid="{0B46173E-2970-489C-A82A-EC500BD38F5E}"/>
    <cellStyle name="Header2 5_Annexe 6 IAS" xfId="9098" xr:uid="{60732D77-9762-4B22-9B85-DCFD4A6FF20E}"/>
    <cellStyle name="Header2 6" xfId="9099" xr:uid="{466E374C-8DA4-49E1-8D9E-A42F5D39F55A}"/>
    <cellStyle name="Header2 7" xfId="9100" xr:uid="{25241ABA-0B2C-43DC-BB6D-7DE89984E056}"/>
    <cellStyle name="Header2 8" xfId="9101" xr:uid="{72CF33AA-F56E-4E5C-8200-CA2F146DCC70}"/>
    <cellStyle name="Header2 9" xfId="9102" xr:uid="{B17BF3A2-DE6D-490C-9FFD-8D4157AF1DA4}"/>
    <cellStyle name="Header2_Annexe 6 IAS" xfId="9103" xr:uid="{0685C74A-B00F-4F84-B9C5-B4F05FC23216}"/>
    <cellStyle name="Heading" xfId="9104" xr:uid="{56342CBD-B006-4254-A2B3-EEE60D41C5EF}"/>
    <cellStyle name="Heading 1" xfId="9105" xr:uid="{60E83CDA-E88C-460D-9663-028E1BADF3B2}"/>
    <cellStyle name="Heading 1 10" xfId="9106" xr:uid="{FBC0EC27-DDFE-4A38-8DE5-86A560913E9C}"/>
    <cellStyle name="Heading 1 11" xfId="9107" xr:uid="{1B698A32-6C10-4E87-9E90-20B29464E8A6}"/>
    <cellStyle name="Heading 1 12" xfId="9108" xr:uid="{37F9CE61-6C36-4001-B35F-BEB8017B0A4B}"/>
    <cellStyle name="Heading 1 13" xfId="9109" xr:uid="{C21D0969-1B3E-46F2-8AA2-B589CA2803FD}"/>
    <cellStyle name="Heading 1 14" xfId="16018" xr:uid="{C40FD9FA-CACB-46E5-9A9D-BD9F6154A4D0}"/>
    <cellStyle name="Heading 1 2" xfId="17" xr:uid="{294812F4-7673-4572-9F32-3988E2F175F8}"/>
    <cellStyle name="Heading 1 2 2" xfId="9110" xr:uid="{804FF4C0-7842-4400-B811-B1E14A9252BC}"/>
    <cellStyle name="Heading 1 2 3" xfId="15781" xr:uid="{8AACAEBD-0DCC-4302-80FD-F4DF5940A0CB}"/>
    <cellStyle name="Heading 1 3" xfId="9111" xr:uid="{C569A95A-12F4-41D1-9311-68A81EC44BF5}"/>
    <cellStyle name="Heading 1 4" xfId="9112" xr:uid="{0F6767F0-51E4-4123-A531-0BA0437ECB23}"/>
    <cellStyle name="Heading 1 5" xfId="9113" xr:uid="{1225D612-DDCD-4528-B7F9-FDE0B1B29C76}"/>
    <cellStyle name="Heading 1 5 2" xfId="9114" xr:uid="{7959F129-8D5D-43DE-8560-0D08BDCCEA2A}"/>
    <cellStyle name="Heading 1 5_Cadrage conso" xfId="9115" xr:uid="{58F58092-3A16-49F4-B860-A409EE01CD38}"/>
    <cellStyle name="Heading 1 6" xfId="9116" xr:uid="{01472CDA-E55F-49FF-86EB-2544DF1E7E09}"/>
    <cellStyle name="Heading 1 7" xfId="9117" xr:uid="{72A9116F-4E5B-48E4-8E48-ACC1F8969F37}"/>
    <cellStyle name="Heading 1 8" xfId="9118" xr:uid="{A1BFCE8B-7463-4D8F-9A89-FB3BCFED1354}"/>
    <cellStyle name="Heading 1 9" xfId="9119" xr:uid="{7C13C7C4-7042-490B-A080-190C9D2F0CD1}"/>
    <cellStyle name="Heading 1_45647 - Annexe 6a au 31 03 2011 v2" xfId="9120" xr:uid="{49B88A3A-6A54-4612-9BC9-A4D5394D6D31}"/>
    <cellStyle name="Heading 2" xfId="9121" xr:uid="{5B787653-BFBB-4B2A-B767-967EEBDC2A9D}"/>
    <cellStyle name="Heading 2 10" xfId="9122" xr:uid="{ADED454D-F9F6-404D-BBF4-666480EEE3D5}"/>
    <cellStyle name="Heading 2 11" xfId="9123" xr:uid="{1BCC303B-A6C5-46A5-8B03-D2F31A9502FA}"/>
    <cellStyle name="Heading 2 12" xfId="9124" xr:uid="{A7AA1E2C-F0BE-435E-A691-BE1235E2031A}"/>
    <cellStyle name="Heading 2 13" xfId="9125" xr:uid="{6E2E0CCB-A56C-4057-8877-F7B64120F7E0}"/>
    <cellStyle name="Heading 2 14" xfId="9126" xr:uid="{F503831F-E74B-4EEA-8B15-104DDA7E28C7}"/>
    <cellStyle name="Heading 2 15" xfId="9127" xr:uid="{1B6BC4C1-6772-499A-B06D-CCCB513D914D}"/>
    <cellStyle name="Heading 2 16" xfId="9128" xr:uid="{9505DB2E-8CE4-4EEA-AE0F-57A67AE2646D}"/>
    <cellStyle name="Heading 2 17" xfId="9129" xr:uid="{9E79B9BF-F0E1-4E90-B3A8-9B9C564E0939}"/>
    <cellStyle name="Heading 2 18" xfId="16019" xr:uid="{490FBE86-5F2E-4108-B719-6449D0A3B137}"/>
    <cellStyle name="Heading 2 2" xfId="14" xr:uid="{7EEC3536-5C7D-4FFF-8589-FBBA4B061DA8}"/>
    <cellStyle name="Heading 2 2 2" xfId="9130" xr:uid="{7FA5C9BC-D55D-484C-93E5-A114810E0A98}"/>
    <cellStyle name="Heading 2 2 3" xfId="15782" xr:uid="{2C4D56E1-77FE-4E7D-A899-A13AA92F7898}"/>
    <cellStyle name="Heading 2 3" xfId="9131" xr:uid="{82B213EA-75F3-4C6C-BE90-6A7DD98EECA7}"/>
    <cellStyle name="Heading 2 4" xfId="9132" xr:uid="{D432181B-877A-4D8F-A4BD-0F4C5CC5C673}"/>
    <cellStyle name="Heading 2 5" xfId="9133" xr:uid="{667F53D5-266C-4ABC-9E01-189C5E880FAD}"/>
    <cellStyle name="Heading 2 5 2" xfId="9134" xr:uid="{441EC69E-52D8-4E9C-9E14-49563ECFD82F}"/>
    <cellStyle name="Heading 2 5_Cadrage conso" xfId="9135" xr:uid="{7049C4A4-E90D-44AD-853F-6293C708E44C}"/>
    <cellStyle name="Heading 2 6" xfId="9136" xr:uid="{1738CEAD-1E6F-4450-BF33-63C620AF7C25}"/>
    <cellStyle name="Heading 2 7" xfId="9137" xr:uid="{7308DB85-90B2-4650-935B-4C6DFB98729A}"/>
    <cellStyle name="Heading 2 8" xfId="9138" xr:uid="{582C2A05-D30E-435D-9D29-4C7FC57D257A}"/>
    <cellStyle name="Heading 2 9" xfId="9139" xr:uid="{6B0F597C-6D0C-40C6-A518-0D0E9D17C4DC}"/>
    <cellStyle name="Heading 2_45647 - Annexe 6a au 31 03 2011 v2" xfId="9140" xr:uid="{CA4F8330-F1C8-45BA-85B2-D01659AD103A}"/>
    <cellStyle name="Heading 3" xfId="9141" xr:uid="{014D8D92-8716-49E4-BC79-6CC70C8E96A8}"/>
    <cellStyle name="Heading 3 10" xfId="9142" xr:uid="{007E404A-228F-4EAD-A104-0E932F3196CB}"/>
    <cellStyle name="Heading 3 11" xfId="9143" xr:uid="{290F68C3-73D1-4B54-835C-467202D77AE1}"/>
    <cellStyle name="Heading 3 12" xfId="9144" xr:uid="{3F0DBA7A-DF1F-494F-A154-76CDB5B0BDA9}"/>
    <cellStyle name="Heading 3 13" xfId="9145" xr:uid="{62758579-A64F-4654-80F5-4E4198D8F0DD}"/>
    <cellStyle name="Heading 3 14" xfId="16020" xr:uid="{AF312BAE-C67E-4536-8B9D-62CABA1051C1}"/>
    <cellStyle name="Heading 3 2" xfId="9146" xr:uid="{44559D32-31C1-460E-A9DA-C19DA5D20A87}"/>
    <cellStyle name="Heading 3 2 2" xfId="15783" xr:uid="{06085D5B-02EE-4A09-8FE1-040E6CBE7F4A}"/>
    <cellStyle name="Heading 3 3" xfId="9147" xr:uid="{0276E514-332C-4B28-B62D-639B4CB4037F}"/>
    <cellStyle name="Heading 3 4" xfId="9148" xr:uid="{4E1BBEFC-8CF7-4B58-A660-564112F70DD8}"/>
    <cellStyle name="Heading 3 5" xfId="9149" xr:uid="{A451B1E1-648C-441B-B315-3416F407724F}"/>
    <cellStyle name="Heading 3 6" xfId="9150" xr:uid="{308C75BC-3CC8-42FF-8D7E-87F494B5EC36}"/>
    <cellStyle name="Heading 3 7" xfId="9151" xr:uid="{83D7AF37-CF84-4192-928E-F9CAC5FC4131}"/>
    <cellStyle name="Heading 3 8" xfId="9152" xr:uid="{33CD185D-2E43-4529-AA28-A52D02B88454}"/>
    <cellStyle name="Heading 3 9" xfId="9153" xr:uid="{AB450B7A-529C-4425-BA64-F2DA1B06E308}"/>
    <cellStyle name="Heading 3_45647 - Annexe 6a au 31 03 2011 v2" xfId="9154" xr:uid="{F37A0C4A-D80F-440E-A4B4-2F4A8F38380D}"/>
    <cellStyle name="Heading 4" xfId="9155" xr:uid="{99F2D590-B24B-4C18-8554-D1F763822194}"/>
    <cellStyle name="Heading 4 10" xfId="9156" xr:uid="{1415CF32-00B7-450A-B38E-9143C207FA32}"/>
    <cellStyle name="Heading 4 11" xfId="9157" xr:uid="{29D873F8-4533-409B-A700-95476F02FBDD}"/>
    <cellStyle name="Heading 4 12" xfId="9158" xr:uid="{6B852367-9E7F-4AC8-B351-405D733E1C00}"/>
    <cellStyle name="Heading 4 13" xfId="9159" xr:uid="{933CF26A-82C4-4C77-ABE3-8DCB7575061B}"/>
    <cellStyle name="Heading 4 14" xfId="16021" xr:uid="{C50E1A02-E445-40BC-A0B1-11B74A0339EB}"/>
    <cellStyle name="Heading 4 2" xfId="9160" xr:uid="{BA2A7A33-2B44-4B3C-9795-A5B61F3777AC}"/>
    <cellStyle name="Heading 4 2 2" xfId="15784" xr:uid="{5049E1F3-23B7-46E1-883A-300F08572277}"/>
    <cellStyle name="Heading 4 3" xfId="9161" xr:uid="{F165F52C-0616-4DFF-AC6D-F965240B8065}"/>
    <cellStyle name="Heading 4 4" xfId="9162" xr:uid="{CB70F2C9-46E0-4DDC-94D4-A733CEEB6153}"/>
    <cellStyle name="Heading 4 5" xfId="9163" xr:uid="{C8E1B837-E912-460C-B6F3-AB177F826862}"/>
    <cellStyle name="Heading 4 6" xfId="9164" xr:uid="{2929AC00-D819-43D2-A76F-69F05189838E}"/>
    <cellStyle name="Heading 4 7" xfId="9165" xr:uid="{D3CD2F3C-FAB7-4FC5-A461-CEC7C59BAFD3}"/>
    <cellStyle name="Heading 4 8" xfId="9166" xr:uid="{019D48C1-798E-412C-9621-CCFBD9F422A2}"/>
    <cellStyle name="Heading 4 9" xfId="9167" xr:uid="{880422CF-BE58-4543-A6C4-A631582BD5F6}"/>
    <cellStyle name="Heading 4_45647 - Annexe 6a au 31 03 2011 v2" xfId="9168" xr:uid="{E3B5ACA1-6CC7-46E3-BCE6-E86EA4CBFB08}"/>
    <cellStyle name="HeadingS" xfId="9169" xr:uid="{B60DE2C6-1CA9-4E47-BF2C-8D0DCD6720AB}"/>
    <cellStyle name="HeadingS 2" xfId="9170" xr:uid="{1CC2D86A-B304-42E7-84E5-18910EC12F1D}"/>
    <cellStyle name="HeadingS 2 2" xfId="9171" xr:uid="{B550213A-5AF0-4745-B153-60BC8FF74548}"/>
    <cellStyle name="HeadingS 2 2 2" xfId="9172" xr:uid="{E3D6ECD6-A60C-4019-9E90-F88BB676EAEC}"/>
    <cellStyle name="HeadingS 2 3" xfId="9173" xr:uid="{D65DEAB0-1D2A-4FF4-A245-E3732BEEA600}"/>
    <cellStyle name="HeadingS 3" xfId="9174" xr:uid="{184B2D76-EEB3-4245-957C-062FCF22EA5E}"/>
    <cellStyle name="HeadingS 3 2" xfId="9175" xr:uid="{A85F53AE-ECFF-4B34-B1E5-79733776DC5E}"/>
    <cellStyle name="HeadingS 4" xfId="9176" xr:uid="{80755474-F651-48DD-9795-5370BDA6002E}"/>
    <cellStyle name="HeadingS_Cadrage conso" xfId="9177" xr:uid="{2D0581C2-E5CB-41F0-A19B-2713C68BF6F7}"/>
    <cellStyle name="HeadingTable" xfId="60" xr:uid="{FF74CE5E-4FB0-4FD4-AFDA-57BDC52B8F70}"/>
    <cellStyle name="HeadingTable 10" xfId="9179" xr:uid="{D58D9258-7AFB-4FA2-8644-BB4A4A1F9011}"/>
    <cellStyle name="HeadingTable 11" xfId="9180" xr:uid="{4BE5BA1B-0B1A-4BDF-844F-B8EC25FA24DD}"/>
    <cellStyle name="HeadingTable 12" xfId="9181" xr:uid="{B4F1A8C2-E1B2-4E83-8BB2-BF7667AE2DD2}"/>
    <cellStyle name="HeadingTable 13" xfId="9182" xr:uid="{81C6CA0C-43AA-474E-88C1-A0CDBF97CA3B}"/>
    <cellStyle name="HeadingTable 14" xfId="9183" xr:uid="{C1D79D94-9EB4-48F2-9A55-BFB6A29549BD}"/>
    <cellStyle name="HeadingTable 15" xfId="9184" xr:uid="{7955FCF4-D5C5-4C6F-8DF4-AE9C3EF7903D}"/>
    <cellStyle name="HeadingTable 16" xfId="9185" xr:uid="{D228A009-D20D-43A3-8B4C-B471796985CC}"/>
    <cellStyle name="HeadingTable 17" xfId="9186" xr:uid="{79300726-98B2-49FF-9093-FD879D6325E8}"/>
    <cellStyle name="HeadingTable 18" xfId="9178" xr:uid="{25570551-0C52-4D35-A8B0-2B9965C04785}"/>
    <cellStyle name="HeadingTable 19" xfId="18" xr:uid="{6605C548-481D-4570-ABA2-65BB25ABB4B1}"/>
    <cellStyle name="HeadingTable 19 2" xfId="16045" xr:uid="{7E26BFDB-BCC8-43BD-91FD-529CC775832D}"/>
    <cellStyle name="HeadingTable 19 3" xfId="19940" xr:uid="{F3DD2E8C-0F10-48AE-882D-0CA1DF1279CD}"/>
    <cellStyle name="HeadingTable 19 4" xfId="19975" xr:uid="{79723702-1473-43C4-B40A-61AA640D8FBB}"/>
    <cellStyle name="HeadingTable 19 5" xfId="20353" xr:uid="{9C6B3639-E9B5-49F4-8C16-FF14384177EB}"/>
    <cellStyle name="HeadingTable 2" xfId="9187" xr:uid="{3D811A46-A034-4890-9E6D-339607C89ACA}"/>
    <cellStyle name="HeadingTable 2 2" xfId="9188" xr:uid="{CA8857EE-B5BE-4E4B-8428-FC0D82DAE538}"/>
    <cellStyle name="HeadingTable 2_Annexe 6 IAS" xfId="9189" xr:uid="{63C62939-9104-4133-9206-61BF8A285298}"/>
    <cellStyle name="HeadingTable 3" xfId="9190" xr:uid="{AB2C8D88-7703-48BE-B532-67B7322F1775}"/>
    <cellStyle name="HeadingTable 3 2" xfId="9191" xr:uid="{E19A58BB-AD41-45F2-87C6-41D142CBE60F}"/>
    <cellStyle name="HeadingTable 3_Annexe 6 IAS" xfId="9192" xr:uid="{CBB3C3D3-61AC-4546-A852-5B991DAC1A80}"/>
    <cellStyle name="HeadingTable 4" xfId="9193" xr:uid="{FEB031A4-E9EB-4BAD-A7C6-EF09115C067D}"/>
    <cellStyle name="HeadingTable 4 2" xfId="9194" xr:uid="{A4F06C5D-DDAE-49F2-9CF3-B56BE6D7E9D3}"/>
    <cellStyle name="HeadingTable 4_Annexe 6 IAS" xfId="9195" xr:uid="{7ED29B2E-3805-4E21-8E52-1932A34CC080}"/>
    <cellStyle name="HeadingTable 5" xfId="9196" xr:uid="{D5AC378E-02A9-4325-8EC7-E931019569B6}"/>
    <cellStyle name="HeadingTable 5 2" xfId="9197" xr:uid="{303DF2E9-86AA-4E0E-BC85-06CEEB52FE48}"/>
    <cellStyle name="HeadingTable 5_Annexe 6 IAS" xfId="9198" xr:uid="{C7E0ED5E-4EAF-4F86-AF4B-77DA49EB698E}"/>
    <cellStyle name="HeadingTable 6" xfId="9199" xr:uid="{57C74C4B-E757-4CCC-9A5F-5E5F6C03D220}"/>
    <cellStyle name="HeadingTable 7" xfId="9200" xr:uid="{D4BCACB6-6FB2-420D-B577-D8C7EAD8D0A1}"/>
    <cellStyle name="HeadingTable 8" xfId="9201" xr:uid="{E6DAC3B0-842E-4AC2-B31A-936DA01A2F22}"/>
    <cellStyle name="HeadingTable 9" xfId="9202" xr:uid="{76CFA150-611C-4193-BDA4-D387829A1E2B}"/>
    <cellStyle name="HeadingTable_Annexe 6 IAS" xfId="9203" xr:uid="{2BA1CD86-4853-4BC9-AF07-9D80D8C2253A}"/>
    <cellStyle name="hell" xfId="9204" xr:uid="{802072EF-47E4-4469-B160-6FF840EC541C}"/>
    <cellStyle name="hell 2" xfId="9205" xr:uid="{CF23123F-06F1-475E-B2EE-DBCCD40A7C7A}"/>
    <cellStyle name="hell_~0950885" xfId="9206" xr:uid="{C4CF2945-AF83-4699-A5AF-E3026499515D}"/>
    <cellStyle name="Hidden" xfId="9207" xr:uid="{E084A592-961A-4728-9A64-C676BC131EC0}"/>
    <cellStyle name="Hidden 2" xfId="9208" xr:uid="{8E3EB261-AD64-4E09-8500-19D9AD66B7B8}"/>
    <cellStyle name="Hidden 2 2" xfId="9209" xr:uid="{8B1052F1-137C-4456-8E71-5E28A6CE0805}"/>
    <cellStyle name="Hidden 2 2 2" xfId="9210" xr:uid="{B2472127-EAF6-4A1F-B6C9-F91820186344}"/>
    <cellStyle name="Hidden 2 3" xfId="9211" xr:uid="{1694788C-E537-4BB9-8649-ABEE3C5134F7}"/>
    <cellStyle name="Hidden 3" xfId="9212" xr:uid="{6F2477D1-B498-46FD-A359-ACA43FD3B78A}"/>
    <cellStyle name="Hidden 3 2" xfId="9213" xr:uid="{F78C4EB0-B6EC-4545-8875-60B3546AC11E}"/>
    <cellStyle name="Hidden 4" xfId="9214" xr:uid="{8706A0E5-4536-40C4-83F4-91CA29B21047}"/>
    <cellStyle name="Hidden_Cadrage conso" xfId="9215" xr:uid="{B585B9DD-B739-4404-B7ED-BDA7652EB9D8}"/>
    <cellStyle name="highlight yellow" xfId="9216" xr:uid="{3E949EEF-5B81-4D45-8726-11C3209D6CA9}"/>
    <cellStyle name="highlight yellow 10" xfId="9217" xr:uid="{C5C14F68-E45B-475D-99E2-8F4EAFA1A25D}"/>
    <cellStyle name="highlight yellow 11" xfId="9218" xr:uid="{77583A28-D577-4C86-BC2D-59156564BCA7}"/>
    <cellStyle name="highlight yellow 12" xfId="9219" xr:uid="{67C15E13-B018-48E2-B5F1-DC6E5D1FA301}"/>
    <cellStyle name="highlight yellow 13" xfId="9220" xr:uid="{F1B19FF3-28A4-4458-8F4A-2715B21E7C8D}"/>
    <cellStyle name="highlight yellow 14" xfId="9221" xr:uid="{79776912-676E-4710-A4EC-BBF9D8DF221C}"/>
    <cellStyle name="highlight yellow 15" xfId="9222" xr:uid="{2DA46FF7-6F5C-4A94-9238-8E1883745CDC}"/>
    <cellStyle name="highlight yellow 16" xfId="9223" xr:uid="{C73F5364-A948-470D-A59E-17C84CF7EAD5}"/>
    <cellStyle name="highlight yellow 17" xfId="9224" xr:uid="{D11B4907-9741-4E9D-91B2-E887832CB574}"/>
    <cellStyle name="highlight yellow 2" xfId="9225" xr:uid="{89151EFF-7BD4-4DE0-82B1-8388520B0E7F}"/>
    <cellStyle name="highlight yellow 2 2" xfId="9226" xr:uid="{ED9FDC53-DACB-430B-A377-E37892B24E68}"/>
    <cellStyle name="highlight yellow 2_Annexe 6 IAS" xfId="9227" xr:uid="{AE1DBB31-2CBB-4709-AF3D-B2BE8500979F}"/>
    <cellStyle name="highlight yellow 3" xfId="9228" xr:uid="{3B6664C8-813E-43DF-B04A-5DED8A3991CC}"/>
    <cellStyle name="highlight yellow 4" xfId="9229" xr:uid="{6B53B191-C945-4AE6-B5BC-6CB4DD522D5D}"/>
    <cellStyle name="highlight yellow 5" xfId="9230" xr:uid="{B8F446BD-1BD7-4997-8505-87A6972786CC}"/>
    <cellStyle name="highlight yellow 6" xfId="9231" xr:uid="{1914060C-91C9-47B2-9584-2A55106FFDDD}"/>
    <cellStyle name="highlight yellow 7" xfId="9232" xr:uid="{8DD7331F-18DD-41C1-8D70-FC1848B06E93}"/>
    <cellStyle name="highlight yellow 8" xfId="9233" xr:uid="{2BDC5F20-AF35-4323-A6BC-3A76A3CF0C34}"/>
    <cellStyle name="highlight yellow 9" xfId="9234" xr:uid="{E23ABB93-AE25-4E8C-8986-E1113C2B8594}"/>
    <cellStyle name="highlight yellow_~0950885" xfId="9235" xr:uid="{D06C28C3-7EF7-44B7-B742-4F346BC59F7E}"/>
    <cellStyle name="highlightExposure" xfId="9236" xr:uid="{F85CB1C5-3194-43A4-9BDB-6A9D9183AD32}"/>
    <cellStyle name="highlightExposure 10" xfId="9237" xr:uid="{676C6F8C-9252-4367-A902-A2B1BB1677FE}"/>
    <cellStyle name="highlightExposure 11" xfId="15785" xr:uid="{F992928D-5885-4381-958F-17489A7AAB8E}"/>
    <cellStyle name="highlightExposure 11 2" xfId="19545" xr:uid="{5DB1A259-EC3E-48C5-8DEF-3E0B89CD0D8E}"/>
    <cellStyle name="highlightExposure 11 3" xfId="19800" xr:uid="{75C81663-5E0E-41CB-962A-13C6138C6F72}"/>
    <cellStyle name="highlightExposure 11 4" xfId="20010" xr:uid="{F4B01589-B5FC-47A3-BD72-B3BDBDB5BAB2}"/>
    <cellStyle name="highlightExposure 12" xfId="18285" xr:uid="{F7B21A1A-3573-4A6D-B7FD-6873345A0705}"/>
    <cellStyle name="highlightExposure 13" xfId="17932" xr:uid="{D7ECBFBA-D2EC-423F-8FD6-3CE95A5D6828}"/>
    <cellStyle name="highlightExposure 14" xfId="17942" xr:uid="{AF1A2D47-2168-4677-B465-A5DEF1C2D461}"/>
    <cellStyle name="highlightExposure 15" xfId="19630" xr:uid="{226BD3F7-5F8B-45AF-BDB6-37F491242F14}"/>
    <cellStyle name="highlightExposure 2" xfId="9238" xr:uid="{39D5FAAF-BD8D-4B50-8D77-95EEF818C779}"/>
    <cellStyle name="highlightExposure 2 10" xfId="17941" xr:uid="{DC359E33-1600-4681-88AB-B2D1DE46CCF0}"/>
    <cellStyle name="highlightExposure 2 11" xfId="19549" xr:uid="{A7DE4C69-E552-42F5-A1DD-5FB4F489F371}"/>
    <cellStyle name="highlightExposure 2 2" xfId="9239" xr:uid="{EA005D71-7158-447F-83F2-4D9BF20FFDF4}"/>
    <cellStyle name="highlightExposure 2 2 2" xfId="15961" xr:uid="{B570AC76-2854-4C54-A959-9B614CA2921D}"/>
    <cellStyle name="highlightExposure 2 2 2 2" xfId="19924" xr:uid="{5039449B-1845-4621-945B-05E16127A191}"/>
    <cellStyle name="highlightExposure 2 2 2 3" xfId="20337" xr:uid="{A944872F-6401-4F21-815F-9A129371C4DC}"/>
    <cellStyle name="highlightExposure 2 2 3" xfId="15901" xr:uid="{C9B14D98-4196-487B-B761-ACC5024271F8}"/>
    <cellStyle name="highlightExposure 2 2 3 2" xfId="19864" xr:uid="{D005AD2E-826B-4E2E-BF54-AC1E35379E89}"/>
    <cellStyle name="highlightExposure 2 2 3 3" xfId="20277" xr:uid="{1BA6681E-2C02-47BB-94D8-69B720517475}"/>
    <cellStyle name="highlightExposure 2 3" xfId="9240" xr:uid="{A6AB3A6C-8801-4E97-852E-461453075F2F}"/>
    <cellStyle name="highlightExposure 2 3 2" xfId="15925" xr:uid="{CE61CB06-9C19-4FAE-9F91-9D04223DFBB1}"/>
    <cellStyle name="highlightExposure 2 3 2 2" xfId="19888" xr:uid="{3AE9DC04-635F-4231-9E35-82B7FD79E3FB}"/>
    <cellStyle name="highlightExposure 2 3 2 3" xfId="20301" xr:uid="{69895528-7644-45D3-8C26-E3F66A8999FD}"/>
    <cellStyle name="highlightExposure 2 3 3" xfId="18287" xr:uid="{97A68A3A-D780-4985-A6C3-F0F80FF222B6}"/>
    <cellStyle name="highlightExposure 2 3 4" xfId="17929" xr:uid="{3A04F8F8-D61E-4F05-9B64-6849FDD1B7D8}"/>
    <cellStyle name="highlightExposure 2 3 5" xfId="17940" xr:uid="{3D28DF74-A73E-4686-B537-169913C4B6DE}"/>
    <cellStyle name="highlightExposure 2 3 6" xfId="19555" xr:uid="{75F60009-9F48-48BF-BCE6-74C94222938F}"/>
    <cellStyle name="highlightExposure 2 4" xfId="9241" xr:uid="{F05E98B2-66FC-4D05-A890-E0D67C64ACF0}"/>
    <cellStyle name="highlightExposure 2 4 2" xfId="18288" xr:uid="{5129D9EE-5F1D-412B-B8B1-84DB928AEF9B}"/>
    <cellStyle name="highlightExposure 2 4 3" xfId="17928" xr:uid="{B1D0267B-D002-4F8D-89C7-FC3150F0D69F}"/>
    <cellStyle name="highlightExposure 2 4 4" xfId="17939" xr:uid="{10CDECDA-3488-4FF4-AAC7-9E01CB68B68D}"/>
    <cellStyle name="highlightExposure 2 4 5" xfId="19561" xr:uid="{F4C45410-D623-4DAF-90BB-E4E7DFBF81F5}"/>
    <cellStyle name="highlightExposure 2 5" xfId="9242" xr:uid="{17B99118-02D9-4E44-8C3A-2D1EE2002F33}"/>
    <cellStyle name="highlightExposure 2 5 2" xfId="18289" xr:uid="{57AD7B9C-6A32-4E90-859C-C2DC80406DA7}"/>
    <cellStyle name="highlightExposure 2 5 3" xfId="17927" xr:uid="{E08821C0-993F-4FC7-A022-3457CB5779FC}"/>
    <cellStyle name="highlightExposure 2 5 4" xfId="17938" xr:uid="{0E9CBA0A-18D5-4F1C-8F47-950D5DBE5C7F}"/>
    <cellStyle name="highlightExposure 2 5 5" xfId="19572" xr:uid="{AB7825E0-F8B1-463E-8EF8-C6FC6579DDBC}"/>
    <cellStyle name="highlightExposure 2 6" xfId="9243" xr:uid="{F4462557-A3B1-4720-B8B4-90B0C24A6DD4}"/>
    <cellStyle name="highlightExposure 2 6 2" xfId="18290" xr:uid="{10AA067F-65C6-4BD5-ABB1-AA363AA0BDC6}"/>
    <cellStyle name="highlightExposure 2 6 3" xfId="17926" xr:uid="{DC84C56D-5645-473F-8D2E-36F28CBE62B3}"/>
    <cellStyle name="highlightExposure 2 6 4" xfId="17937" xr:uid="{DAC78A52-6ECC-4131-8917-0367EF683ECB}"/>
    <cellStyle name="highlightExposure 2 6 5" xfId="19567" xr:uid="{E314FF0C-DCE9-4AAF-A20F-436CB3002C1A}"/>
    <cellStyle name="highlightExposure 2 7" xfId="15858" xr:uid="{1C20BB87-5C99-49FF-BAB1-A3A0867013F0}"/>
    <cellStyle name="highlightExposure 2 7 2" xfId="19830" xr:uid="{1EBE3EDF-CBF7-47D1-BC3A-2F8DA79CA07D}"/>
    <cellStyle name="highlightExposure 2 7 3" xfId="20241" xr:uid="{199C50BB-C5D7-4309-86A6-B10556B378B5}"/>
    <cellStyle name="highlightExposure 2 8" xfId="18286" xr:uid="{B134234B-D649-4435-866E-F3DF4B0DA0C6}"/>
    <cellStyle name="highlightExposure 2 9" xfId="17931" xr:uid="{A18F6D42-ACA5-444E-854D-07B4281EB93C}"/>
    <cellStyle name="highlightExposure 2_Annexe 6 IAS" xfId="9244" xr:uid="{038E8B85-A765-4D3D-8CEE-02352B839C7E}"/>
    <cellStyle name="highlightExposure 3" xfId="9245" xr:uid="{22F5C1E5-DD44-4C61-9624-668D636E7BBA}"/>
    <cellStyle name="highlightExposure 3 2" xfId="9246" xr:uid="{139EEC08-0AF5-40DF-9EBD-97FA0A5A8C50}"/>
    <cellStyle name="highlightExposure 3 2 2" xfId="15944" xr:uid="{FDC637A9-73BD-41BA-A0D3-D5BD7E5F51FF}"/>
    <cellStyle name="highlightExposure 3 2 2 2" xfId="19907" xr:uid="{08FEF604-3305-4DD4-ABDF-6AE3722486D9}"/>
    <cellStyle name="highlightExposure 3 2 2 3" xfId="20320" xr:uid="{42DF8930-B510-445F-92B3-9111A57E6135}"/>
    <cellStyle name="highlightExposure 3 3" xfId="9247" xr:uid="{B6A6DD90-360F-4AE9-B667-31F2087720CF}"/>
    <cellStyle name="highlightExposure 3 3 2" xfId="18291" xr:uid="{621702AB-8533-49B5-B753-A84F90AD6283}"/>
    <cellStyle name="highlightExposure 3 3 3" xfId="17923" xr:uid="{A846167F-4081-4C2C-BFEC-E1CFF8BDFF4D}"/>
    <cellStyle name="highlightExposure 3 3 4" xfId="17936" xr:uid="{85183C06-7EB7-4A4B-A5DA-DEE6B71178BD}"/>
    <cellStyle name="highlightExposure 3 3 5" xfId="19569" xr:uid="{628DEE10-AAE8-413D-BBC2-E4DF16BE97B0}"/>
    <cellStyle name="highlightExposure 3 4" xfId="9248" xr:uid="{595670D3-24C5-4725-AFDF-3BB26B470916}"/>
    <cellStyle name="highlightExposure 3 4 2" xfId="18292" xr:uid="{D187C311-0D55-451B-97ED-759E2BCC40BE}"/>
    <cellStyle name="highlightExposure 3 4 3" xfId="17922" xr:uid="{D536FD15-6132-493B-B4D4-4A34E4CAF456}"/>
    <cellStyle name="highlightExposure 3 4 4" xfId="17935" xr:uid="{41F92B9D-F2DC-4073-8DA1-EA3B9186FA0F}"/>
    <cellStyle name="highlightExposure 3 4 5" xfId="19563" xr:uid="{BB8283BB-346E-4819-8228-CDDF2378454A}"/>
    <cellStyle name="highlightExposure 3 5" xfId="9249" xr:uid="{9EBCD8AA-3B8B-47EA-80AC-8038234B5EC0}"/>
    <cellStyle name="highlightExposure 3 5 2" xfId="18293" xr:uid="{075BF9A7-0475-4C55-90A8-6A4C76FC7A8D}"/>
    <cellStyle name="highlightExposure 3 5 3" xfId="17921" xr:uid="{C65B3AFF-9A92-4FD4-A45F-96B38677E05E}"/>
    <cellStyle name="highlightExposure 3 5 4" xfId="19637" xr:uid="{B4E84C4D-083C-42E4-AC2D-3FEEEE91A06B}"/>
    <cellStyle name="highlightExposure 3 5 5" xfId="18532" xr:uid="{E079E873-6144-4CED-BDB6-175F9348EF4D}"/>
    <cellStyle name="highlightExposure 3 6" xfId="9250" xr:uid="{008AD7CE-41EE-41B7-BA5A-9B38D50BCDC7}"/>
    <cellStyle name="highlightExposure 3 6 2" xfId="18294" xr:uid="{625A5C2D-271F-45B8-A553-229D01278396}"/>
    <cellStyle name="highlightExposure 3 6 3" xfId="17920" xr:uid="{E4DB3DB0-5403-47C9-813A-6635FFEE2716}"/>
    <cellStyle name="highlightExposure 3 6 4" xfId="19777" xr:uid="{1D6DF52E-186D-45A7-9BA0-5256AD4A3C37}"/>
    <cellStyle name="highlightExposure 3 6 5" xfId="18533" xr:uid="{CF7E89E8-A7B0-40B6-846D-ACB17DC1D74E}"/>
    <cellStyle name="highlightExposure 3 7" xfId="15884" xr:uid="{E77C6051-F649-4B2E-8D13-F86A8B14FD34}"/>
    <cellStyle name="highlightExposure 3 7 2" xfId="19848" xr:uid="{B45826EA-161D-46E1-9058-964F77EE286E}"/>
    <cellStyle name="highlightExposure 3 7 3" xfId="20260" xr:uid="{A927B1CA-836A-40AB-98BB-FC2AC77B875A}"/>
    <cellStyle name="highlightExposure 3_Annexe 6 IAS" xfId="9251" xr:uid="{9D2364C8-2F29-43FC-9C93-F3CE2C9A9A64}"/>
    <cellStyle name="highlightExposure 4" xfId="9252" xr:uid="{CFFBFB8B-15BF-4EC1-8838-0114409A4158}"/>
    <cellStyle name="highlightExposure 5" xfId="9253" xr:uid="{20AD9264-8709-4116-BF82-1824D4D8516D}"/>
    <cellStyle name="highlightExposure 6" xfId="9254" xr:uid="{D76487D2-1E6D-4AD8-B746-391F26C70919}"/>
    <cellStyle name="highlightExposure 7" xfId="9255" xr:uid="{F380B142-3880-433C-B5DA-76AC28B4EE5C}"/>
    <cellStyle name="highlightExposure 8" xfId="9256" xr:uid="{7330B7B1-AFDF-4FDB-A70F-F184138DCB8E}"/>
    <cellStyle name="highlightExposure 9" xfId="9257" xr:uid="{D5AFA09A-9EB1-4E1D-AF09-85F551F7EB32}"/>
    <cellStyle name="highlightExposure_Annexe 6 IAS" xfId="9258" xr:uid="{DC020746-D7DF-43C7-BE6F-267114FDB2B1}"/>
    <cellStyle name="highlightPD" xfId="9259" xr:uid="{D96EC840-E4C4-4493-B4CC-C9A44B40EE63}"/>
    <cellStyle name="highlightPD 10" xfId="9260" xr:uid="{F418AD63-AA46-452B-9113-0E6CBB2AE694}"/>
    <cellStyle name="highlightPD 11" xfId="18295" xr:uid="{C1731BD7-7640-425E-BF2A-F8D4DF17CCD1}"/>
    <cellStyle name="highlightPD 12" xfId="17918" xr:uid="{1EE3BE76-63DB-4AF9-9471-B5CC5C22A714}"/>
    <cellStyle name="highlightPD 13" xfId="17934" xr:uid="{D541E752-1FB0-469E-87EE-6C75D550E4A8}"/>
    <cellStyle name="highlightPD 14" xfId="18534" xr:uid="{83D09F65-5C0A-4490-AACC-4DD2BA4915B4}"/>
    <cellStyle name="highlightPD 2" xfId="9261" xr:uid="{F5EAB6C3-DCDE-4157-9837-25110780F0E5}"/>
    <cellStyle name="highlightPD 2 10" xfId="18535" xr:uid="{D7EB6249-38AC-4849-968C-FF02A7D74751}"/>
    <cellStyle name="highlightPD 2 2" xfId="9262" xr:uid="{AAD5E1FE-B73B-4235-B5D5-2A4176115B92}"/>
    <cellStyle name="highlightPD 2 3" xfId="9263" xr:uid="{A7D66D5A-DE04-41CB-9975-BEBAC8F3A8B9}"/>
    <cellStyle name="highlightPD 2 3 2" xfId="18297" xr:uid="{32F42FB9-051D-4010-9FCD-D662D3048304}"/>
    <cellStyle name="highlightPD 2 3 3" xfId="17915" xr:uid="{71A5E0C4-4552-4594-94D2-784BA9173444}"/>
    <cellStyle name="highlightPD 2 3 4" xfId="19597" xr:uid="{59B6BBB0-8286-435A-A32F-10A539DE3966}"/>
    <cellStyle name="highlightPD 2 3 5" xfId="19766" xr:uid="{E0EE0A8A-A2DE-4FEB-A3EB-9AB57011A93B}"/>
    <cellStyle name="highlightPD 2 4" xfId="9264" xr:uid="{EA121D71-F900-451B-8A99-108BA69C4BE9}"/>
    <cellStyle name="highlightPD 2 4 2" xfId="18298" xr:uid="{11F34C25-A331-41CC-9C92-17B4D2CB3E33}"/>
    <cellStyle name="highlightPD 2 4 3" xfId="17914" xr:uid="{A250BD10-A88E-46A8-8865-891D13554675}"/>
    <cellStyle name="highlightPD 2 4 4" xfId="17930" xr:uid="{B4BCF151-DAE1-4500-BCF0-49B629243A10}"/>
    <cellStyle name="highlightPD 2 4 5" xfId="18536" xr:uid="{68282F9A-537E-44EC-8CA7-C869B36D85E9}"/>
    <cellStyle name="highlightPD 2 5" xfId="9265" xr:uid="{AA54B699-C41E-4DC9-A1FC-FFA5807E980B}"/>
    <cellStyle name="highlightPD 2 5 2" xfId="18299" xr:uid="{6EAA88BE-9F13-436D-B231-5B2B17EF0DAB}"/>
    <cellStyle name="highlightPD 2 5 3" xfId="17913" xr:uid="{16DF9BA0-2204-434A-84EB-315B3E5A93DD}"/>
    <cellStyle name="highlightPD 2 5 4" xfId="19965" xr:uid="{5C9D55E7-F4A4-4CCC-8549-621A19DC6125}"/>
    <cellStyle name="highlightPD 2 5 5" xfId="18537" xr:uid="{F3A6B65D-CDAA-4AC8-8E7B-87EDFF8A2210}"/>
    <cellStyle name="highlightPD 2 6" xfId="9266" xr:uid="{72F90D8C-0A72-474C-AA69-A041E18CD827}"/>
    <cellStyle name="highlightPD 2 6 2" xfId="18300" xr:uid="{81E0F2EE-49D2-49EF-B587-EF6AC0BE1F5E}"/>
    <cellStyle name="highlightPD 2 6 3" xfId="17912" xr:uid="{AB84B1B3-5B5E-46C4-8F02-D6609D98B409}"/>
    <cellStyle name="highlightPD 2 6 4" xfId="19955" xr:uid="{33458EA6-88E4-4284-906C-522EAF3C2148}"/>
    <cellStyle name="highlightPD 2 6 5" xfId="18538" xr:uid="{3D92A461-4F09-4B92-BBF6-C4A53104D049}"/>
    <cellStyle name="highlightPD 2 7" xfId="18296" xr:uid="{2A32D0F2-0DB0-44CF-92CF-C8C4A1DEA654}"/>
    <cellStyle name="highlightPD 2 8" xfId="17917" xr:uid="{7D7A2C81-42DB-4379-BBDA-E149FA2F8D23}"/>
    <cellStyle name="highlightPD 2 9" xfId="17933" xr:uid="{314CB006-8479-4FB3-8A75-E0EDD7C865E7}"/>
    <cellStyle name="highlightPD 2_Annexe 6 IAS" xfId="9267" xr:uid="{8A68A949-0DFA-4B39-A754-A753A3CF0DEB}"/>
    <cellStyle name="highlightPD 3" xfId="9268" xr:uid="{EC2F326D-AD9B-4339-B9CD-A2313A38B5FA}"/>
    <cellStyle name="highlightPD 3 2" xfId="9269" xr:uid="{811396DF-0207-433F-85DE-150DC9C703FD}"/>
    <cellStyle name="highlightPD 3 3" xfId="9270" xr:uid="{F844ED32-6D0B-4979-8B81-087ACB7709F2}"/>
    <cellStyle name="highlightPD 3 3 2" xfId="18302" xr:uid="{7A491079-12D1-491F-AEB0-E0534AB77BB1}"/>
    <cellStyle name="highlightPD 3 3 3" xfId="17908" xr:uid="{85109B9F-1454-461E-92E7-50AEF613603A}"/>
    <cellStyle name="highlightPD 3 3 4" xfId="17925" xr:uid="{1D3EEC8A-19CB-4E62-BBE9-14A9C2F0C6CE}"/>
    <cellStyle name="highlightPD 3 3 5" xfId="18539" xr:uid="{5291397C-7267-4819-8935-437CF29D7124}"/>
    <cellStyle name="highlightPD 3 4" xfId="9271" xr:uid="{44E5379B-3C91-4DCB-B459-DCE31CA25339}"/>
    <cellStyle name="highlightPD 3 4 2" xfId="18303" xr:uid="{4C49219D-C5E1-4054-9488-1FAB6C32FA4C}"/>
    <cellStyle name="highlightPD 3 4 3" xfId="17907" xr:uid="{52F6AD3C-D272-48BC-8333-C23674C6986C}"/>
    <cellStyle name="highlightPD 3 4 4" xfId="17924" xr:uid="{E2C965CE-C045-4759-9979-CD846DA67C2C}"/>
    <cellStyle name="highlightPD 3 4 5" xfId="20219" xr:uid="{F79A1BA9-D5B9-4689-9228-F944B8A0D9B3}"/>
    <cellStyle name="highlightPD 3 5" xfId="9272" xr:uid="{3F73D106-5131-48C2-823E-F24FDBF85915}"/>
    <cellStyle name="highlightPD 3 5 2" xfId="18304" xr:uid="{FC2620F2-F9C4-4D16-90F1-688C729D727E}"/>
    <cellStyle name="highlightPD 3 5 3" xfId="17906" xr:uid="{3D358849-13C1-46B7-A704-10F2B03EC44C}"/>
    <cellStyle name="highlightPD 3 5 4" xfId="19961" xr:uid="{3C9F0B48-2FAF-4C28-A402-39F39CB8BF87}"/>
    <cellStyle name="highlightPD 3 5 5" xfId="18540" xr:uid="{894D4A67-0B0E-43A6-B8DB-489D28A0E23E}"/>
    <cellStyle name="highlightPD 3 6" xfId="9273" xr:uid="{C314E124-7A60-4447-AB9F-D303CE686345}"/>
    <cellStyle name="highlightPD 3 6 2" xfId="18305" xr:uid="{2A3D6DDC-1C8E-4CFE-AE8F-679C22E268DF}"/>
    <cellStyle name="highlightPD 3 6 3" xfId="17905" xr:uid="{EAAB1DF6-F25C-4691-B538-9246F9A59C7E}"/>
    <cellStyle name="highlightPD 3 6 4" xfId="19951" xr:uid="{62F27924-212D-4C26-B829-7A74FCF7C3FB}"/>
    <cellStyle name="highlightPD 3 6 5" xfId="19629" xr:uid="{0EB43145-080E-4F04-B6BE-E7D2A9BFEE79}"/>
    <cellStyle name="highlightPD 3_Annexe 6 IAS" xfId="9274" xr:uid="{2CCEF51A-C9EB-4C57-B8B6-CB1C81C20B50}"/>
    <cellStyle name="highlightPD 4" xfId="9275" xr:uid="{48F2DD03-4132-44F3-AA5D-DF88CB932A20}"/>
    <cellStyle name="highlightPD 5" xfId="9276" xr:uid="{581EEE5E-8076-4E13-97FC-D05101BD10A2}"/>
    <cellStyle name="highlightPD 6" xfId="9277" xr:uid="{4B5EBBCA-2EA4-4458-85E8-ADD4E7F97DDC}"/>
    <cellStyle name="highlightPD 7" xfId="9278" xr:uid="{5C051B06-9516-4905-A1D4-177E35785E8D}"/>
    <cellStyle name="highlightPD 8" xfId="9279" xr:uid="{B96F03A4-29CA-43E3-8E4E-9E2A9D8590E5}"/>
    <cellStyle name="highlightPD 9" xfId="9280" xr:uid="{C98BC1C4-8CA6-4FB8-BB46-08462CEBE94A}"/>
    <cellStyle name="highlightPD_Annexe 6 IAS" xfId="9281" xr:uid="{C3DBCC53-3559-425F-90CB-883B7674874D}"/>
    <cellStyle name="highlightPercentage" xfId="9282" xr:uid="{EA561845-F7AF-4C2D-A648-89B12A9FF210}"/>
    <cellStyle name="highlightPercentage 10" xfId="9283" xr:uid="{66333B6C-09E8-499A-BF32-AD35E3CBCA54}"/>
    <cellStyle name="highlightPercentage 11" xfId="18313" xr:uid="{F6596653-8EAA-428F-842A-BBEFC10777B8}"/>
    <cellStyle name="highlightPercentage 12" xfId="17901" xr:uid="{EF8BE970-3C81-43A0-A00E-4F0D9832E8A4}"/>
    <cellStyle name="highlightPercentage 13" xfId="16071" xr:uid="{3E379E98-4936-4278-8D75-837DBAD9699F}"/>
    <cellStyle name="highlightPercentage 14" xfId="18541" xr:uid="{FACBBF22-B1B1-4ADF-B6C5-B3C675DF9D74}"/>
    <cellStyle name="highlightPercentage 2" xfId="9284" xr:uid="{761B0D04-98B0-4465-86F5-01DF7B202D0A}"/>
    <cellStyle name="highlightPercentage 2 10" xfId="18542" xr:uid="{6FC9F93C-AC21-4E75-AD9E-909646D3CCA2}"/>
    <cellStyle name="highlightPercentage 2 2" xfId="9285" xr:uid="{E9B7BA60-D966-45FA-B644-939B4622FECE}"/>
    <cellStyle name="highlightPercentage 2 3" xfId="9286" xr:uid="{0AA5C919-B79A-4519-8E21-532221204617}"/>
    <cellStyle name="highlightPercentage 2 3 2" xfId="18317" xr:uid="{3C86B125-0F7D-4A11-AFF2-1189E39D7D39}"/>
    <cellStyle name="highlightPercentage 2 3 3" xfId="17899" xr:uid="{23EF16B2-9E76-4BCC-8EAF-13FD6A935013}"/>
    <cellStyle name="highlightPercentage 2 3 4" xfId="19665" xr:uid="{662D4527-0EC5-4A88-831E-EAD9B082A4D1}"/>
    <cellStyle name="highlightPercentage 2 3 5" xfId="18543" xr:uid="{8BC7A183-C69F-43D3-8D2D-DE5F68D73081}"/>
    <cellStyle name="highlightPercentage 2 4" xfId="9287" xr:uid="{6007780F-B449-4604-B250-065E90EA25FD}"/>
    <cellStyle name="highlightPercentage 2 4 2" xfId="18318" xr:uid="{11E6E5FA-8BFA-43EF-8E59-E0120671B9CA}"/>
    <cellStyle name="highlightPercentage 2 4 3" xfId="17898" xr:uid="{EBEDDACE-4EDC-45E6-973E-B6504DB23DEF}"/>
    <cellStyle name="highlightPercentage 2 4 4" xfId="16049" xr:uid="{79788BFE-00D1-40A3-87D4-8248CE5FA695}"/>
    <cellStyle name="highlightPercentage 2 4 5" xfId="18544" xr:uid="{3F9D39BB-B461-43FF-85E0-1F069C75DE68}"/>
    <cellStyle name="highlightPercentage 2 5" xfId="9288" xr:uid="{AEC7E405-4217-4C90-9502-E25E633A7B3D}"/>
    <cellStyle name="highlightPercentage 2 5 2" xfId="18319" xr:uid="{FBE09A5F-632F-46C3-8D4D-0B409D2A578C}"/>
    <cellStyle name="highlightPercentage 2 5 3" xfId="17897" xr:uid="{3975B3A4-02B0-4EDB-B9E1-262E78BE33DD}"/>
    <cellStyle name="highlightPercentage 2 5 4" xfId="16070" xr:uid="{2927299D-30D7-4276-8EA2-05A72712D74B}"/>
    <cellStyle name="highlightPercentage 2 5 5" xfId="18545" xr:uid="{EA879857-3469-48D1-8157-A7E61B281D5F}"/>
    <cellStyle name="highlightPercentage 2 6" xfId="9289" xr:uid="{49B18F54-5810-4DEC-93C0-82CA2A08DDB7}"/>
    <cellStyle name="highlightPercentage 2 6 2" xfId="18320" xr:uid="{AAE0A389-F66B-4851-B1E8-AB1AB2BEF72A}"/>
    <cellStyle name="highlightPercentage 2 6 3" xfId="17896" xr:uid="{3A6CE8F9-77BB-40CD-8B9A-2D3876F66ECE}"/>
    <cellStyle name="highlightPercentage 2 6 4" xfId="16069" xr:uid="{A5E63B00-738E-41CB-AC67-B047A5E2BBE7}"/>
    <cellStyle name="highlightPercentage 2 6 5" xfId="20218" xr:uid="{7524FC27-FC7A-4BE3-AE4F-9841ECF1B110}"/>
    <cellStyle name="highlightPercentage 2 7" xfId="18315" xr:uid="{13D4E27E-AFD2-45D4-A38E-3860BB94CC19}"/>
    <cellStyle name="highlightPercentage 2 8" xfId="17900" xr:uid="{CBCCDA6C-7C48-4036-9336-3B14B6DC35A5}"/>
    <cellStyle name="highlightPercentage 2 9" xfId="16056" xr:uid="{F8D7C91A-082E-481C-82AF-C8D4464E637D}"/>
    <cellStyle name="highlightPercentage 2_Annexe 6 IAS" xfId="9290" xr:uid="{8055945A-D146-43C2-B55B-09630E3F961D}"/>
    <cellStyle name="highlightPercentage 3" xfId="9291" xr:uid="{267363F3-FA94-4DCE-B862-280551406AA1}"/>
    <cellStyle name="highlightPercentage 3 2" xfId="9292" xr:uid="{F1BAEF4D-6B15-431D-BB49-1949BF36A5BA}"/>
    <cellStyle name="highlightPercentage 3 3" xfId="9293" xr:uid="{77C4415E-3096-4B44-A213-58EF7CC9D97E}"/>
    <cellStyle name="highlightPercentage 3 3 2" xfId="18321" xr:uid="{4F1EE958-B200-44F6-A868-1C71E54B40D7}"/>
    <cellStyle name="highlightPercentage 3 3 3" xfId="17895" xr:uid="{F362EBA1-D670-4181-801D-116717D28CC6}"/>
    <cellStyle name="highlightPercentage 3 3 4" xfId="16068" xr:uid="{3AE06FE3-990F-405E-946C-E3A862A1D9E1}"/>
    <cellStyle name="highlightPercentage 3 3 5" xfId="16091" xr:uid="{46385A0B-38D5-4398-AF5E-5F5059E0F0D1}"/>
    <cellStyle name="highlightPercentage 3 4" xfId="9294" xr:uid="{86156261-2169-4E54-93B9-D67A98A004A2}"/>
    <cellStyle name="highlightPercentage 3 4 2" xfId="18322" xr:uid="{3B02E3E4-59A1-4E2E-AFBF-E34F008AD130}"/>
    <cellStyle name="highlightPercentage 3 4 3" xfId="17894" xr:uid="{F1C52553-941A-40C6-8BA1-EBE69F302F92}"/>
    <cellStyle name="highlightPercentage 3 4 4" xfId="16089" xr:uid="{1E27886F-8AED-429E-8E8A-3A4D876C3DC3}"/>
    <cellStyle name="highlightPercentage 3 4 5" xfId="16073" xr:uid="{F34E68DE-261F-45D8-AB05-FDA946238308}"/>
    <cellStyle name="highlightPercentage 3 5" xfId="9295" xr:uid="{A9B340EF-A44E-4401-BE32-1CB45842B4A5}"/>
    <cellStyle name="highlightPercentage 3 5 2" xfId="18323" xr:uid="{A6AE8FA4-0FC0-47F7-81F1-65552B0BA52B}"/>
    <cellStyle name="highlightPercentage 3 5 3" xfId="17893" xr:uid="{02027998-6950-4760-8EDD-E698D6B23D30}"/>
    <cellStyle name="highlightPercentage 3 5 4" xfId="16088" xr:uid="{F75C3BF3-5B38-49EB-A493-793889D547F5}"/>
    <cellStyle name="highlightPercentage 3 5 5" xfId="16092" xr:uid="{8F086943-11B1-4457-A0FC-DF9F83CB5D51}"/>
    <cellStyle name="highlightPercentage 3 6" xfId="9296" xr:uid="{F3DF9A0C-71A5-43CD-B123-D21E17F6C936}"/>
    <cellStyle name="highlightPercentage 3 6 2" xfId="18324" xr:uid="{D3CBDE27-9D59-4230-94C1-ACC9F5F50FC1}"/>
    <cellStyle name="highlightPercentage 3 6 3" xfId="17892" xr:uid="{48A0E1FD-B225-407B-BD89-8DB5032C403C}"/>
    <cellStyle name="highlightPercentage 3 6 4" xfId="16087" xr:uid="{00FD0704-554E-4CF6-844E-5C313E919438}"/>
    <cellStyle name="highlightPercentage 3 6 5" xfId="16074" xr:uid="{E5C469F1-3D97-47F1-B8F3-E649640E25AE}"/>
    <cellStyle name="highlightPercentage 3_Annexe 6 IAS" xfId="9297" xr:uid="{61DF0484-D6B1-4CA4-A0EC-6DA51CD5AF64}"/>
    <cellStyle name="highlightPercentage 4" xfId="9298" xr:uid="{B485A866-1F8B-4B9E-AEBC-24772C854D77}"/>
    <cellStyle name="highlightPercentage 5" xfId="9299" xr:uid="{4337F111-42AA-40D1-A93F-9CFD5D5167CB}"/>
    <cellStyle name="highlightPercentage 6" xfId="9300" xr:uid="{A343472E-FB85-45E1-8C6F-55FE34070B27}"/>
    <cellStyle name="highlightPercentage 7" xfId="9301" xr:uid="{F16C37BE-0C51-4C49-8CC1-23E321D1D954}"/>
    <cellStyle name="highlightPercentage 8" xfId="9302" xr:uid="{51449610-9321-444F-A7D9-6CFB235CC302}"/>
    <cellStyle name="highlightPercentage 9" xfId="9303" xr:uid="{AE160CD0-C1A1-4632-90F6-395E79CBF06C}"/>
    <cellStyle name="highlightPercentage_Annexe 6 IAS" xfId="9304" xr:uid="{4E0F717A-0047-4862-8238-9BCB02BB375D}"/>
    <cellStyle name="highlightText" xfId="9305" xr:uid="{85EB522D-B2AD-4970-8C59-620C17E3CED6}"/>
    <cellStyle name="highlightText 10" xfId="9306" xr:uid="{B733D481-BC4E-4585-A773-5807D214FB89}"/>
    <cellStyle name="highlightText 11" xfId="9307" xr:uid="{ABA77898-0DFD-4198-9560-14B1E003F821}"/>
    <cellStyle name="highlightText 12" xfId="9308" xr:uid="{26E38976-7AC6-40AD-B127-8D1E0CD8C0CD}"/>
    <cellStyle name="highlightText 13" xfId="9309" xr:uid="{68504E14-4D84-4755-8442-CDAEDE9C5854}"/>
    <cellStyle name="highlightText 14" xfId="9310" xr:uid="{0E6BB270-FF38-442C-B037-1081F896C58F}"/>
    <cellStyle name="highlightText 15" xfId="9311" xr:uid="{4C22A036-8642-42F3-A785-7EB2E305B92B}"/>
    <cellStyle name="highlightText 16" xfId="9312" xr:uid="{1A7F59A4-C214-418D-90AE-B03C7C574966}"/>
    <cellStyle name="highlightText 17" xfId="9313" xr:uid="{CDA0F4DB-1CA0-4880-B7A5-63E665789E16}"/>
    <cellStyle name="highlightText 18" xfId="15786" xr:uid="{4C54FEC1-4CF6-4E07-B82C-D4440211FE27}"/>
    <cellStyle name="highlightText 18 2" xfId="19546" xr:uid="{23947ACD-B392-4585-BA5E-BA6FC02F591E}"/>
    <cellStyle name="highlightText 18 3" xfId="19598" xr:uid="{03DD6F82-C61D-4D42-B0E7-F12192CF0AF0}"/>
    <cellStyle name="highlightText 18 4" xfId="20224" xr:uid="{5884C362-B920-4281-ABFE-75929660E734}"/>
    <cellStyle name="highlightText 18 5" xfId="20366" xr:uid="{0ABDC9F5-4BF4-49CE-A749-C591EEAFAE3B}"/>
    <cellStyle name="highlightText 19" xfId="18325" xr:uid="{52409583-F7D5-48A2-AF87-ACF9BBD3835B}"/>
    <cellStyle name="highlightText 2" xfId="9314" xr:uid="{50D00B38-DCD5-4528-BCEC-1D9AFAD4BA7F}"/>
    <cellStyle name="highlightText 2 10" xfId="17919" xr:uid="{FE991F6D-6766-4C96-8ADF-6E758E8CD6F5}"/>
    <cellStyle name="highlightText 2 11" xfId="19765" xr:uid="{ABBB62D1-F9FE-4AC5-AC16-08E1B5B1BEE0}"/>
    <cellStyle name="highlightText 2 2" xfId="9315" xr:uid="{BA9C54D3-9398-480A-9327-37778FF3C9EC}"/>
    <cellStyle name="highlightText 2 2 2" xfId="15962" xr:uid="{D05AFAEE-5239-4058-B89C-155C41A4D06D}"/>
    <cellStyle name="highlightText 2 2 2 2" xfId="19925" xr:uid="{1A7F9779-EA74-4FE1-ABE8-165D144EC003}"/>
    <cellStyle name="highlightText 2 2 2 3" xfId="20338" xr:uid="{086D223D-6C7F-45FF-9C01-7F0A360E75CD}"/>
    <cellStyle name="highlightText 2 2 3" xfId="15902" xr:uid="{C6C9E0B6-BE12-4D88-A58A-2403093889C2}"/>
    <cellStyle name="highlightText 2 2 3 2" xfId="19865" xr:uid="{CEEC1B8D-BEE5-4595-9DA1-F31D56BEB6BF}"/>
    <cellStyle name="highlightText 2 2 3 3" xfId="20278" xr:uid="{D199B451-970D-45E6-8DBA-D886F033BF1D}"/>
    <cellStyle name="highlightText 2 3" xfId="9316" xr:uid="{00DE82AF-8CD1-4FDA-995E-6C3830E012CD}"/>
    <cellStyle name="highlightText 2 3 2" xfId="15926" xr:uid="{DACEBE3A-914D-4904-8265-12C433138C15}"/>
    <cellStyle name="highlightText 2 3 2 2" xfId="19889" xr:uid="{DBC72CB8-E5BB-4379-B57C-BB60E3C09F59}"/>
    <cellStyle name="highlightText 2 3 2 3" xfId="20302" xr:uid="{B1F75F12-0BA3-4CAE-A62F-768AE28151F7}"/>
    <cellStyle name="highlightText 2 3 3" xfId="18327" xr:uid="{C40598AD-4AA0-4C36-919D-4B5F05C931F3}"/>
    <cellStyle name="highlightText 2 3 4" xfId="19530" xr:uid="{C8D06810-6AEB-4B9E-A891-DA1D431A7D0E}"/>
    <cellStyle name="highlightText 2 3 5" xfId="17916" xr:uid="{20C780D2-AEC4-4E0D-8783-B00958955CCC}"/>
    <cellStyle name="highlightText 2 3 6" xfId="18547" xr:uid="{E57BC721-3991-46C6-8B43-EE581D8CFDC4}"/>
    <cellStyle name="highlightText 2 4" xfId="9317" xr:uid="{8CCCF034-EF1C-44AB-BCEE-761F679EE779}"/>
    <cellStyle name="highlightText 2 4 2" xfId="18328" xr:uid="{435BFCF2-C248-466D-B212-5FDD4764F97A}"/>
    <cellStyle name="highlightText 2 4 3" xfId="19541" xr:uid="{192E3133-F068-426D-B782-9BCE93A94260}"/>
    <cellStyle name="highlightText 2 4 4" xfId="17911" xr:uid="{0DC74ADE-176C-4DBA-9F22-F23720A563AF}"/>
    <cellStyle name="highlightText 2 4 5" xfId="20352" xr:uid="{38B76854-CB4B-4F22-9008-BC6CC1B8A993}"/>
    <cellStyle name="highlightText 2 5" xfId="9318" xr:uid="{F75930C0-DF37-4B2F-9429-8F34FCBE7895}"/>
    <cellStyle name="highlightText 2 5 2" xfId="18329" xr:uid="{08CA476B-AB89-4D87-97FE-7AC1EEA521DA}"/>
    <cellStyle name="highlightText 2 5 3" xfId="19529" xr:uid="{77DAA4F9-6F34-42A2-86E6-F220B3729664}"/>
    <cellStyle name="highlightText 2 5 4" xfId="17910" xr:uid="{57FB08A6-BB69-4712-B2D0-49496BB74E15}"/>
    <cellStyle name="highlightText 2 5 5" xfId="18548" xr:uid="{F3C5F789-42C8-46E8-AFDB-FE5A53FD9136}"/>
    <cellStyle name="highlightText 2 6" xfId="9319" xr:uid="{35DAB5DB-2598-41E5-AEB3-71C5659BA2C4}"/>
    <cellStyle name="highlightText 2 6 2" xfId="18330" xr:uid="{A983C620-8AA8-4628-BD3C-014411A1C068}"/>
    <cellStyle name="highlightText 2 6 3" xfId="19534" xr:uid="{987FA3C5-DC79-4941-8452-8A36B74ACBD1}"/>
    <cellStyle name="highlightText 2 6 4" xfId="17909" xr:uid="{533A6AB5-0008-43D4-BAB6-53446CCDEA37}"/>
    <cellStyle name="highlightText 2 6 5" xfId="18549" xr:uid="{F94A16AE-F043-4E01-AC20-CCD3DC11DD27}"/>
    <cellStyle name="highlightText 2 7" xfId="15859" xr:uid="{6A4C1B35-11ED-474B-A566-38B6A9B63AE7}"/>
    <cellStyle name="highlightText 2 7 2" xfId="19554" xr:uid="{44DF2865-6D18-4604-BAEC-C60B3FD09A27}"/>
    <cellStyle name="highlightText 2 7 3" xfId="19945" xr:uid="{3DA6D3B7-886D-468D-8F22-17A5900CD8F3}"/>
    <cellStyle name="highlightText 2 7 4" xfId="20242" xr:uid="{7764FF18-A810-4B2A-8C34-42A7DA3C42DF}"/>
    <cellStyle name="highlightText 2 7 5" xfId="20367" xr:uid="{04CB86A0-94A4-4C19-9155-AED63B237A10}"/>
    <cellStyle name="highlightText 2 8" xfId="18326" xr:uid="{26D5071F-EAD9-4FC1-8405-3CE3C64AFD9B}"/>
    <cellStyle name="highlightText 2 9" xfId="19531" xr:uid="{D20860A5-2D51-41DB-A575-8BE1F4AE9212}"/>
    <cellStyle name="highlightText 2_Annexe 6 IAS" xfId="9320" xr:uid="{7925FB38-5AEE-4DF1-993B-04800E824110}"/>
    <cellStyle name="highlightText 20" xfId="17891" xr:uid="{C7A8A99F-8A2B-42E1-9D33-B2A02D473343}"/>
    <cellStyle name="highlightText 21" xfId="16052" xr:uid="{3EF3D705-C264-494B-9DC1-EE6B655570EE}"/>
    <cellStyle name="highlightText 22" xfId="18546" xr:uid="{ADA98D3B-305D-440D-8042-3EEBD5F715FE}"/>
    <cellStyle name="highlightText 3" xfId="9321" xr:uid="{2AE96817-5382-402A-BA57-23C1B6B193A0}"/>
    <cellStyle name="highlightText 3 2" xfId="9322" xr:uid="{6D569317-57F7-4C4D-A3E0-90B168E3BE7E}"/>
    <cellStyle name="highlightText 3 2 2" xfId="15945" xr:uid="{4D184E1C-E590-4980-8FE0-5E1E9B28CB08}"/>
    <cellStyle name="highlightText 3 2 2 2" xfId="19908" xr:uid="{0875A3B5-BF31-4B44-A2B1-10AB7FD34DEB}"/>
    <cellStyle name="highlightText 3 2 2 3" xfId="20321" xr:uid="{03BCED3A-7FEB-49FF-A270-D9008AE8A488}"/>
    <cellStyle name="highlightText 3 3" xfId="9323" xr:uid="{3D806C77-EDA1-48AA-BF6F-A5033B48C90E}"/>
    <cellStyle name="highlightText 3 3 2" xfId="18331" xr:uid="{46A78755-6EC6-4E1B-91BF-B2EDDCC90E8E}"/>
    <cellStyle name="highlightText 3 3 3" xfId="17874" xr:uid="{3C99098E-96A7-41A7-AAEA-C1D6D6CD48F0}"/>
    <cellStyle name="highlightText 3 3 4" xfId="17904" xr:uid="{2AB64805-7C76-4A13-8D03-67DC3248F83E}"/>
    <cellStyle name="highlightText 3 3 5" xfId="19628" xr:uid="{0870161A-3992-477F-8587-57D04D20DBF0}"/>
    <cellStyle name="highlightText 3 4" xfId="9324" xr:uid="{C1984136-B6F8-4BF2-9DBE-7EA1DAE03A8C}"/>
    <cellStyle name="highlightText 3 4 2" xfId="18332" xr:uid="{85EA8294-3DD2-4A8E-902E-DFC72976343E}"/>
    <cellStyle name="highlightText 3 4 3" xfId="17873" xr:uid="{8A88F715-A570-4F43-8578-F7FA785F7F13}"/>
    <cellStyle name="highlightText 3 4 4" xfId="17903" xr:uid="{4486A2D4-E91D-41E0-B897-AE596CAA097E}"/>
    <cellStyle name="highlightText 3 4 5" xfId="19627" xr:uid="{97C57A7F-696F-460B-BD1C-45BD8F7FE86D}"/>
    <cellStyle name="highlightText 3 5" xfId="9325" xr:uid="{82C641EA-9A8A-4F9C-8E8F-E9523E236B8F}"/>
    <cellStyle name="highlightText 3 5 2" xfId="18333" xr:uid="{88AA2C80-993D-4A86-8737-3F009BD704FE}"/>
    <cellStyle name="highlightText 3 5 3" xfId="17872" xr:uid="{F6FBDF30-9F6B-49BA-A999-FC96E2217BA4}"/>
    <cellStyle name="highlightText 3 5 4" xfId="19987" xr:uid="{7EC165A4-D714-4413-B3E7-A643783B7ED9}"/>
    <cellStyle name="highlightText 3 5 5" xfId="19626" xr:uid="{F258679D-2551-47CC-BD85-03A31172EDB9}"/>
    <cellStyle name="highlightText 3 6" xfId="9326" xr:uid="{7E4E7D84-88A8-40D7-9FD3-80093930E7F3}"/>
    <cellStyle name="highlightText 3 6 2" xfId="18334" xr:uid="{0A0C6E36-4764-4BA4-9E0D-1DED04136D4C}"/>
    <cellStyle name="highlightText 3 6 3" xfId="17871" xr:uid="{6FC30F37-69AE-4B39-8E13-0F41F92BB23C}"/>
    <cellStyle name="highlightText 3 6 4" xfId="17902" xr:uid="{BFD57A5F-3482-4631-BC63-B73D354E1007}"/>
    <cellStyle name="highlightText 3 6 5" xfId="20217" xr:uid="{1B295A50-5C15-44F3-9A10-6BCB26827BC7}"/>
    <cellStyle name="highlightText 3 7" xfId="15885" xr:uid="{CBA5C175-D0F9-4428-B982-DFB70731C984}"/>
    <cellStyle name="highlightText 3 7 2" xfId="19558" xr:uid="{49A0CD4B-52EC-4642-961F-64B6072F8DE1}"/>
    <cellStyle name="highlightText 3 7 3" xfId="19952" xr:uid="{1B5FFC73-A977-48C8-BA3A-87EE82283A02}"/>
    <cellStyle name="highlightText 3 7 4" xfId="20261" xr:uid="{84CFC8BF-FFEF-4590-B42D-AA4A72854CF0}"/>
    <cellStyle name="highlightText 3 7 5" xfId="20368" xr:uid="{1B78E299-4969-4673-8D28-E87F6415DF73}"/>
    <cellStyle name="highlightText 3_Annexe 6 IAS" xfId="9327" xr:uid="{0C63605D-FA5B-4DBC-BD3E-0148437600A8}"/>
    <cellStyle name="highlightText 4" xfId="9328" xr:uid="{8D17DC15-7B26-4BAE-BB7D-A1328D4416AF}"/>
    <cellStyle name="highlightText 4 2" xfId="9329" xr:uid="{39042C21-103E-4570-BF27-4BB8EBB0F7E0}"/>
    <cellStyle name="highlightText 4_Annexe 6 IAS" xfId="9330" xr:uid="{61275AC5-6F94-4881-91E7-67154B1DDA91}"/>
    <cellStyle name="highlightText 5" xfId="9331" xr:uid="{801156DE-2BA7-4D35-9E2E-146A96D1BE76}"/>
    <cellStyle name="highlightText 5 2" xfId="9332" xr:uid="{91704181-5F88-4480-9450-7DD6D5D8905E}"/>
    <cellStyle name="highlightText 5_Annexe 6 IAS" xfId="9333" xr:uid="{6493F0CA-E4E6-4B9F-A1D7-F79ADC5CF4CE}"/>
    <cellStyle name="highlightText 6" xfId="9334" xr:uid="{910185EB-5478-4ACB-A46B-A489E6295725}"/>
    <cellStyle name="highlightText 7" xfId="9335" xr:uid="{0116E8FC-1DEF-4A4E-87E4-F5FCE3DE225D}"/>
    <cellStyle name="highlightText 8" xfId="9336" xr:uid="{77D25892-7057-4B63-A8AE-38E2CB50BCC0}"/>
    <cellStyle name="highlightText 9" xfId="9337" xr:uid="{437FE709-6033-46E3-8029-DBEA3950695A}"/>
    <cellStyle name="highlightText_Annexe 6 IAS" xfId="9338" xr:uid="{112A112A-103E-43DA-8292-6784E15CF2C4}"/>
    <cellStyle name="Hipervínculo 2" xfId="15787" xr:uid="{B939D75F-2881-49EA-AB33-D684357A5B59}"/>
    <cellStyle name="HistoricData" xfId="9339" xr:uid="{8FC697B8-0C55-4F97-8518-5819A882E8DD}"/>
    <cellStyle name="HistoricData 2" xfId="9340" xr:uid="{9AD863E6-3466-460D-A845-0DDD262B4969}"/>
    <cellStyle name="HistoricData_Annexe 6 IAS" xfId="9341" xr:uid="{3E37877C-CF9E-48B4-A36A-D7558C328A53}"/>
    <cellStyle name="Hivatkozás" xfId="4" builtinId="8"/>
    <cellStyle name="Hivatkozott cella" xfId="36" builtinId="24" customBuiltin="1"/>
    <cellStyle name="Hivatkozott cella 2" xfId="15788" xr:uid="{18B2CBC2-4FD8-4293-94E4-A2FE6D661BA4}"/>
    <cellStyle name="hotlinks" xfId="9342" xr:uid="{651445F0-3973-49E0-B35A-767EBB0D6182}"/>
    <cellStyle name="hotlinks 2" xfId="9343" xr:uid="{1EF90F02-2DF9-4450-B272-242B9578A3D5}"/>
    <cellStyle name="hotlinks_Annexe 6 IAS" xfId="9344" xr:uid="{1C9CDE04-024E-405D-8A0C-9A358D3E6FA2}"/>
    <cellStyle name="Hyperlink" xfId="15644" hidden="1" xr:uid="{C7C041DF-60C6-4644-8D9E-E5A406C25898}"/>
    <cellStyle name="Hyperlink" xfId="19518" hidden="1" xr:uid="{893096AA-78BB-446F-915A-01808138387F}"/>
    <cellStyle name="Hyperlink" xfId="19605" hidden="1" xr:uid="{6F36B363-E605-48BC-A42B-6C5E5AF46528}"/>
    <cellStyle name="Hyperlink" xfId="19782" hidden="1" xr:uid="{72644706-6748-4C6D-B9A0-7437B4CD294D}"/>
    <cellStyle name="Hyperlink" xfId="16048" hidden="1" xr:uid="{191B0970-D936-4D7F-8B5E-92AFAFD731B7}"/>
    <cellStyle name="Hyperlink" xfId="20022" hidden="1" xr:uid="{011A29A2-CF73-466B-BD39-29460D87B19B}"/>
    <cellStyle name="Hyperlink" xfId="19967" hidden="1" xr:uid="{3061A210-DADC-4BF0-A08B-DC05B7C4818F}"/>
    <cellStyle name="Hyperlink" xfId="19974" hidden="1" xr:uid="{F0EBBDC5-D98C-43F8-9358-6F7D1396622D}"/>
    <cellStyle name="Hyperlink" xfId="20205" hidden="1" xr:uid="{866F3127-BCA3-4246-AA36-397F40EF879E}"/>
    <cellStyle name="Hyperlink" xfId="20364" hidden="1" xr:uid="{DA40F566-DF30-4F45-B177-E8CF696F103A}"/>
    <cellStyle name="Hyperlink 2" xfId="15789" xr:uid="{55E39076-7A46-4A08-BF88-7C09404EF15A}"/>
    <cellStyle name="Hyperlink 3" xfId="15790" xr:uid="{39F673A0-6F9A-4DB7-8226-FCD5CFF29F89}"/>
    <cellStyle name="Hyperlink 3 2" xfId="15791" xr:uid="{BB896918-18F4-4821-A5E0-1B791E954EA9}"/>
    <cellStyle name="Hyperlink Parcurs" xfId="9345" xr:uid="{BED19B60-5747-45BD-A93B-180DEAB5FB98}"/>
    <cellStyle name="Hyperlink Parcurs 10" xfId="9346" xr:uid="{CDC5CD73-C1D8-4A97-8FC5-45D0528C6D80}"/>
    <cellStyle name="Hyperlink Parcurs 11" xfId="9347" xr:uid="{DFC06F90-B83D-4798-8E00-C93556B346AB}"/>
    <cellStyle name="Hyperlink Parcurs 12" xfId="9348" xr:uid="{A363BAF7-CB6B-4292-B32A-8E8E6D1E03D8}"/>
    <cellStyle name="Hyperlink Parcurs 13" xfId="9349" xr:uid="{D58B5850-B8BB-452A-A8D1-7346F691EE4B}"/>
    <cellStyle name="Hyperlink Parcurs 14" xfId="9350" xr:uid="{EC51F7C4-06B3-4F2A-985E-DA712B89E549}"/>
    <cellStyle name="Hyperlink Parcurs 15" xfId="9351" xr:uid="{17A35025-A6D0-4C7C-9931-4A3A87CD4B9C}"/>
    <cellStyle name="Hyperlink Parcurs 16" xfId="9352" xr:uid="{C097A733-9402-4C3A-8A3A-F3B1895208BB}"/>
    <cellStyle name="Hyperlink Parcurs 17" xfId="9353" xr:uid="{85A9A8E8-8857-414B-81E3-EDF92D995070}"/>
    <cellStyle name="Hyperlink Parcurs 2" xfId="9354" xr:uid="{13FF2B50-FFBD-443A-8488-A1E42B592294}"/>
    <cellStyle name="Hyperlink Parcurs 2 2" xfId="9355" xr:uid="{E4A91EED-986B-4DFC-AD3C-931297FEFFB6}"/>
    <cellStyle name="Hyperlink Parcurs 2_Annexe 6 IAS" xfId="9356" xr:uid="{19A6BCAE-3B9E-4154-B88D-8E4EF420B7CE}"/>
    <cellStyle name="Hyperlink Parcurs 3" xfId="9357" xr:uid="{64340C31-B2BC-4C8B-9690-36AF2512F140}"/>
    <cellStyle name="Hyperlink Parcurs 3 2" xfId="9358" xr:uid="{C92E4218-678C-4E26-BBD6-06D234509524}"/>
    <cellStyle name="Hyperlink Parcurs 3_Annexe 6 IAS" xfId="9359" xr:uid="{6231533D-ED47-40D1-8750-36DED0D4C465}"/>
    <cellStyle name="Hyperlink Parcurs 4" xfId="9360" xr:uid="{F27BDEAA-2788-4935-B3AA-3ADA9708C23F}"/>
    <cellStyle name="Hyperlink Parcurs 5" xfId="9361" xr:uid="{972C45A3-D49B-42A4-9277-EF90430B1B6A}"/>
    <cellStyle name="Hyperlink Parcurs 6" xfId="9362" xr:uid="{97FCD428-119E-4ADA-9378-B0B6C9E5C278}"/>
    <cellStyle name="Hyperlink Parcurs 7" xfId="9363" xr:uid="{CC5F7E29-F51F-4886-9DED-5874AF15AA27}"/>
    <cellStyle name="Hyperlink Parcurs 8" xfId="9364" xr:uid="{1C679D77-D791-47ED-B2FA-A5410B20846A}"/>
    <cellStyle name="Hyperlink Parcurs 9" xfId="9365" xr:uid="{6FCD36D3-A0DF-4340-9541-B09B62304747}"/>
    <cellStyle name="Hyperlink Parcurs_~0950885" xfId="9366" xr:uid="{50E33181-81B0-4EC5-865F-A719ACEF0985}"/>
    <cellStyle name="Important" xfId="9367" xr:uid="{2583EE82-92FC-47C7-9733-D0C21C5CC1BC}"/>
    <cellStyle name="Important 10" xfId="9368" xr:uid="{68AB9720-6E0A-4A6A-85BE-9F1055D47EF7}"/>
    <cellStyle name="Important 11" xfId="9369" xr:uid="{E65150FC-E2A0-4E99-A77D-CE1C0F365CBD}"/>
    <cellStyle name="Important 12" xfId="9370" xr:uid="{B79CC134-D64B-4D8A-8103-E4F5B20914AA}"/>
    <cellStyle name="Important 13" xfId="9371" xr:uid="{AA955DE5-07AD-4338-B1BF-732D4058C7F5}"/>
    <cellStyle name="Important 14" xfId="9372" xr:uid="{ADF96E08-2471-4FA2-8170-41273A32DE39}"/>
    <cellStyle name="Important 15" xfId="9373" xr:uid="{05164468-282B-4391-BC7C-4C42BB9D9C66}"/>
    <cellStyle name="Important 16" xfId="9374" xr:uid="{F72D1E82-DD60-46A4-8332-950C59BE9D2A}"/>
    <cellStyle name="Important 17" xfId="9375" xr:uid="{9D6095E9-F248-4B5E-9B5D-D96C605717AF}"/>
    <cellStyle name="Important 2" xfId="9376" xr:uid="{EB936850-29EB-4193-822E-D0B303A7E1D3}"/>
    <cellStyle name="Important 3" xfId="9377" xr:uid="{271483F0-7CCA-4C1B-AF04-314B5432C78B}"/>
    <cellStyle name="Important 4" xfId="9378" xr:uid="{565BA060-7C18-4816-AD94-CCE4ED31EF08}"/>
    <cellStyle name="Important 5" xfId="9379" xr:uid="{8B98F595-EB99-475B-BB67-D095BAA259DD}"/>
    <cellStyle name="Important 6" xfId="9380" xr:uid="{3E2A8D1F-32F7-411B-93F9-CAC52286B0E3}"/>
    <cellStyle name="Important 7" xfId="9381" xr:uid="{179945AD-CB25-46A0-B86A-701585AB607A}"/>
    <cellStyle name="Important 8" xfId="9382" xr:uid="{F4D68AC2-993E-46D8-9484-6E1EBA17C591}"/>
    <cellStyle name="Important 9" xfId="9383" xr:uid="{589BD839-21FF-4AD1-82EC-3A882A55F76A}"/>
    <cellStyle name="Important_Annexe 6 IAS" xfId="9384" xr:uid="{4A1E82EA-0AB6-41CB-B8DD-B56EACEF7FB9}"/>
    <cellStyle name="Incorrecto" xfId="15792" xr:uid="{0A85A732-B572-4F2A-B659-421940430089}"/>
    <cellStyle name="Indefinido" xfId="9385" xr:uid="{07264F36-68D2-486B-9E85-3E3EE8034D54}"/>
    <cellStyle name="Input" xfId="9386" xr:uid="{CC243ED8-A5D6-4EF0-9407-F066FB8E104F}"/>
    <cellStyle name="Input - heading" xfId="9387" xr:uid="{03F927FA-B5AE-42A2-B6D0-83E7E877B126}"/>
    <cellStyle name="Input - heading 10" xfId="9388" xr:uid="{1302FB07-8FA5-40A5-AEAB-29AA522A1D85}"/>
    <cellStyle name="Input - heading 11" xfId="9389" xr:uid="{D3702D67-534B-4A6E-B5B0-22F2F27CA593}"/>
    <cellStyle name="Input - heading 12" xfId="9390" xr:uid="{635EC963-5046-4437-B2DE-57D451E352B0}"/>
    <cellStyle name="Input - heading 13" xfId="9391" xr:uid="{914234DD-8E15-450C-BB7B-B8A5E05FFB49}"/>
    <cellStyle name="Input - heading 14" xfId="9392" xr:uid="{50CDEFAB-11F1-44C1-8D57-3BA71CAAF152}"/>
    <cellStyle name="Input - heading 15" xfId="9393" xr:uid="{980AAEA5-8B66-43A3-968B-BA0EF7C1EE75}"/>
    <cellStyle name="Input - heading 16" xfId="9394" xr:uid="{C26AA8FB-86EF-47F1-8E66-9D67F45EFE1B}"/>
    <cellStyle name="Input - heading 17" xfId="9395" xr:uid="{1176E863-3F23-46EC-A77E-C2765C0DF84D}"/>
    <cellStyle name="Input - heading 2" xfId="9396" xr:uid="{D0C28ABE-9783-4AF5-AA88-FBD7734A824E}"/>
    <cellStyle name="Input - heading 2 2" xfId="9397" xr:uid="{59EBCE4F-1B41-405A-800B-8BCF5D8947D8}"/>
    <cellStyle name="Input - heading 3" xfId="9398" xr:uid="{52800617-08F5-44D6-8DB1-55BDEA95301C}"/>
    <cellStyle name="Input - heading 4" xfId="9399" xr:uid="{7228475C-1417-47C0-AEDD-5A60F9C40347}"/>
    <cellStyle name="Input - heading 5" xfId="9400" xr:uid="{5462B69F-AAF7-4E90-9B36-BA95D709B697}"/>
    <cellStyle name="Input - heading 6" xfId="9401" xr:uid="{59CFBD36-D3F3-489A-9227-5901A698F6E9}"/>
    <cellStyle name="Input - heading 7" xfId="9402" xr:uid="{2C086A0F-DA4D-48B2-8798-D1BE8807C662}"/>
    <cellStyle name="Input - heading 8" xfId="9403" xr:uid="{041F7540-6AC1-4A2B-98C9-B44188719F09}"/>
    <cellStyle name="Input - heading 9" xfId="9404" xr:uid="{39207B32-E7AF-4E9E-8F1A-14A93E31FB49}"/>
    <cellStyle name="Input - heading_Annexe 6 IAS" xfId="9405" xr:uid="{FCE4C0C7-3738-475D-B882-686C111FC398}"/>
    <cellStyle name="Input - numbers" xfId="9406" xr:uid="{9B7C27BB-3D99-4446-93E4-6EFF8EA32021}"/>
    <cellStyle name="Input - numbers 10" xfId="9407" xr:uid="{FF9700E0-3568-438F-B160-E7FD3AEBD7A2}"/>
    <cellStyle name="Input - numbers 11" xfId="9408" xr:uid="{4E7FE296-32AA-41E0-8D26-B3EB250EF4C0}"/>
    <cellStyle name="Input - numbers 12" xfId="9409" xr:uid="{8443DC6F-E789-4F5F-A13F-445C0FB26996}"/>
    <cellStyle name="Input - numbers 13" xfId="9410" xr:uid="{0EB6A353-75BA-4324-94A2-1A47D37FACB1}"/>
    <cellStyle name="Input - numbers 14" xfId="9411" xr:uid="{71FB5663-C4CA-41E0-9316-E4E5E3F2A66B}"/>
    <cellStyle name="Input - numbers 15" xfId="9412" xr:uid="{060EF5DA-0CAA-4C36-971F-6E918F71C01D}"/>
    <cellStyle name="Input - numbers 16" xfId="9413" xr:uid="{6207B09D-935C-4A9D-B5F7-B524AE8508E1}"/>
    <cellStyle name="Input - numbers 17" xfId="9414" xr:uid="{A7D76481-1C44-4D98-B202-092312155CD0}"/>
    <cellStyle name="Input - numbers 2" xfId="9415" xr:uid="{FC8CFC09-D7B4-40E8-BB11-9368FF7FC0CA}"/>
    <cellStyle name="Input - numbers 3" xfId="9416" xr:uid="{BE118C0B-F21E-4EE5-BCF1-146A299C1AAC}"/>
    <cellStyle name="Input - numbers 4" xfId="9417" xr:uid="{AC0D8171-6591-43DA-8576-AAB9BB91071C}"/>
    <cellStyle name="Input - numbers 5" xfId="9418" xr:uid="{DDCB7AD3-59E4-4D80-B381-FDBB5A74ED30}"/>
    <cellStyle name="Input - numbers 6" xfId="9419" xr:uid="{E2FB47D8-360D-4BA8-B230-563F7C72FEF4}"/>
    <cellStyle name="Input - numbers 7" xfId="9420" xr:uid="{E74C47A7-39B0-4608-B5AE-BEAFFCB254BD}"/>
    <cellStyle name="Input - numbers 8" xfId="9421" xr:uid="{0E2243E7-5615-42F4-8931-101BF54956C6}"/>
    <cellStyle name="Input - numbers 9" xfId="9422" xr:uid="{4702A6A2-07C9-4C26-B78E-D8F549BD512B}"/>
    <cellStyle name="Input - numbers_Annexe 6 IAS" xfId="9423" xr:uid="{96BD89D5-FFA5-4D25-81ED-AAE168785601}"/>
    <cellStyle name="Input (£m)" xfId="9424" xr:uid="{E9C67F34-BDA3-4DDD-9FFE-7AC474ABD03C}"/>
    <cellStyle name="Input (£m) 2" xfId="9425" xr:uid="{7450CAD5-E54C-496D-91E9-702B0CC788C7}"/>
    <cellStyle name="Input (£m) 2 2" xfId="9426" xr:uid="{B1203E6D-2143-47AD-926A-DCE1C71DA5D7}"/>
    <cellStyle name="Input (£m) 2 2 2" xfId="9427" xr:uid="{7798156B-F871-475E-BBD5-1E81935203A8}"/>
    <cellStyle name="Input (£m) 2 3" xfId="9428" xr:uid="{2BC7CBCE-2591-480B-ABF3-C563ADC73AA7}"/>
    <cellStyle name="Input (£m) 3" xfId="9429" xr:uid="{121D3AB2-C110-46AF-B580-D9D028D76481}"/>
    <cellStyle name="Input (£m) 3 2" xfId="9430" xr:uid="{5B1309F9-E2E4-4F26-913A-4645CFB6DEBE}"/>
    <cellStyle name="Input (£m) 4" xfId="9431" xr:uid="{4C86249B-559C-4257-8DEA-F1929B653B3F}"/>
    <cellStyle name="Input (£m)_Cadrage conso" xfId="9432" xr:uid="{1EC1E9EE-C077-49C4-8AFD-B9A5B103B4A0}"/>
    <cellStyle name="Input [yellow]" xfId="9433" xr:uid="{F5A2A61B-61CB-4000-9D04-CC049F1264DB}"/>
    <cellStyle name="Input [yellow] 10" xfId="9434" xr:uid="{4F0A6EC2-E6F3-4864-B332-88A57D62D697}"/>
    <cellStyle name="Input [yellow] 11" xfId="9435" xr:uid="{C8D836F8-6351-461A-80D6-2FE48D251166}"/>
    <cellStyle name="Input [yellow] 12" xfId="9436" xr:uid="{5BEEE85E-7682-467E-82A5-387465B48226}"/>
    <cellStyle name="Input [yellow] 13" xfId="9437" xr:uid="{D3507DFE-C6C3-4CCF-A36B-2CBFFC8AAA14}"/>
    <cellStyle name="Input [yellow] 14" xfId="9438" xr:uid="{337218C7-62A8-4A15-8497-C7814A688426}"/>
    <cellStyle name="Input [yellow] 15" xfId="9439" xr:uid="{6A1F1116-5FC3-4991-A65E-A47BA8E9E966}"/>
    <cellStyle name="Input [yellow] 16" xfId="9440" xr:uid="{3E15F5EA-9819-4CE3-9180-EBB7BD868E5F}"/>
    <cellStyle name="Input [yellow] 17" xfId="9441" xr:uid="{00DA84B2-10FE-496D-AFF3-F3AC21B0C4D7}"/>
    <cellStyle name="Input [yellow] 18" xfId="9442" xr:uid="{1C6E828A-E2A1-4888-9480-2853D78A5DBF}"/>
    <cellStyle name="Input [yellow] 19" xfId="9443" xr:uid="{903056EF-5B27-4212-BFC3-A7291FD0F9AE}"/>
    <cellStyle name="Input [yellow] 2" xfId="9444" xr:uid="{7A2C98BE-CC36-43A3-B8A9-985470FFDBBC}"/>
    <cellStyle name="Input [yellow] 2 10" xfId="18612" xr:uid="{A4884608-5CA0-4FAC-BA9B-B44DCF0686DE}"/>
    <cellStyle name="Input [yellow] 2 2" xfId="9445" xr:uid="{62871967-F5FD-47B3-8BE4-5305730D9E02}"/>
    <cellStyle name="Input [yellow] 2 3" xfId="9446" xr:uid="{7B7A9543-7F0D-40CC-91B9-F8F15EABA0EE}"/>
    <cellStyle name="Input [yellow] 2 3 2" xfId="18399" xr:uid="{FFC4C69A-E70C-4FD5-882C-F1B30AB689FA}"/>
    <cellStyle name="Input [yellow] 2 3 3" xfId="17827" xr:uid="{DE818FC3-E535-4B91-B39B-4C92712A99B6}"/>
    <cellStyle name="Input [yellow] 2 3 4" xfId="17832" xr:uid="{195EDBDE-FC88-4474-BDDC-A9B38CE02093}"/>
    <cellStyle name="Input [yellow] 2 3 5" xfId="19814" xr:uid="{8D264EA6-0E50-430E-961B-38499F8E569F}"/>
    <cellStyle name="Input [yellow] 2 4" xfId="9447" xr:uid="{941159C9-FB5F-4A0D-98FA-87346E2AA0D2}"/>
    <cellStyle name="Input [yellow] 2 4 2" xfId="18400" xr:uid="{9DC49FA8-D8C8-433F-A8F0-0C11D2B7980E}"/>
    <cellStyle name="Input [yellow] 2 4 3" xfId="17826" xr:uid="{45A8F28B-2C7E-4613-A5D9-FC850EEB91ED}"/>
    <cellStyle name="Input [yellow] 2 4 4" xfId="17831" xr:uid="{96BB1D9E-7DB4-48B0-8D5C-6A1488C74CBF}"/>
    <cellStyle name="Input [yellow] 2 4 5" xfId="19815" xr:uid="{256754EF-C1B2-4583-988E-78113A49831D}"/>
    <cellStyle name="Input [yellow] 2 5" xfId="9448" xr:uid="{1E098C57-8CB5-4246-96BB-7233ACAB113F}"/>
    <cellStyle name="Input [yellow] 2 5 2" xfId="18401" xr:uid="{0F00F512-8256-46B2-A843-C6E058F7E24F}"/>
    <cellStyle name="Input [yellow] 2 5 3" xfId="17825" xr:uid="{A6166597-EED1-4DA8-9B94-087FFE18054D}"/>
    <cellStyle name="Input [yellow] 2 5 4" xfId="17830" xr:uid="{7F1FA612-8D29-4829-86EF-67FC76BA4614}"/>
    <cellStyle name="Input [yellow] 2 5 5" xfId="19625" xr:uid="{0914E7CE-89AF-443B-8650-C45894EC5B3A}"/>
    <cellStyle name="Input [yellow] 2 6" xfId="9449" xr:uid="{F5A47348-210D-4934-B8C5-8633AA9FE659}"/>
    <cellStyle name="Input [yellow] 2 6 2" xfId="18402" xr:uid="{1E09E86C-023F-4518-AD9C-89241D6F5674}"/>
    <cellStyle name="Input [yellow] 2 6 3" xfId="17824" xr:uid="{A776B2C3-70EC-46FF-9F5C-D22A0C258CDA}"/>
    <cellStyle name="Input [yellow] 2 6 4" xfId="17829" xr:uid="{1BF1BD12-6156-45A2-AE14-94B9DBB45912}"/>
    <cellStyle name="Input [yellow] 2 6 5" xfId="18613" xr:uid="{C39A88A7-106D-4519-9559-477C62CF2E55}"/>
    <cellStyle name="Input [yellow] 2 7" xfId="18398" xr:uid="{4FC5D286-0FA1-46EE-9AB1-2FA99D55E1B1}"/>
    <cellStyle name="Input [yellow] 2 8" xfId="17828" xr:uid="{5108627E-39B7-4C1F-80AF-9A072B2BA26F}"/>
    <cellStyle name="Input [yellow] 2 9" xfId="19538" xr:uid="{77028EDA-52A0-4410-B444-10C040F6D2CF}"/>
    <cellStyle name="Input [yellow] 2_Annexe 6 IAS" xfId="9450" xr:uid="{A0E36CDD-551C-4D62-9E69-24261CD910D9}"/>
    <cellStyle name="Input [yellow] 20" xfId="9451" xr:uid="{6EBDFD18-138F-4EF5-8EEE-B730FB048C38}"/>
    <cellStyle name="Input [yellow] 21" xfId="9452" xr:uid="{E03DF0E8-EB4F-4ABB-B7D5-B3854CCF4D41}"/>
    <cellStyle name="Input [yellow] 22" xfId="9453" xr:uid="{2782F5C7-75C7-4346-B6ED-99A5A23D4BE6}"/>
    <cellStyle name="Input [yellow] 23" xfId="18397" xr:uid="{CE756173-6705-4796-82C4-59525D4EF184}"/>
    <cellStyle name="Input [yellow] 24" xfId="19565" xr:uid="{CB70B59B-3F9C-46B0-873C-CA729A9C65A8}"/>
    <cellStyle name="Input [yellow] 25" xfId="17833" xr:uid="{9E3D3691-D74A-4247-8C97-DA898E611C7F}"/>
    <cellStyle name="Input [yellow] 26" xfId="16064" xr:uid="{B9F02049-EF52-430D-A25E-9854AAEA8BB4}"/>
    <cellStyle name="Input [yellow] 3" xfId="9454" xr:uid="{A343ABFE-781E-47D0-A1F1-38B8E4476AB7}"/>
    <cellStyle name="Input [yellow] 3 2" xfId="9455" xr:uid="{32230E43-AA43-494E-A69D-B2C289AEC96C}"/>
    <cellStyle name="Input [yellow] 3_Annexe 6 IAS" xfId="9456" xr:uid="{170EA7C1-24CB-452C-9A13-818913F6EA71}"/>
    <cellStyle name="Input [yellow] 4" xfId="9457" xr:uid="{6105B84E-0DFE-49A6-A01C-6D8CC04D015E}"/>
    <cellStyle name="Input [yellow] 4 2" xfId="9458" xr:uid="{27F91B54-7CDE-446B-9A9D-A18C035C1B1F}"/>
    <cellStyle name="Input [yellow] 4_Annexe 6 IAS" xfId="9459" xr:uid="{DF229DC7-43AD-452D-963A-702B06E472BC}"/>
    <cellStyle name="Input [yellow] 5" xfId="9460" xr:uid="{19930CC4-D419-468C-9DA7-26DE3106443F}"/>
    <cellStyle name="Input [yellow] 5 2" xfId="9461" xr:uid="{9FC6E678-B1B2-4F77-A2CB-FC2825B9D641}"/>
    <cellStyle name="Input [yellow] 5_Annexe 6 IAS" xfId="9462" xr:uid="{E90FC107-1606-4563-9A60-9274289CA59D}"/>
    <cellStyle name="Input [yellow] 6" xfId="9463" xr:uid="{A0F655C7-6274-4326-8A8D-724E1F62D0A0}"/>
    <cellStyle name="Input [yellow] 6 2" xfId="9464" xr:uid="{52546ED7-A84C-4F2F-B14C-DEAD47C76767}"/>
    <cellStyle name="Input [yellow] 6_Annexe 6 IAS" xfId="9465" xr:uid="{56F300B8-A3B0-4CA4-8C3A-8AC3F8735914}"/>
    <cellStyle name="Input [yellow] 7" xfId="9466" xr:uid="{DDA3BA80-45A8-4A4B-8811-9D31B713C855}"/>
    <cellStyle name="Input [yellow] 7 2" xfId="9467" xr:uid="{9A39B001-6C17-4591-9957-9784CDF6FADB}"/>
    <cellStyle name="Input [yellow] 7_Annexe 6 IAS" xfId="9468" xr:uid="{7731191A-40C2-457E-85F6-AE45D0C5E3A0}"/>
    <cellStyle name="Input [yellow] 8" xfId="9469" xr:uid="{BDCE604F-8A7B-49E2-9C7E-63ECDACFE93F}"/>
    <cellStyle name="Input [yellow] 9" xfId="9470" xr:uid="{EB23748D-56C6-4330-9AA7-EF25073DBFC9}"/>
    <cellStyle name="Input [yellow]_Annexe 6 IAS" xfId="9471" xr:uid="{35D3B5FA-C077-4471-89FD-2E89A6714254}"/>
    <cellStyle name="Input 10" xfId="9472" xr:uid="{37F6DA9D-DBCA-4F73-97A3-166C1773672C}"/>
    <cellStyle name="Input 10 2" xfId="9473" xr:uid="{5441A0B9-BEA8-4C53-BA5F-0ABC2BF0AB8B}"/>
    <cellStyle name="Input 10 2 2" xfId="17734" xr:uid="{17CB7542-0160-4818-810B-BC89AF8BBFAF}"/>
    <cellStyle name="Input 10 3" xfId="17735" xr:uid="{CF436C04-89D9-43AC-B4A6-328F4CD3C070}"/>
    <cellStyle name="Input 10_Annexe 6 IAS" xfId="9474" xr:uid="{BD7ED884-B9D0-4DA6-B64C-88BC2A95002F}"/>
    <cellStyle name="Input 11" xfId="9475" xr:uid="{2080688D-F8B3-4339-AAED-C8078D3E26A8}"/>
    <cellStyle name="Input 11 2" xfId="9476" xr:uid="{19165D00-0942-4EFB-BAEE-A4EE14060CC7}"/>
    <cellStyle name="Input 11 2 2" xfId="17731" xr:uid="{2ED3D426-B5B8-44D4-B0CA-A97F87C3B8A5}"/>
    <cellStyle name="Input 11 3" xfId="17732" xr:uid="{C59C0BDC-BD10-4242-B2C8-0FB06CBA102C}"/>
    <cellStyle name="Input 11_Annexe 6 IAS" xfId="9477" xr:uid="{16668153-3118-42AD-9DFD-90BB242D524E}"/>
    <cellStyle name="Input 12" xfId="9478" xr:uid="{AF9B8B93-9EE7-4A96-AB2B-CA07DCD6F1DE}"/>
    <cellStyle name="Input 12 2" xfId="9479" xr:uid="{23648184-7E0E-4BFD-818C-9F58AD8A095C}"/>
    <cellStyle name="Input 12 2 2" xfId="17729" xr:uid="{854795BB-DDE7-408B-80EB-BF7B6AABED41}"/>
    <cellStyle name="Input 12 3" xfId="17730" xr:uid="{72C3A931-2C58-4E6A-AF85-E3936A089015}"/>
    <cellStyle name="Input 12_Annexe 6 IAS" xfId="9480" xr:uid="{0ABE62ED-9EE0-4DC8-9951-F737359B7385}"/>
    <cellStyle name="Input 13" xfId="9481" xr:uid="{8E06FBE0-D09E-434C-8D1E-B3D18F9E0E1E}"/>
    <cellStyle name="Input 13 2" xfId="9482" xr:uid="{7848E852-93BC-4B95-9B21-36A2B52FF2A5}"/>
    <cellStyle name="Input 13 2 2" xfId="17727" xr:uid="{3E72D42F-7B63-4599-961E-CDF8F0918097}"/>
    <cellStyle name="Input 13 3" xfId="17728" xr:uid="{0E8C2DD7-DCA1-4B41-B912-86E99A6D9A80}"/>
    <cellStyle name="Input 13_Annexe 6 IAS" xfId="9483" xr:uid="{FEA8F38E-1114-4745-94AF-BDE08583F63D}"/>
    <cellStyle name="Input 14" xfId="9484" xr:uid="{F4534005-9746-478C-BAA4-E486FD6D915A}"/>
    <cellStyle name="Input 15" xfId="9485" xr:uid="{1BB79660-ACE5-4751-8E98-F03EAFFB501F}"/>
    <cellStyle name="Input 16" xfId="16022" xr:uid="{D6CB2A33-AEF9-47D3-96FE-C69AB17DC660}"/>
    <cellStyle name="Input 17" xfId="16043" xr:uid="{B62E71AD-5B53-48DF-99FC-AB4CA45D3829}"/>
    <cellStyle name="Input 2" xfId="9486" xr:uid="{F3265CA0-8B0A-4E84-8FCB-736B248FEB0B}"/>
    <cellStyle name="Input 2 2" xfId="9487" xr:uid="{1F213BB8-ACB4-47F1-867C-34F2B089BFA1}"/>
    <cellStyle name="Input 2 2 2" xfId="9488" xr:uid="{C44AF50F-2AAD-4C3F-998F-E9D848CEDB13}"/>
    <cellStyle name="Input 2 2 2 2" xfId="15963" xr:uid="{AAEE501C-CE66-40E4-A6EF-ADEDE533EF46}"/>
    <cellStyle name="Input 2 2 2 2 2" xfId="19754" xr:uid="{55303133-0352-4598-997D-C47C5EFFB7C7}"/>
    <cellStyle name="Input 2 2 2 2 3" xfId="19926" xr:uid="{B0A79813-8C00-4835-9B1A-241CDB8399FD}"/>
    <cellStyle name="Input 2 2 2 2 4" xfId="20146" xr:uid="{928E11B1-1E5F-40BD-8F3D-959AFB0CFCFA}"/>
    <cellStyle name="Input 2 2 2 2 5" xfId="20339" xr:uid="{D5197205-9690-454D-8D79-0900357FC6DD}"/>
    <cellStyle name="Input 2 2 2 3" xfId="15903" xr:uid="{B320BEE3-0E39-42AE-AB53-EBA243670C6F}"/>
    <cellStyle name="Input 2 2 2 3 2" xfId="19705" xr:uid="{7E41C238-ADEB-4606-B624-7C8CBE3A0645}"/>
    <cellStyle name="Input 2 2 2 3 3" xfId="19866" xr:uid="{752765C6-2DEF-4D8A-A35E-0A7AA9146501}"/>
    <cellStyle name="Input 2 2 2 3 4" xfId="20095" xr:uid="{12C5DD6C-9AB5-4562-A67B-1CCEE37E48CE}"/>
    <cellStyle name="Input 2 2 2 3 5" xfId="20279" xr:uid="{0D739C61-CC2D-4901-BFD4-FC1F7FBA5540}"/>
    <cellStyle name="Input 2 2 3" xfId="15927" xr:uid="{D04B1167-A611-4C6B-A630-36BD209C4EA5}"/>
    <cellStyle name="Input 2 2 3 2" xfId="19725" xr:uid="{849644F4-CBEF-4F85-B11D-5880236A983A}"/>
    <cellStyle name="Input 2 2 3 3" xfId="19890" xr:uid="{AB2E8293-727B-48D1-9281-C4138BFA34AB}"/>
    <cellStyle name="Input 2 2 3 4" xfId="20116" xr:uid="{1E2E9B94-5FB9-4725-ABB7-1E45129D9FFE}"/>
    <cellStyle name="Input 2 2 3 5" xfId="20303" xr:uid="{C5662951-EB8D-4B6D-B28A-B698AEC616B0}"/>
    <cellStyle name="Input 2 2 4" xfId="15860" xr:uid="{EE02608A-3BC2-4048-B728-0C545B5C0A61}"/>
    <cellStyle name="Input 2 2 4 2" xfId="19672" xr:uid="{8B6D4867-CE97-4316-8837-3302E7D39DEF}"/>
    <cellStyle name="Input 2 2 4 3" xfId="19831" xr:uid="{29E9309F-8F0D-4E96-A765-636F31BF32E1}"/>
    <cellStyle name="Input 2 2 4 4" xfId="20065" xr:uid="{F1DFB0FF-9BF5-490E-AD1D-A9B869D55DD7}"/>
    <cellStyle name="Input 2 2 4 5" xfId="20243" xr:uid="{ECF0C7F5-2F20-450C-8F78-142C80896B0D}"/>
    <cellStyle name="Input 2 3" xfId="9489" xr:uid="{05B18394-6CBB-4981-9A14-83170C1D749F}"/>
    <cellStyle name="Input 2 3 2" xfId="15946" xr:uid="{0660B2A7-F973-4F34-9875-DC04250165B1}"/>
    <cellStyle name="Input 2 3 2 2" xfId="19739" xr:uid="{FC5E82B3-1EF1-4DC5-8F11-E6484F2CC99D}"/>
    <cellStyle name="Input 2 3 2 3" xfId="19909" xr:uid="{7DEB87C7-6B49-4F1E-8258-5EB2F9B638C2}"/>
    <cellStyle name="Input 2 3 2 4" xfId="20131" xr:uid="{D7B74817-E560-477C-AEC6-426D8EE1455A}"/>
    <cellStyle name="Input 2 3 2 5" xfId="20322" xr:uid="{34FCF07C-43CA-4DF4-A612-223C25CF2AA0}"/>
    <cellStyle name="Input 2 3 3" xfId="15886" xr:uid="{23B774F5-9BD9-49C0-87FF-A946E2F81679}"/>
    <cellStyle name="Input 2 3 3 2" xfId="19690" xr:uid="{C2324F3B-6E9D-4AC2-BB53-BE0C01B6A070}"/>
    <cellStyle name="Input 2 3 3 3" xfId="19849" xr:uid="{7E03283E-1038-4A24-B6B9-F53DD65BF0F9}"/>
    <cellStyle name="Input 2 3 3 4" xfId="20080" xr:uid="{F5FC1CDD-C029-43C4-B606-9D88F5BDA783}"/>
    <cellStyle name="Input 2 3 3 5" xfId="20262" xr:uid="{E58F3858-11B4-4475-882F-67C05AFFCE4F}"/>
    <cellStyle name="Input 2 3 4" xfId="17723" xr:uid="{3091A9B6-65E9-4EBC-B573-95F5C28FB8AE}"/>
    <cellStyle name="Input 2 3 5" xfId="17822" xr:uid="{5DC6F4E6-C6E9-4A3D-8484-8074C31A61F7}"/>
    <cellStyle name="Input 2 4" xfId="9490" xr:uid="{2B255906-F993-4FA9-984F-43BBAD30AEC3}"/>
    <cellStyle name="Input 2 4 2" xfId="17722" xr:uid="{56651F14-07F2-4C9B-ACD2-0E36ACEFF788}"/>
    <cellStyle name="Input 2 4 3" xfId="17821" xr:uid="{9BFD16B1-BED9-4A7F-9AD6-2DE8EC435D22}"/>
    <cellStyle name="Input 2 5" xfId="9491" xr:uid="{15F52977-AC7D-4762-85C5-8E621B97CBA2}"/>
    <cellStyle name="Input 2 5 2" xfId="17721" xr:uid="{2A77C1E9-8AC2-4149-B3BB-E0E8651B28A5}"/>
    <cellStyle name="Input 2 5 3" xfId="17820" xr:uid="{2638AFF6-06BF-47BB-9CB4-68905DFC2E03}"/>
    <cellStyle name="Input 2 6" xfId="15793" xr:uid="{4E99C945-364E-414F-826C-0396B7316FFB}"/>
    <cellStyle name="Input 2 6 2" xfId="19644" xr:uid="{94D9BCBB-7197-4655-B9DE-C066DD37F2A5}"/>
    <cellStyle name="Input 2 6 3" xfId="19805" xr:uid="{EF17A68B-36B3-4F1C-85CB-4A261DE315C8}"/>
    <cellStyle name="Input 2 6 4" xfId="20017" xr:uid="{1A876F87-AA8A-4CB3-8314-87A7AF573DA0}"/>
    <cellStyle name="Input 2 6 5" xfId="20226" xr:uid="{ED2F9773-1FBC-4714-A37E-0B4347DB960D}"/>
    <cellStyle name="Input 2 7" xfId="17724" xr:uid="{9EC187F4-8831-4C39-9877-370622EB6251}"/>
    <cellStyle name="Input 2 8" xfId="17823" xr:uid="{56FE85D6-CD55-4B74-8379-7AD97F72E3E2}"/>
    <cellStyle name="Input 2_Cadrage conso" xfId="9492" xr:uid="{E8FC70CD-5917-47D6-BF35-4CB9104BDC7E}"/>
    <cellStyle name="Input 3" xfId="9493" xr:uid="{2D433C21-6E1A-4A9D-AA86-BD118FDF0DFD}"/>
    <cellStyle name="Input 3 2" xfId="9494" xr:uid="{22CC39A2-CDA5-43A2-8D91-A6F863DC8730}"/>
    <cellStyle name="Input 3 2 2" xfId="9495" xr:uid="{0CB75265-206D-4017-8519-2A53857473A4}"/>
    <cellStyle name="Input 3 3" xfId="9496" xr:uid="{56C23DAC-1794-4FBE-AB00-601603B3A2F1}"/>
    <cellStyle name="Input 3 3 2" xfId="17719" xr:uid="{74CC8A64-A37A-40CA-A177-BBBA994B115B}"/>
    <cellStyle name="Input 3 3 3" xfId="17818" xr:uid="{024917CA-0B3E-4DAD-B922-D09B46296AB1}"/>
    <cellStyle name="Input 3 4" xfId="9497" xr:uid="{EF0C68CF-58E7-443E-94EE-49FA2D0DC6FC}"/>
    <cellStyle name="Input 3 4 2" xfId="17718" xr:uid="{4A940D12-5221-4281-B681-E6951FD3A61E}"/>
    <cellStyle name="Input 3 4 3" xfId="17817" xr:uid="{CA475E6B-C6B9-4C2B-A97E-D64B1C3123EA}"/>
    <cellStyle name="Input 3 5" xfId="9498" xr:uid="{A8B91DBE-011F-430E-8743-FB30F315A2A5}"/>
    <cellStyle name="Input 3 5 2" xfId="17717" xr:uid="{6FD9B389-9CD1-41D9-8A35-950D63A66E63}"/>
    <cellStyle name="Input 3 5 3" xfId="17816" xr:uid="{F17C4AD3-6FA0-443E-ABBC-48E2C42A7C23}"/>
    <cellStyle name="Input 3 6" xfId="17720" xr:uid="{37E409B6-D8BE-4AF7-AAF6-FD0F861FD719}"/>
    <cellStyle name="Input 3 7" xfId="17819" xr:uid="{5277671B-EE8D-4263-A6E7-AE2FF31B1800}"/>
    <cellStyle name="Input 3_Cadrage conso" xfId="9499" xr:uid="{EF6BB0B6-F05C-4995-ABFA-DB27B1918E18}"/>
    <cellStyle name="Input 4" xfId="9500" xr:uid="{1B714A35-31A0-475F-A631-409FE269131E}"/>
    <cellStyle name="Input 4 2" xfId="9501" xr:uid="{E65A6447-B918-45E8-A419-4C8BF5528375}"/>
    <cellStyle name="Input 4 2 2" xfId="9502" xr:uid="{C65981AB-3D18-4227-9323-02FD3F3854AE}"/>
    <cellStyle name="Input 4 3" xfId="9503" xr:uid="{155F2C61-52D3-41A1-9DDC-E5D930D0F965}"/>
    <cellStyle name="Input 4 3 2" xfId="17714" xr:uid="{F0C62ED2-5F5B-4031-813F-6D440AA86039}"/>
    <cellStyle name="Input 4 3 3" xfId="17814" xr:uid="{7C3A21C7-F049-4168-BB61-ECBC5655112A}"/>
    <cellStyle name="Input 4 4" xfId="9504" xr:uid="{416D5B8B-F614-4E18-A48F-D4E51771A35F}"/>
    <cellStyle name="Input 4 4 2" xfId="17713" xr:uid="{C844784E-5663-4A64-8506-44B32F8580DF}"/>
    <cellStyle name="Input 4 4 3" xfId="17813" xr:uid="{27C0D8D1-2A7D-43F5-99AE-56169D92249F}"/>
    <cellStyle name="Input 4 5" xfId="9505" xr:uid="{9C9DC31B-C15F-40C6-AE58-07870E8B56A8}"/>
    <cellStyle name="Input 4 5 2" xfId="17712" xr:uid="{74BFE218-7B28-4305-B1D9-087810F430D1}"/>
    <cellStyle name="Input 4 5 3" xfId="17812" xr:uid="{7B13CA6A-3432-4708-BA7E-B7F213237C41}"/>
    <cellStyle name="Input 4 6" xfId="17716" xr:uid="{DC60BB86-C6F9-4FC7-87A1-E33BFCEC1A58}"/>
    <cellStyle name="Input 4 7" xfId="17815" xr:uid="{20A0A7D4-1FD7-476E-A951-A07342699DC6}"/>
    <cellStyle name="Input 4_Cadrage conso" xfId="9506" xr:uid="{2C27F8A9-5852-4B22-B82A-6DD450FB870F}"/>
    <cellStyle name="Input 5" xfId="9507" xr:uid="{63E916AA-FE52-4749-84A4-977EDBC9A0FE}"/>
    <cellStyle name="Input 5 2" xfId="9508" xr:uid="{9B81CD81-570B-4D8A-AC5D-ED3C5299F5A8}"/>
    <cellStyle name="Input 5 2 2" xfId="17710" xr:uid="{225CA7D6-958A-4C58-806C-138F169443D1}"/>
    <cellStyle name="Input 5 3" xfId="9509" xr:uid="{CCFAEEAB-1115-4491-9C00-96E7FA022C3B}"/>
    <cellStyle name="Input 5 3 2" xfId="17709" xr:uid="{F5E968DD-AB76-4738-B08B-B0320429AA4E}"/>
    <cellStyle name="Input 5 3 3" xfId="17811" xr:uid="{FD5050A5-DE13-4D91-A94B-9B6297BC4AC8}"/>
    <cellStyle name="Input 5 4" xfId="9510" xr:uid="{4B698319-FB5F-463D-837C-1451A4AFA4AC}"/>
    <cellStyle name="Input 5 4 2" xfId="17708" xr:uid="{D9D77979-D043-411F-9909-859B0A841BCD}"/>
    <cellStyle name="Input 5 4 3" xfId="17810" xr:uid="{D907DEEA-9BC6-4D9B-8AB1-16569B25F314}"/>
    <cellStyle name="Input 5 5" xfId="9511" xr:uid="{4657BF8C-4444-4287-B068-226B4A7D3C64}"/>
    <cellStyle name="Input 5 5 2" xfId="17707" xr:uid="{8DD64DD0-25B9-49DC-9B98-07C90298C4EB}"/>
    <cellStyle name="Input 5 5 3" xfId="17809" xr:uid="{CE7C4AD5-85AE-40F7-8EE8-080A7570BBF6}"/>
    <cellStyle name="Input 5 6" xfId="9512" xr:uid="{FCBF6D66-836E-48DA-8171-CB9B9CF54303}"/>
    <cellStyle name="Input 5 6 2" xfId="17706" xr:uid="{999464EA-35D7-48D1-A5CA-B16CC5B024D1}"/>
    <cellStyle name="Input 5 6 3" xfId="17808" xr:uid="{6BA38A01-15A3-4B9A-AA16-D5C0A1008BEF}"/>
    <cellStyle name="Input 5 7" xfId="17711" xr:uid="{52848EF0-B8C1-4B99-8F4E-059484747F1F}"/>
    <cellStyle name="Input 5_Annexe 6 IAS" xfId="9513" xr:uid="{53E1C25F-10A0-41D2-8226-085B9E52F774}"/>
    <cellStyle name="Input 6" xfId="9514" xr:uid="{B4E25CCD-86D7-4C43-9772-CEA0704303F8}"/>
    <cellStyle name="Input 6 2" xfId="9515" xr:uid="{9D268B99-F8A5-4FD4-824E-288E5191058D}"/>
    <cellStyle name="Input 6 2 2" xfId="17704" xr:uid="{D15A163C-06C7-411A-B4FC-B215173E461F}"/>
    <cellStyle name="Input 6 3" xfId="17705" xr:uid="{2D799938-A9D0-4002-B1B5-420C44992EB0}"/>
    <cellStyle name="Input 6_Annexe 6 IAS" xfId="9516" xr:uid="{D7DDCD52-467C-48F8-9AFD-5B122EBF8FAB}"/>
    <cellStyle name="Input 7" xfId="9517" xr:uid="{818C8BE8-7D43-4E26-B072-EBC631AA33B8}"/>
    <cellStyle name="Input 7 2" xfId="9518" xr:uid="{30D1DEA2-785C-44CB-88A5-4EA05039A753}"/>
    <cellStyle name="Input 7 2 2" xfId="17702" xr:uid="{C1D62A54-3E6E-4216-BF1C-FB50FF8643B1}"/>
    <cellStyle name="Input 7 3" xfId="17703" xr:uid="{A439CE3B-3158-4544-8069-92A163945C68}"/>
    <cellStyle name="Input 7_Annexe 6 IAS" xfId="9519" xr:uid="{F7625A1D-FF4E-4A21-83D9-CF089AB579D0}"/>
    <cellStyle name="Input 8" xfId="9520" xr:uid="{BA0D2834-1BC5-478B-B028-DA5E8860C827}"/>
    <cellStyle name="Input 8 2" xfId="9521" xr:uid="{18278699-8080-4305-9E6A-22D77D3FB95E}"/>
    <cellStyle name="Input 8 2 2" xfId="17700" xr:uid="{8CAA4228-BC7E-430E-9F29-3F27FBAB4F09}"/>
    <cellStyle name="Input 8 3" xfId="17701" xr:uid="{8C99A791-36FB-43C7-9C9D-8A114F3F39AA}"/>
    <cellStyle name="Input 8_Annexe 6 IAS" xfId="9522" xr:uid="{8D3D1E87-4C18-419C-857D-619ED02A8B15}"/>
    <cellStyle name="Input 9" xfId="9523" xr:uid="{BA7CA809-533E-4155-96F2-4366B4EA6A8F}"/>
    <cellStyle name="Input 9 2" xfId="9524" xr:uid="{6FB56559-42D6-410C-B86C-8B5DCA2126A3}"/>
    <cellStyle name="Input 9 2 2" xfId="17698" xr:uid="{E16A4CDE-6A53-48E7-B85E-E509BE8F07E7}"/>
    <cellStyle name="Input 9 3" xfId="17699" xr:uid="{96DBC8B4-589E-4D2E-B203-213D89A6B15A}"/>
    <cellStyle name="Input 9_Annexe 6 IAS" xfId="9525" xr:uid="{65DE5DB6-DACF-49E5-ABB7-6E54C24788B1}"/>
    <cellStyle name="Input normal" xfId="9526" xr:uid="{DF2B8F56-A51E-44D1-B8BF-B41D2B3BD6F6}"/>
    <cellStyle name="Input normal 2" xfId="9527" xr:uid="{06FA26A3-4095-4C0C-8C2C-0DB429309447}"/>
    <cellStyle name="Input normal 2 2" xfId="9528" xr:uid="{34290844-D5F1-42A4-A3FC-9B787F73300D}"/>
    <cellStyle name="Input normal 3" xfId="9529" xr:uid="{7B628D9F-16DB-4DA8-B25E-96A3CDCBB26D}"/>
    <cellStyle name="Input normal 3 2" xfId="9530" xr:uid="{B07BB5C5-CD7F-4A60-8552-4E4C5ED75816}"/>
    <cellStyle name="Input normal 4" xfId="9531" xr:uid="{709AFD91-D69B-42E7-AD7C-7533796C2492}"/>
    <cellStyle name="Input normal 4 2" xfId="17697" xr:uid="{3626B61B-5FEB-4E4F-8981-401B609F763A}"/>
    <cellStyle name="Input normal 4 3" xfId="19956" xr:uid="{6B40ACB2-64F3-4266-84B3-D53DADD7573D}"/>
    <cellStyle name="Input normal 5" xfId="9532" xr:uid="{6BE95CAC-D197-4709-AD19-68ACED00C1A7}"/>
    <cellStyle name="Input normal 5 2" xfId="17696" xr:uid="{82B5FCFF-CBBD-4764-906B-7AA15F7AE084}"/>
    <cellStyle name="Input normal 5 3" xfId="19959" xr:uid="{37DB4BB1-ECAE-43F8-9A12-48EF5ECCE9CC}"/>
    <cellStyle name="Input normal 6" xfId="9533" xr:uid="{0B8294F4-5D68-4614-AA43-FBD012AA5A89}"/>
    <cellStyle name="Input normal 6 2" xfId="17695" xr:uid="{52C1266A-1BB6-4598-BFF1-BC0137984D54}"/>
    <cellStyle name="Input normal 6 3" xfId="19946" xr:uid="{29EEEEE3-FB35-49D2-905F-79407AE47C17}"/>
    <cellStyle name="Input number" xfId="9534" xr:uid="{20926B26-DFFE-4510-9CB9-1BA3936FCB8A}"/>
    <cellStyle name="Input number (0.0)" xfId="9535" xr:uid="{C1F9654E-4E24-468F-B19E-EB65D72901C2}"/>
    <cellStyle name="Input number (0.0) 2" xfId="9536" xr:uid="{5F9C13BB-5CC5-4853-9430-FA1D6A96E0A7}"/>
    <cellStyle name="Input number (0.0)_Cadrage conso" xfId="9537" xr:uid="{F1BE5844-1F92-40A7-B55E-3E911AD0AD26}"/>
    <cellStyle name="Input number (0.00)" xfId="9538" xr:uid="{69682C29-2202-4683-AB1D-2C28B748FB2C}"/>
    <cellStyle name="Input number (0.00) 2" xfId="9539" xr:uid="{AA9F1E6A-F40E-4B26-A4FA-8214A81AEF5C}"/>
    <cellStyle name="Input number (0.00)_Cadrage conso" xfId="9540" xr:uid="{08DBE99B-E1E7-4461-B273-B7699178AEE2}"/>
    <cellStyle name="Input number 10" xfId="9541" xr:uid="{9E59F443-3845-4792-92F6-E48FC3481331}"/>
    <cellStyle name="Input number 11" xfId="9542" xr:uid="{ACCC4BA4-F1DA-46A7-B5CF-993A28C9B866}"/>
    <cellStyle name="Input number 12" xfId="9543" xr:uid="{C42BCEEB-CD86-4A1D-BB09-E64241A2D4F8}"/>
    <cellStyle name="Input number 13" xfId="9544" xr:uid="{C2746B86-D304-4291-B9C9-1BEC7A513F78}"/>
    <cellStyle name="Input number 2" xfId="9545" xr:uid="{5625F2BB-487B-49D6-9F58-465A444A9DB4}"/>
    <cellStyle name="Input number 3" xfId="9546" xr:uid="{C7389BC0-56CE-4978-95C0-921950CA3253}"/>
    <cellStyle name="Input number 4" xfId="9547" xr:uid="{8F3A77E6-DAC5-4907-838A-D1DC503A36F7}"/>
    <cellStyle name="Input number 5" xfId="9548" xr:uid="{4A14E7E2-2063-4532-A9E7-9C60F1FE80E3}"/>
    <cellStyle name="Input number 6" xfId="9549" xr:uid="{D4C294CD-BC0B-4D5F-84E9-AB2BBBF0BDA2}"/>
    <cellStyle name="Input number 7" xfId="9550" xr:uid="{C16DD60B-E004-44D3-9440-E5ACA8C1D74B}"/>
    <cellStyle name="Input number 8" xfId="9551" xr:uid="{B1429BB7-A794-4A64-B16A-F05EE0546331}"/>
    <cellStyle name="Input number 9" xfId="9552" xr:uid="{2DB246AA-4F56-491A-92D2-1E7E4F037A7B}"/>
    <cellStyle name="Input number_Annexe 6 IAS" xfId="9553" xr:uid="{06A97603-7DD2-4746-9627-DE72F5CF778E}"/>
    <cellStyle name="Input_400 416v-fr-bp-Appendix shadow -21_version_finale" xfId="9554" xr:uid="{7AD07B1B-23AA-4A66-9ECE-C2D27EF450A7}"/>
    <cellStyle name="Input2" xfId="9555" xr:uid="{8C81B24D-2B3E-4460-87E9-3E9ACC8F5E59}"/>
    <cellStyle name="Input2 10" xfId="9556" xr:uid="{3179EA77-0A28-49D7-A74B-E878DB93FB5F}"/>
    <cellStyle name="Input2 11" xfId="9557" xr:uid="{3CBA7A82-7B90-4FA1-996B-96FC29826FE9}"/>
    <cellStyle name="Input2 12" xfId="9558" xr:uid="{92121AAD-AFC1-4448-A97B-3AB7988973CD}"/>
    <cellStyle name="Input2 13" xfId="9559" xr:uid="{46089F75-E038-405E-84AE-B71EEDFBF313}"/>
    <cellStyle name="Input2 14" xfId="9560" xr:uid="{00D05529-32F4-447E-9D26-93CA21771115}"/>
    <cellStyle name="Input2 15" xfId="9561" xr:uid="{169B2B33-6539-4252-89CD-9D4BF10E7796}"/>
    <cellStyle name="Input2 16" xfId="9562" xr:uid="{390EDCCC-16BD-486A-914D-73D8B17C3111}"/>
    <cellStyle name="Input2 17" xfId="9563" xr:uid="{74958C14-6EFD-4A2F-BF85-6AE034B80D54}"/>
    <cellStyle name="Input2 18" xfId="17689" xr:uid="{DCDE0E43-9EE3-4B83-BA28-B5280B1F3877}"/>
    <cellStyle name="Input2 2" xfId="9564" xr:uid="{5B579FBC-E8DB-404B-9C53-5DC7410F6879}"/>
    <cellStyle name="Input2 2 2" xfId="9565" xr:uid="{60B69B61-669E-4746-80A2-8F492F711CBE}"/>
    <cellStyle name="Input2 2_Annexe 6 IAS" xfId="9566" xr:uid="{D996F3AB-DB7A-46BC-AB73-9AAF9AD5E6C8}"/>
    <cellStyle name="Input2 3" xfId="9567" xr:uid="{F0A48E00-AE3B-4935-A016-0A89E57D8973}"/>
    <cellStyle name="Input2 3 2" xfId="9568" xr:uid="{066557FC-DF63-432C-9394-17CC5EA10E65}"/>
    <cellStyle name="Input2 3_Annexe 6 IAS" xfId="9569" xr:uid="{E03F5292-48BE-4A22-AD55-A2215D25559B}"/>
    <cellStyle name="Input2 4" xfId="9570" xr:uid="{0FFF4055-03A3-454A-9AB6-33A801C3F6EA}"/>
    <cellStyle name="Input2 4 2" xfId="9571" xr:uid="{BE8D9718-7020-4F8A-B15B-0E0A2D0393F0}"/>
    <cellStyle name="Input2 4_Annexe 6 IAS" xfId="9572" xr:uid="{1B855C07-3F28-433D-8EEB-200E5F8F1CB2}"/>
    <cellStyle name="Input2 5" xfId="9573" xr:uid="{DD6A733C-D217-4C4A-8706-2300D5260028}"/>
    <cellStyle name="Input2 5 2" xfId="9574" xr:uid="{BF2A43E9-E331-4E68-ACCD-A4D9D0DD040B}"/>
    <cellStyle name="Input2 5_Annexe 6 IAS" xfId="9575" xr:uid="{A83B0ACA-4778-442A-92D2-D7D50B3994F2}"/>
    <cellStyle name="Input2 6" xfId="9576" xr:uid="{FCAC56D9-DE69-4274-896B-CC99E571780E}"/>
    <cellStyle name="Input2 7" xfId="9577" xr:uid="{ECC134C3-2EE5-47A1-A3EF-CDAC72AEDC43}"/>
    <cellStyle name="Input2 8" xfId="9578" xr:uid="{09D0075A-6BD3-4E43-B4BC-28C819A75C11}"/>
    <cellStyle name="Input2 9" xfId="9579" xr:uid="{AB118797-554E-475E-907A-273215E84529}"/>
    <cellStyle name="Input2_Annexe 6 IAS" xfId="9580" xr:uid="{0B0D3969-271C-4E86-87E4-D597D12AB572}"/>
    <cellStyle name="InputBlueFont" xfId="9581" xr:uid="{239BDAE7-6E93-41B9-A250-FE0FD4755608}"/>
    <cellStyle name="InputBlueFont 2" xfId="9582" xr:uid="{88821CAD-FFD8-4AAB-B369-8A8D4C249A44}"/>
    <cellStyle name="InputBlueFont_Annexe 6 IAS" xfId="9583" xr:uid="{5B7DFA22-AAEF-4AAC-97E0-28C6E8672674}"/>
    <cellStyle name="inputDate" xfId="9584" xr:uid="{BF2FF430-31FC-4349-9932-65E654DF1672}"/>
    <cellStyle name="inputDate 10" xfId="9585" xr:uid="{20DA422C-4DBF-4CE2-925A-3B88D64B2D6A}"/>
    <cellStyle name="inputDate 11" xfId="18407" xr:uid="{7F365A6D-067E-4D0C-BAE2-D63B1692C790}"/>
    <cellStyle name="inputDate 12" xfId="19704" xr:uid="{7435A210-22C1-4223-BC14-78EC485A5B86}"/>
    <cellStyle name="inputDate 13" xfId="17807" xr:uid="{F23D1939-F089-4BCD-9B90-DE2606785312}"/>
    <cellStyle name="inputDate 14" xfId="18626" xr:uid="{DF4191A0-BE7A-4CC5-9EF8-42827186768E}"/>
    <cellStyle name="inputDate 2" xfId="9586" xr:uid="{7F0E4284-DA8D-4F2E-9F97-1EC528DAC0A2}"/>
    <cellStyle name="inputDate 2 10" xfId="20216" xr:uid="{57C05ECB-9F4B-4DEF-8601-AD7F11D70B58}"/>
    <cellStyle name="inputDate 2 2" xfId="9587" xr:uid="{F7A3B94F-FD30-4F03-8082-3D29ED043ECC}"/>
    <cellStyle name="inputDate 2 3" xfId="9588" xr:uid="{0D893E43-68F6-4351-86EB-06DFEF9FA31C}"/>
    <cellStyle name="inputDate 2 3 2" xfId="18409" xr:uid="{530DFC70-F633-4D9F-9D89-9B425DF00216}"/>
    <cellStyle name="inputDate 2 3 3" xfId="17784" xr:uid="{BCCD3B84-4B7E-488B-B144-40D06D1C3A61}"/>
    <cellStyle name="inputDate 2 3 4" xfId="17805" xr:uid="{A77285B9-C4DD-46D4-BA07-103CA219423A}"/>
    <cellStyle name="inputDate 2 3 5" xfId="20215" xr:uid="{028FD396-40AD-44C2-8A63-7DAD3E34FF77}"/>
    <cellStyle name="inputDate 2 4" xfId="9589" xr:uid="{B16E50E3-0AD2-4B19-A6CA-E3A8A7C1D273}"/>
    <cellStyle name="inputDate 2 4 2" xfId="18410" xr:uid="{43778E45-B0CD-4EBF-96EA-810C154721CB}"/>
    <cellStyle name="inputDate 2 4 3" xfId="17783" xr:uid="{FB97CFD3-9F23-40B4-A44F-6D19185E7E83}"/>
    <cellStyle name="inputDate 2 4 4" xfId="20159" xr:uid="{9E2F109B-7F66-4101-AAFE-48BDC72CE53B}"/>
    <cellStyle name="inputDate 2 4 5" xfId="20210" xr:uid="{E65EC783-36A9-4D9C-B910-BE60200B9FCE}"/>
    <cellStyle name="inputDate 2 5" xfId="9590" xr:uid="{BA4DABF8-D6AB-4F4B-B915-AC48B22127CE}"/>
    <cellStyle name="inputDate 2 5 2" xfId="18411" xr:uid="{016E870E-F521-49E2-821B-AF1221632B46}"/>
    <cellStyle name="inputDate 2 5 3" xfId="19671" xr:uid="{0BCB7E46-8B61-4C98-A3B6-6DBDCB733F54}"/>
    <cellStyle name="inputDate 2 5 4" xfId="17804" xr:uid="{206677EC-5E7F-4C80-AC03-8DA92EA2CAEC}"/>
    <cellStyle name="inputDate 2 5 5" xfId="20214" xr:uid="{82D43917-5A00-4CAC-BE32-DC173BFADEE9}"/>
    <cellStyle name="inputDate 2 6" xfId="9591" xr:uid="{AFC58CB0-2D27-4CF6-B5A2-BA98A4F49239}"/>
    <cellStyle name="inputDate 2 6 2" xfId="18412" xr:uid="{617B3DBF-9FDF-42AF-8AA0-67BDE00FD9CE}"/>
    <cellStyle name="inputDate 2 6 3" xfId="17782" xr:uid="{44DCC5D4-7531-43BC-91D3-EF049A1B9657}"/>
    <cellStyle name="inputDate 2 6 4" xfId="17803" xr:uid="{4AA4E957-E621-456E-A02B-7C66DD424439}"/>
    <cellStyle name="inputDate 2 6 5" xfId="20209" xr:uid="{24824D7D-8FC9-44B8-A615-C1690E676DF5}"/>
    <cellStyle name="inputDate 2 7" xfId="18408" xr:uid="{16FE7C30-12F6-481B-9B84-5E76718DA792}"/>
    <cellStyle name="inputDate 2 8" xfId="19724" xr:uid="{991C1432-8487-4A7B-9FA6-1C0EA8F990AA}"/>
    <cellStyle name="inputDate 2 9" xfId="17806" xr:uid="{22605985-63DC-4BB7-B89D-BDC9E9018F05}"/>
    <cellStyle name="inputDate 2_Annexe 6 IAS" xfId="9592" xr:uid="{52C3607C-45D2-47E0-9918-3FC9C0E9581D}"/>
    <cellStyle name="inputDate 3" xfId="9593" xr:uid="{FBE9273D-1650-4F69-A593-0EBE856543DD}"/>
    <cellStyle name="inputDate 3 2" xfId="9594" xr:uid="{1C9A1ACC-AD0C-4396-ABBC-D3605163C6F0}"/>
    <cellStyle name="inputDate 3 3" xfId="9595" xr:uid="{BC623072-4D42-49CC-9085-D8D5F4C8443B}"/>
    <cellStyle name="inputDate 3 3 2" xfId="18413" xr:uid="{9D0338B6-FEE6-4653-8953-B28BED563214}"/>
    <cellStyle name="inputDate 3 3 3" xfId="17781" xr:uid="{8D4649A7-1FF8-449B-BBBC-CF79BB15DF80}"/>
    <cellStyle name="inputDate 3 3 4" xfId="17802" xr:uid="{87132F57-B4C5-452F-9145-85881628011A}"/>
    <cellStyle name="inputDate 3 3 5" xfId="20208" xr:uid="{3C50A46D-7EB1-4952-9F78-C69152AF62B1}"/>
    <cellStyle name="inputDate 3 4" xfId="9596" xr:uid="{121A2F6E-795B-4F33-A965-452301733B01}"/>
    <cellStyle name="inputDate 3 4 2" xfId="18414" xr:uid="{987587D6-C57C-44EB-A5A4-EC20F01FD971}"/>
    <cellStyle name="inputDate 3 4 3" xfId="17780" xr:uid="{7AADCEAE-E15A-4E3E-AE2C-80E46E5383DF}"/>
    <cellStyle name="inputDate 3 4 4" xfId="17801" xr:uid="{90DCD7A5-C232-4F22-84E9-D82B96E02C94}"/>
    <cellStyle name="inputDate 3 4 5" xfId="20213" xr:uid="{1C21DAE1-B8D5-429D-A6E6-1E89A485CF2C}"/>
    <cellStyle name="inputDate 3 5" xfId="9597" xr:uid="{4797E7CA-72D1-439D-BC5D-F213DF769E7D}"/>
    <cellStyle name="inputDate 3 5 2" xfId="18415" xr:uid="{8BBB95C8-B01C-4B04-819D-9A50AB3DCA3C}"/>
    <cellStyle name="inputDate 3 5 3" xfId="17779" xr:uid="{658CD69D-CBB4-427C-A09E-4C1FCCE6ED30}"/>
    <cellStyle name="inputDate 3 5 4" xfId="17800" xr:uid="{FE2C62B6-CDF3-4253-B380-13D5141D1571}"/>
    <cellStyle name="inputDate 3 5 5" xfId="18627" xr:uid="{7315686E-7307-4B07-B177-346A70477877}"/>
    <cellStyle name="inputDate 3 6" xfId="9598" xr:uid="{2C356A56-C3D9-41C0-86FC-D23A4D76B644}"/>
    <cellStyle name="inputDate 3 6 2" xfId="18416" xr:uid="{CF4AF960-7356-4B3D-8D3A-2B3E35811976}"/>
    <cellStyle name="inputDate 3 6 3" xfId="17778" xr:uid="{286C3D0B-A7B6-4895-B1D4-F7840E2CE2A7}"/>
    <cellStyle name="inputDate 3 6 4" xfId="20000" xr:uid="{D53DBDBB-33DC-4492-8546-78ABEA70AAEC}"/>
    <cellStyle name="inputDate 3 6 5" xfId="18628" xr:uid="{89982323-A73C-400B-A6DA-C4C309155552}"/>
    <cellStyle name="inputDate 3_Annexe 6 IAS" xfId="9599" xr:uid="{BD5C91C7-1073-4FB7-B5BF-A78C7E94953D}"/>
    <cellStyle name="inputDate 4" xfId="9600" xr:uid="{42884D03-45D1-49D5-8226-92BBE490CD9D}"/>
    <cellStyle name="inputDate 5" xfId="9601" xr:uid="{6A5C4AE2-B2B2-41A5-9871-DF43957E2289}"/>
    <cellStyle name="inputDate 6" xfId="9602" xr:uid="{B3652CF4-B685-4549-99EE-0D588CA6C10B}"/>
    <cellStyle name="inputDate 7" xfId="9603" xr:uid="{49C1161B-97BC-45C6-9757-88A6063237C7}"/>
    <cellStyle name="inputDate 8" xfId="9604" xr:uid="{74FDDEA1-F1B3-43B8-A6E5-B5F64CA0C458}"/>
    <cellStyle name="inputDate 9" xfId="9605" xr:uid="{034857C3-CC16-4AC3-9AE2-5517EC25ED3B}"/>
    <cellStyle name="inputDate_Annexe 6 IAS" xfId="9606" xr:uid="{74EAF3C6-89FA-4CB3-B9B0-8A4B84E20CCF}"/>
    <cellStyle name="inputExposure" xfId="9607" xr:uid="{9B18F874-7ABC-4945-AD11-BD8FC4533E81}"/>
    <cellStyle name="inputExposure 10" xfId="9608" xr:uid="{5372FCCF-8328-4321-9523-32F726FB30EE}"/>
    <cellStyle name="inputExposure 11" xfId="15794" xr:uid="{E94CBE99-9411-42DA-B598-37F47CC64408}"/>
    <cellStyle name="inputExposure 11 2" xfId="19548" xr:uid="{45C39512-2B35-4B81-BACC-B386E80EFDD5}"/>
    <cellStyle name="inputExposure 11 3" xfId="19806" xr:uid="{0FBC76C2-763B-4C73-9006-B5968CB46079}"/>
    <cellStyle name="inputExposure 11 4" xfId="20018" xr:uid="{2AACFB85-7D45-4DA5-851A-C5AFFD45B6CB}"/>
    <cellStyle name="inputExposure 12" xfId="18417" xr:uid="{62BC8679-AC73-4AF0-9080-1B5CC32104B7}"/>
    <cellStyle name="inputExposure 13" xfId="17777" xr:uid="{DAF2ED15-7561-40A8-AA74-8079C087837F}"/>
    <cellStyle name="inputExposure 14" xfId="20158" xr:uid="{66A19927-CAB8-4AB4-A779-821D9A55A323}"/>
    <cellStyle name="inputExposure 15" xfId="18629" xr:uid="{DA81F1D3-9859-47C3-BDA0-C7E46F12D205}"/>
    <cellStyle name="inputExposure 2" xfId="9609" xr:uid="{1131B629-71CD-4D5A-B625-FCB663A185CF}"/>
    <cellStyle name="inputExposure 2 10" xfId="17776" xr:uid="{5E1DD35B-088E-4880-99AB-41BE846B1A55}"/>
    <cellStyle name="inputExposure 2 11" xfId="17799" xr:uid="{9BC86A26-4BD3-4C7A-826B-0EAA7BF768D6}"/>
    <cellStyle name="inputExposure 2 12" xfId="18630" xr:uid="{4CFF0132-C5E0-476D-8201-BF567D30CE26}"/>
    <cellStyle name="inputExposure 2 2" xfId="9610" xr:uid="{1D907F16-73C1-41F3-B6F1-71C8EB0042E0}"/>
    <cellStyle name="inputExposure 2 2 2" xfId="9611" xr:uid="{F92B7853-A0BE-468F-8291-EDF7D3C6EF64}"/>
    <cellStyle name="inputExposure 2 2 2 2" xfId="15964" xr:uid="{E47B0D86-7FE7-4049-AF92-C7ED160B3E83}"/>
    <cellStyle name="inputExposure 2 2 2 2 2" xfId="19927" xr:uid="{AF28FBA7-5186-4381-B9E4-D98EB8877191}"/>
    <cellStyle name="inputExposure 2 2 2 2 3" xfId="20340" xr:uid="{E639AA2B-8EA3-4505-AD69-F14C62CAB9F2}"/>
    <cellStyle name="inputExposure 2 2 3" xfId="9612" xr:uid="{2D55A710-B0BA-4812-BDE0-CD354FF5982A}"/>
    <cellStyle name="inputExposure 2 2 3 2" xfId="18419" xr:uid="{59D46AAF-56ED-425D-8803-DF19D4423504}"/>
    <cellStyle name="inputExposure 2 2 3 3" xfId="17775" xr:uid="{65FCD915-FA16-42CE-848D-0A44467265F0}"/>
    <cellStyle name="inputExposure 2 2 3 4" xfId="17798" xr:uid="{8381CA9F-E496-40F2-B57D-380C01802434}"/>
    <cellStyle name="inputExposure 2 2 3 5" xfId="18631" xr:uid="{5A53E178-3A60-4350-818C-5291A54C1744}"/>
    <cellStyle name="inputExposure 2 2 4" xfId="9613" xr:uid="{F026DA2B-C8D1-4A7E-97B8-70F6D3831AE2}"/>
    <cellStyle name="inputExposure 2 2 4 2" xfId="18420" xr:uid="{8B1BC29E-2C85-4933-A111-6AD7AAAEEEEE}"/>
    <cellStyle name="inputExposure 2 2 4 3" xfId="19640" xr:uid="{D8E81A6B-1373-4217-8E1B-BA538E5A5207}"/>
    <cellStyle name="inputExposure 2 2 4 4" xfId="19999" xr:uid="{422A17DE-9DB6-406F-A543-6605CEB5B729}"/>
    <cellStyle name="inputExposure 2 2 4 5" xfId="18632" xr:uid="{BEC827B7-CFA2-444F-8D56-FCD00A2ADC3C}"/>
    <cellStyle name="inputExposure 2 2 5" xfId="9614" xr:uid="{2CD41494-E5CD-4B3A-95AE-055A922F99E0}"/>
    <cellStyle name="inputExposure 2 2 5 2" xfId="18421" xr:uid="{4F299EA8-2E41-4852-BD41-1B8C8AC27D1B}"/>
    <cellStyle name="inputExposure 2 2 5 3" xfId="17774" xr:uid="{FB92C336-9032-47EC-A9C4-F53E69DBF386}"/>
    <cellStyle name="inputExposure 2 2 5 4" xfId="19998" xr:uid="{DC244DCE-3A42-4EB6-9949-D2E71F6B96EA}"/>
    <cellStyle name="inputExposure 2 2 5 5" xfId="19590" xr:uid="{65415FBE-18C9-459C-9434-42A0521349FD}"/>
    <cellStyle name="inputExposure 2 2 6" xfId="9615" xr:uid="{24061361-0D71-48EE-A645-EB437E5AF3F3}"/>
    <cellStyle name="inputExposure 2 2 6 2" xfId="18422" xr:uid="{C148DE4E-BC2F-4312-89BD-9E4538CB5929}"/>
    <cellStyle name="inputExposure 2 2 6 3" xfId="17773" xr:uid="{BACAF4FA-D5DA-4700-9C24-3AFFE6F8E8D5}"/>
    <cellStyle name="inputExposure 2 2 6 4" xfId="19997" xr:uid="{F56E63EA-5604-4B82-8431-E1A6453F5892}"/>
    <cellStyle name="inputExposure 2 2 6 5" xfId="19589" xr:uid="{29DE1542-E65C-4027-9126-00A45DAE5C92}"/>
    <cellStyle name="inputExposure 2 2 7" xfId="15904" xr:uid="{D42E24C2-519D-4E45-AFAA-CAD60F325F3A}"/>
    <cellStyle name="inputExposure 2 2 7 2" xfId="19867" xr:uid="{4431E8A6-5C15-400B-B8C9-381799A73998}"/>
    <cellStyle name="inputExposure 2 2 7 3" xfId="20280" xr:uid="{3D8FB336-3406-41FE-818E-A9C56DEF0D77}"/>
    <cellStyle name="inputExposure 2 3" xfId="9616" xr:uid="{72A3883D-530F-48B1-9D34-91B828B6D53B}"/>
    <cellStyle name="inputExposure 2 3 2" xfId="15928" xr:uid="{A063BCAE-D078-46E5-AFE8-287E39DEC137}"/>
    <cellStyle name="inputExposure 2 3 2 2" xfId="19891" xr:uid="{B3FEEB28-942F-4B23-BC87-A9ADD8404606}"/>
    <cellStyle name="inputExposure 2 3 2 3" xfId="20304" xr:uid="{8D6FB67D-4F25-4438-B819-C1006B0A5E66}"/>
    <cellStyle name="inputExposure 2 3 3" xfId="18423" xr:uid="{FAC52950-98BA-4621-911B-1065962F31DE}"/>
    <cellStyle name="inputExposure 2 3 4" xfId="17772" xr:uid="{40ADC4D5-C18E-43C7-98CF-DD6B5C166292}"/>
    <cellStyle name="inputExposure 2 3 5" xfId="19996" xr:uid="{D8E14AF7-C0BD-4AC5-A97A-70255C359793}"/>
    <cellStyle name="inputExposure 2 3 6" xfId="19588" xr:uid="{6FEC0EB6-02D8-4CD1-A828-0D880CF85631}"/>
    <cellStyle name="inputExposure 2 4" xfId="9617" xr:uid="{F5DD6C8D-6749-40A2-BA1E-0E091835A4B4}"/>
    <cellStyle name="inputExposure 2 4 2" xfId="18424" xr:uid="{65A3B547-B08E-4439-A210-E0652F4185ED}"/>
    <cellStyle name="inputExposure 2 4 3" xfId="19781" xr:uid="{3F8EBF7F-F104-4ECE-BFA8-AE3A3D0F55DC}"/>
    <cellStyle name="inputExposure 2 4 4" xfId="19995" xr:uid="{87CA4B63-E43F-441E-A109-932E90A91120}"/>
    <cellStyle name="inputExposure 2 4 5" xfId="19587" xr:uid="{5F4943D3-877A-4D51-A55E-3E1D0DE4B767}"/>
    <cellStyle name="inputExposure 2 5" xfId="9618" xr:uid="{38248799-AF3B-4650-862B-E6A4B71A1C98}"/>
    <cellStyle name="inputExposure 2 5 2" xfId="18425" xr:uid="{9A8EDE99-CB63-40A6-B152-73603EB58DB5}"/>
    <cellStyle name="inputExposure 2 5 3" xfId="19615" xr:uid="{81A3CA75-F438-4E2A-82DA-65D4D31A55C8}"/>
    <cellStyle name="inputExposure 2 5 4" xfId="19994" xr:uid="{D964986C-CC5F-4F59-9571-B934667E44EC}"/>
    <cellStyle name="inputExposure 2 5 5" xfId="19586" xr:uid="{DEF2BE31-4C6A-498C-B290-FC6C4D747645}"/>
    <cellStyle name="inputExposure 2 6" xfId="9619" xr:uid="{37168922-8719-41D5-B629-1A762C4FB9FD}"/>
    <cellStyle name="inputExposure 2 6 2" xfId="18426" xr:uid="{AB9F14A7-4CD2-4897-8A3D-2AB139EC4ADA}"/>
    <cellStyle name="inputExposure 2 6 3" xfId="19641" xr:uid="{9E18E713-A08E-48AE-A78D-3B51C6341AB0}"/>
    <cellStyle name="inputExposure 2 6 4" xfId="17797" xr:uid="{AC920219-6A34-4F5D-9990-8E40AF717DB0}"/>
    <cellStyle name="inputExposure 2 6 5" xfId="19585" xr:uid="{8F599C26-C2A7-4336-B4A8-3788589240ED}"/>
    <cellStyle name="inputExposure 2 7" xfId="9620" xr:uid="{EFD97B5D-273F-4C8A-8C29-B321F5FD99EA}"/>
    <cellStyle name="inputExposure 2 7 2" xfId="18427" xr:uid="{B7B8FD11-315E-4410-82E3-79C95D438663}"/>
    <cellStyle name="inputExposure 2 7 3" xfId="17771" xr:uid="{10CE495B-539A-4236-BDD2-8FAE5791488D}"/>
    <cellStyle name="inputExposure 2 7 4" xfId="17796" xr:uid="{70AC8A99-5C2D-4508-9456-DA9B05A11861}"/>
    <cellStyle name="inputExposure 2 7 5" xfId="18633" xr:uid="{15E3CC5D-FDB1-433E-8FCD-AF3E15AB41FA}"/>
    <cellStyle name="inputExposure 2 8" xfId="15861" xr:uid="{FB39EE84-09F1-45DF-A968-FA0EDCFE487E}"/>
    <cellStyle name="inputExposure 2 8 2" xfId="19832" xr:uid="{FE5B23E7-4778-47A0-B3DE-F7D2C86DEC1F}"/>
    <cellStyle name="inputExposure 2 8 3" xfId="20244" xr:uid="{E3409F67-33BC-4946-A557-E55C1506AF2B}"/>
    <cellStyle name="inputExposure 2 9" xfId="18418" xr:uid="{B689D309-B5F4-4173-B4CC-54236A75249C}"/>
    <cellStyle name="inputExposure 2_Annexe 6 IAS" xfId="9621" xr:uid="{F473136D-1ADC-432E-AD7C-88175F9A0102}"/>
    <cellStyle name="inputExposure 3" xfId="9622" xr:uid="{C23B78C9-6FD6-459D-A935-F0A87437175E}"/>
    <cellStyle name="inputExposure 3 2" xfId="9623" xr:uid="{6EC7B961-D764-41B9-96E6-1D33430B9497}"/>
    <cellStyle name="inputExposure 3 3" xfId="9624" xr:uid="{831209A6-8CB6-40A5-ADB5-352C8C9B2C1C}"/>
    <cellStyle name="inputExposure 3 3 2" xfId="18430" xr:uid="{1E297069-6A9F-4B17-AD37-F6B896EC0ED3}"/>
    <cellStyle name="inputExposure 3 3 3" xfId="19642" xr:uid="{5536E728-7710-4DE8-9645-860D8C8B6C12}"/>
    <cellStyle name="inputExposure 3 3 4" xfId="17795" xr:uid="{E17843D9-0191-4EC1-A8B1-C325FDB2813B}"/>
    <cellStyle name="inputExposure 3 3 5" xfId="18635" xr:uid="{D1F182FD-5F62-4D29-8411-0A0DDED0A45D}"/>
    <cellStyle name="inputExposure 3 4" xfId="9625" xr:uid="{ED00D89E-2BE0-4265-A564-8C7725964221}"/>
    <cellStyle name="inputExposure 3 4 2" xfId="18431" xr:uid="{87F98D89-A14E-4C28-8D87-2BB7DC07C48F}"/>
    <cellStyle name="inputExposure 3 4 3" xfId="19643" xr:uid="{182576B0-50E9-4FCB-9FC9-C6D80F12781D}"/>
    <cellStyle name="inputExposure 3 4 4" xfId="17794" xr:uid="{ECC506B9-AADE-4FD0-89E1-0AD26582A1C2}"/>
    <cellStyle name="inputExposure 3 4 5" xfId="18636" xr:uid="{40F9F855-FB22-49E6-BC65-1302AF9AFFEC}"/>
    <cellStyle name="inputExposure 3 5" xfId="9626" xr:uid="{446A4D29-28A7-44D1-9DFF-FFAB3D168C60}"/>
    <cellStyle name="inputExposure 3 5 2" xfId="18432" xr:uid="{699629CB-CC25-49EB-91B4-2926A8C091D1}"/>
    <cellStyle name="inputExposure 3 5 3" xfId="17770" xr:uid="{9499735D-37DA-47BD-BA5E-6E6DAE815E97}"/>
    <cellStyle name="inputExposure 3 5 4" xfId="19796" xr:uid="{4F422DC0-491B-4406-A315-0066AABC4D6F}"/>
    <cellStyle name="inputExposure 3 5 5" xfId="18637" xr:uid="{585D9586-5950-4BD1-AA43-5E8BB75F410F}"/>
    <cellStyle name="inputExposure 3 6" xfId="9627" xr:uid="{67EF68AF-CFE0-448E-865E-E8C6C13E5C28}"/>
    <cellStyle name="inputExposure 3 6 2" xfId="18433" xr:uid="{005468D2-BDC2-4BD8-8838-A70CC31748F0}"/>
    <cellStyle name="inputExposure 3 6 3" xfId="17769" xr:uid="{55310385-632C-4800-986E-AD4B95503F6F}"/>
    <cellStyle name="inputExposure 3 6 4" xfId="19795" xr:uid="{2DA8603B-B609-4547-8C3D-A4398C096345}"/>
    <cellStyle name="inputExposure 3 6 5" xfId="20212" xr:uid="{7D7B7BBD-9B91-4D73-AB38-822A6EF083AA}"/>
    <cellStyle name="inputExposure 3_Annexe 6 IAS" xfId="9628" xr:uid="{809F0A65-24BA-406B-897F-49D05BD720EC}"/>
    <cellStyle name="inputExposure 4" xfId="9629" xr:uid="{C7833127-0702-4EC1-95BF-166E39C1B4E2}"/>
    <cellStyle name="inputExposure 5" xfId="9630" xr:uid="{F889BAF3-C33E-486B-93A4-2F0AFA37527D}"/>
    <cellStyle name="inputExposure 6" xfId="9631" xr:uid="{51AD213A-1E26-4602-94A9-52ADD61764FD}"/>
    <cellStyle name="inputExposure 7" xfId="9632" xr:uid="{AB2765FA-E1B0-40F4-A96A-883121E13476}"/>
    <cellStyle name="inputExposure 8" xfId="9633" xr:uid="{E7B9573E-FA7F-4F19-A526-4B27C2790E93}"/>
    <cellStyle name="inputExposure 9" xfId="9634" xr:uid="{66618572-C517-4C03-90F0-875E2301050D}"/>
    <cellStyle name="inputExposure_Annexe 6 IAS" xfId="9635" xr:uid="{7A93CDC9-E2BB-4920-90B2-04A739171A26}"/>
    <cellStyle name="inputMaturity" xfId="9636" xr:uid="{96D1BE1D-5685-45DC-9B40-00120DA04B35}"/>
    <cellStyle name="inputMaturity 10" xfId="9637" xr:uid="{8803F2D8-461B-42BB-8504-1A0AAAC9D0AE}"/>
    <cellStyle name="inputMaturity 11" xfId="18440" xr:uid="{CE16A3D9-22ED-47FC-9571-EFF6FE267B84}"/>
    <cellStyle name="inputMaturity 12" xfId="17768" xr:uid="{1C7B2D44-3D2A-435F-AD6A-3598BAF27A8B}"/>
    <cellStyle name="inputMaturity 13" xfId="17793" xr:uid="{B1042B40-5FD7-4833-A02B-A1FE7645EFFD}"/>
    <cellStyle name="inputMaturity 14" xfId="18638" xr:uid="{20690892-6AE1-4BFA-932C-78F041F73CEE}"/>
    <cellStyle name="inputMaturity 2" xfId="9638" xr:uid="{009F2AAD-132F-4963-81BF-089859A3B23A}"/>
    <cellStyle name="inputMaturity 2 10" xfId="18639" xr:uid="{80A8FEB3-32DB-4231-B25A-D4DEE4BDB6A3}"/>
    <cellStyle name="inputMaturity 2 2" xfId="9639" xr:uid="{8A6D5BEE-3670-4324-B1A1-BB549474E357}"/>
    <cellStyle name="inputMaturity 2 3" xfId="9640" xr:uid="{807EB618-9140-490A-A645-57B8376F8D8B}"/>
    <cellStyle name="inputMaturity 2 3 2" xfId="18442" xr:uid="{A9A5FE41-716F-4F58-9D52-8480AD8AE407}"/>
    <cellStyle name="inputMaturity 2 3 3" xfId="17766" xr:uid="{BFCE9258-6AB6-479D-8F0B-A9A93CA0C952}"/>
    <cellStyle name="inputMaturity 2 3 4" xfId="17791" xr:uid="{46F90865-F347-4D6B-971E-8C959530275D}"/>
    <cellStyle name="inputMaturity 2 3 5" xfId="18640" xr:uid="{DBCDE426-A0EF-4ACE-8C6E-829919122883}"/>
    <cellStyle name="inputMaturity 2 4" xfId="9641" xr:uid="{FB7AC169-561F-4470-A582-FF30791EB285}"/>
    <cellStyle name="inputMaturity 2 4 2" xfId="18443" xr:uid="{11A25FFF-A4BE-4AD8-97DA-7A084BEC37D0}"/>
    <cellStyle name="inputMaturity 2 4 3" xfId="17765" xr:uid="{5643E34C-7C56-489C-ACA8-43F4D7A3EAE8}"/>
    <cellStyle name="inputMaturity 2 4 4" xfId="17790" xr:uid="{42D0D744-E2AC-4370-8D76-1D1019985080}"/>
    <cellStyle name="inputMaturity 2 4 5" xfId="19816" xr:uid="{77762B10-F164-451E-92F3-96D4E03C0388}"/>
    <cellStyle name="inputMaturity 2 5" xfId="9642" xr:uid="{D93231FF-76E4-47D0-9293-F7EF4B6F1578}"/>
    <cellStyle name="inputMaturity 2 5 2" xfId="18444" xr:uid="{82C9DF19-1B72-4784-A233-1487884A93B5}"/>
    <cellStyle name="inputMaturity 2 5 3" xfId="17764" xr:uid="{013608C5-A2B0-4D7B-BFCD-A2764228935A}"/>
    <cellStyle name="inputMaturity 2 5 4" xfId="17789" xr:uid="{9468DB09-4F9B-4AD6-AC7F-64AFF108AAB2}"/>
    <cellStyle name="inputMaturity 2 5 5" xfId="18641" xr:uid="{D52C61EF-197F-4D7B-9C25-55B83F627AFE}"/>
    <cellStyle name="inputMaturity 2 6" xfId="9643" xr:uid="{892CCEB1-6F2E-4D63-B4AF-793E514EA517}"/>
    <cellStyle name="inputMaturity 2 6 2" xfId="18445" xr:uid="{5DD71FCA-1F5D-4A6B-9C50-7986EEA6131A}"/>
    <cellStyle name="inputMaturity 2 6 3" xfId="17763" xr:uid="{5A9C6148-777E-4907-980A-3A455987C3C7}"/>
    <cellStyle name="inputMaturity 2 6 4" xfId="17788" xr:uid="{A66E0C64-E877-4A64-B7D2-85629D4F4FA7}"/>
    <cellStyle name="inputMaturity 2 6 5" xfId="18642" xr:uid="{54825D30-1148-4CF0-8644-23A705F2897E}"/>
    <cellStyle name="inputMaturity 2 7" xfId="18441" xr:uid="{C9A84B6D-4311-4381-B3E6-7C523D7D637E}"/>
    <cellStyle name="inputMaturity 2 8" xfId="17767" xr:uid="{42F985F2-C9C0-4EC5-A7C0-9E4C409B4E5B}"/>
    <cellStyle name="inputMaturity 2 9" xfId="17792" xr:uid="{8995CBE4-F5DA-40CA-9404-0F8AADD3C44A}"/>
    <cellStyle name="inputMaturity 2_Annexe 6 IAS" xfId="9644" xr:uid="{F6A084D9-14B7-4227-8F2F-554F1080FE6F}"/>
    <cellStyle name="inputMaturity 3" xfId="9645" xr:uid="{465CACFF-0D0A-4AB0-80D0-51C325768F6A}"/>
    <cellStyle name="inputMaturity 3 2" xfId="9646" xr:uid="{6645A467-EED3-4C2B-82FE-6458465F0AAF}"/>
    <cellStyle name="inputMaturity 3 3" xfId="9647" xr:uid="{FEA77B1B-0557-461A-9684-D86F9D2C4AB6}"/>
    <cellStyle name="inputMaturity 3 3 2" xfId="18446" xr:uid="{CCB4DBE5-A352-4E32-AA12-0E4633BB8F2C}"/>
    <cellStyle name="inputMaturity 3 3 3" xfId="17761" xr:uid="{C42F2B33-96D8-455D-8510-3E5200F5D4AE}"/>
    <cellStyle name="inputMaturity 3 3 4" xfId="17787" xr:uid="{86CEE189-7ED4-4BEA-8345-7FB7756A77FD}"/>
    <cellStyle name="inputMaturity 3 3 5" xfId="18643" xr:uid="{70CF67CB-DD38-41B1-9E3E-6872B02F9931}"/>
    <cellStyle name="inputMaturity 3 4" xfId="9648" xr:uid="{65D89873-F486-4645-B3AD-AE11B55DF17B}"/>
    <cellStyle name="inputMaturity 3 4 2" xfId="18447" xr:uid="{54600CF9-2293-4BC8-BA2E-FC4BDADCD82A}"/>
    <cellStyle name="inputMaturity 3 4 3" xfId="17760" xr:uid="{837E4F4D-CD65-4530-BEBA-DA7092F85DC5}"/>
    <cellStyle name="inputMaturity 3 4 4" xfId="19753" xr:uid="{13FDCE3A-7787-4D50-94A3-1037F2220C2C}"/>
    <cellStyle name="inputMaturity 3 4 5" xfId="18644" xr:uid="{A49984E9-758A-4694-B9F0-9C77A7366C24}"/>
    <cellStyle name="inputMaturity 3 5" xfId="9649" xr:uid="{DE1718F9-0EA8-449B-A1DF-AA0632A3BB8A}"/>
    <cellStyle name="inputMaturity 3 5 2" xfId="18448" xr:uid="{5B9B5882-3A81-46E9-97E6-8F59D26091C4}"/>
    <cellStyle name="inputMaturity 3 5 3" xfId="17759" xr:uid="{D7086F7B-3F6C-47CD-95FC-62170301E3C3}"/>
    <cellStyle name="inputMaturity 3 5 4" xfId="17786" xr:uid="{56A11A52-E46A-401A-909E-13D34263649D}"/>
    <cellStyle name="inputMaturity 3 5 5" xfId="18645" xr:uid="{FF96FC99-635C-4C00-AC54-8DF203CBE612}"/>
    <cellStyle name="inputMaturity 3 6" xfId="9650" xr:uid="{5FFC0FF8-B0B0-4608-A701-858AB05B7B63}"/>
    <cellStyle name="inputMaturity 3 6 2" xfId="18449" xr:uid="{456FAFF1-A916-46BE-A6EC-0227F1A2C1FD}"/>
    <cellStyle name="inputMaturity 3 6 3" xfId="17758" xr:uid="{3A7D6CE2-AADF-4E6D-B2AC-ED8292FB703A}"/>
    <cellStyle name="inputMaturity 3 6 4" xfId="17785" xr:uid="{9C20E265-1566-4494-BE51-EBF422D051D9}"/>
    <cellStyle name="inputMaturity 3 6 5" xfId="18646" xr:uid="{66F969BA-6462-48A2-BC6C-2E3A11C2DE2F}"/>
    <cellStyle name="inputMaturity 3_Annexe 6 IAS" xfId="9651" xr:uid="{B3B5F8F1-F18C-4151-9D90-82D333B01486}"/>
    <cellStyle name="inputMaturity 4" xfId="9652" xr:uid="{65AC861F-2BD4-43B1-B3F5-25A4A9B83522}"/>
    <cellStyle name="inputMaturity 5" xfId="9653" xr:uid="{64F7B359-4E36-4408-A7B4-90FB1D2C4ADC}"/>
    <cellStyle name="inputMaturity 6" xfId="9654" xr:uid="{E50B1BAA-3215-43CF-BFFD-8D6AD4DA88BD}"/>
    <cellStyle name="inputMaturity 7" xfId="9655" xr:uid="{916AD8F0-9CB8-4D4C-AD19-55DFC209B8C4}"/>
    <cellStyle name="inputMaturity 8" xfId="9656" xr:uid="{F51D5A3B-086A-4173-A53B-F704FD8FEDD0}"/>
    <cellStyle name="inputMaturity 9" xfId="9657" xr:uid="{0D02892C-2D9B-45F4-A124-84DAE81630C0}"/>
    <cellStyle name="inputMaturity_Annexe 6 IAS" xfId="9658" xr:uid="{0763B9D7-E2E0-4AD9-9592-750D682EF7FB}"/>
    <cellStyle name="inputParameterE" xfId="9659" xr:uid="{4A9D6C61-E9EC-4B5F-BC0E-CD662A5E0507}"/>
    <cellStyle name="inputParameterE 10" xfId="9660" xr:uid="{9368F3B5-F3C5-4B9B-AF06-02896C35C7DE}"/>
    <cellStyle name="inputParameterE 11" xfId="9661" xr:uid="{5AF08884-1769-4B2E-B7C6-45FBA3DBC186}"/>
    <cellStyle name="inputParameterE 12" xfId="9662" xr:uid="{59D04BDC-9537-44A6-A14F-C7615D55D157}"/>
    <cellStyle name="inputParameterE 13" xfId="9663" xr:uid="{5C53CAEE-4387-4C6E-88BC-1EF68A48D5CD}"/>
    <cellStyle name="inputParameterE 14" xfId="9664" xr:uid="{9F4B6D0A-4397-41FB-98D9-DCF86CA016F6}"/>
    <cellStyle name="inputParameterE 15" xfId="9665" xr:uid="{A7BAA540-81CF-46B6-B1B4-DF8D64309BAE}"/>
    <cellStyle name="inputParameterE 16" xfId="9666" xr:uid="{74FC5247-D3C0-45D2-BC23-2E1FF6F54D9B}"/>
    <cellStyle name="inputParameterE 17" xfId="9667" xr:uid="{294B97E0-FF3F-4E5F-A237-316A951918CD}"/>
    <cellStyle name="inputParameterE 18" xfId="9668" xr:uid="{AACEF385-3749-4804-8166-372FD7AC1DAD}"/>
    <cellStyle name="inputParameterE 19" xfId="9669" xr:uid="{BB4928CE-7B18-4178-BD42-C5C1D2783205}"/>
    <cellStyle name="inputParameterE 2" xfId="9670" xr:uid="{1140F843-39E5-4993-889A-72EEEB6F5D65}"/>
    <cellStyle name="inputParameterE 2 2" xfId="9671" xr:uid="{A1079F25-CD5D-4585-8726-0B8535502812}"/>
    <cellStyle name="inputParameterE 2_Annexe 6 IAS" xfId="9672" xr:uid="{1C4AA5ED-2ACE-4302-84D3-B46A61A878C9}"/>
    <cellStyle name="inputParameterE 20" xfId="9673" xr:uid="{0DB72B07-60C2-4AD6-824D-6C6AD3965868}"/>
    <cellStyle name="inputParameterE 21" xfId="9674" xr:uid="{46FD6A87-2584-4B52-BEBE-2CE8B51C4A99}"/>
    <cellStyle name="inputParameterE 22" xfId="9675" xr:uid="{5B943E4F-9FF1-4265-BDBE-37B1814BD6B2}"/>
    <cellStyle name="inputParameterE 3" xfId="9676" xr:uid="{3979E264-F59C-4E80-A89F-929699AD59EE}"/>
    <cellStyle name="inputParameterE 3 2" xfId="9677" xr:uid="{DB666AC6-6C0C-4857-92EC-51D080693075}"/>
    <cellStyle name="inputParameterE 3_Annexe 6 IAS" xfId="9678" xr:uid="{217EF391-5633-49C1-9C05-A82235710610}"/>
    <cellStyle name="inputParameterE 4" xfId="9679" xr:uid="{2401B5C2-4FA4-4CBE-9858-2909B5154316}"/>
    <cellStyle name="inputParameterE 4 2" xfId="9680" xr:uid="{FD3159C2-4626-4623-9D67-389CE112653A}"/>
    <cellStyle name="inputParameterE 4_Annexe 6 IAS" xfId="9681" xr:uid="{C839AB27-10A8-449D-9439-A7DE738559FE}"/>
    <cellStyle name="inputParameterE 5" xfId="9682" xr:uid="{BADA211E-9E70-4417-A56A-E3E36E9AC443}"/>
    <cellStyle name="inputParameterE 5 2" xfId="9683" xr:uid="{13DDF822-403C-4BE3-9A6F-407B70B95BE8}"/>
    <cellStyle name="inputParameterE 5_Annexe 6 IAS" xfId="9684" xr:uid="{EAF3F408-A37E-4EFB-A428-E4F3583FA71A}"/>
    <cellStyle name="inputParameterE 6" xfId="9685" xr:uid="{6FF0EE65-DEEF-4B5B-B16E-579E0FEC7086}"/>
    <cellStyle name="inputParameterE 6 2" xfId="9686" xr:uid="{E42B02FD-F1A2-4B6F-95C3-968AFF42DC00}"/>
    <cellStyle name="inputParameterE 6_Annexe 6 IAS" xfId="9687" xr:uid="{79237EF8-321F-4DDC-BB3C-8EF303247C4E}"/>
    <cellStyle name="inputParameterE 7" xfId="9688" xr:uid="{78D40B9A-73D4-4AD2-8FF8-DB08A1AA1D70}"/>
    <cellStyle name="inputParameterE 7 2" xfId="9689" xr:uid="{707136C7-B783-4B5A-825F-15A0116E17BE}"/>
    <cellStyle name="inputParameterE 7_Annexe 6 IAS" xfId="9690" xr:uid="{194A4264-72C1-41D4-845A-81BC7D25A08D}"/>
    <cellStyle name="inputParameterE 8" xfId="9691" xr:uid="{C5267E9F-05AA-4E81-BDFA-26F35E384A5A}"/>
    <cellStyle name="inputParameterE 9" xfId="9692" xr:uid="{2293042D-5C2F-4B5B-9534-61A7835501B8}"/>
    <cellStyle name="inputParameterE_Annexe 6 IAS" xfId="9693" xr:uid="{34F1EC8D-AFB6-42EC-A357-F3FC4287AB0A}"/>
    <cellStyle name="inputPD" xfId="9694" xr:uid="{07807A34-7901-400D-974D-96EC76817231}"/>
    <cellStyle name="inputPD 10" xfId="9695" xr:uid="{7C5A5976-81C0-4209-B92C-5F56E992B88F}"/>
    <cellStyle name="inputPD 11" xfId="18462" xr:uid="{B6D1A34F-0961-44C3-8BD7-23DDCABFF915}"/>
    <cellStyle name="inputPD 12" xfId="17748" xr:uid="{4C80FA11-1707-4CC3-A3DC-AD5A307444D2}"/>
    <cellStyle name="inputPD 13" xfId="17762" xr:uid="{87CF4859-6A5A-493F-911C-CC8279A33D63}"/>
    <cellStyle name="inputPD 14" xfId="18647" xr:uid="{49F815AE-021C-4DE6-BA33-1C327F69F35C}"/>
    <cellStyle name="inputPD 2" xfId="9696" xr:uid="{1F4728D4-321F-4DF9-9233-E4032359F6FC}"/>
    <cellStyle name="inputPD 2 10" xfId="18648" xr:uid="{138D1B5B-810C-411F-A882-A5975739700B}"/>
    <cellStyle name="inputPD 2 2" xfId="9697" xr:uid="{FE3B0913-DF68-419C-AB60-2070B1BC576E}"/>
    <cellStyle name="inputPD 2 3" xfId="9698" xr:uid="{323DA106-27A8-4D51-A807-FFC280165AB2}"/>
    <cellStyle name="inputPD 2 3 2" xfId="18464" xr:uid="{22338486-B0C3-4652-AD12-8C27E64822DF}"/>
    <cellStyle name="inputPD 2 3 3" xfId="17746" xr:uid="{3930D6AF-4252-4D09-8E79-E7A7750BACDB}"/>
    <cellStyle name="inputPD 2 3 4" xfId="17756" xr:uid="{BFC764C4-8A80-487E-AEB4-5C5D4EC2D795}"/>
    <cellStyle name="inputPD 2 3 5" xfId="18649" xr:uid="{B71E0850-071C-49F1-BFFE-343EF46FF907}"/>
    <cellStyle name="inputPD 2 4" xfId="9699" xr:uid="{9A469C54-3F8D-4CBF-9685-B74D6CF7414B}"/>
    <cellStyle name="inputPD 2 4 2" xfId="18465" xr:uid="{F7EC3F7C-1172-4977-A236-6A96E67A3E2A}"/>
    <cellStyle name="inputPD 2 4 3" xfId="17745" xr:uid="{78F6301B-3429-441A-83E0-A9C208D2B736}"/>
    <cellStyle name="inputPD 2 4 4" xfId="17755" xr:uid="{5879F36D-37A3-48C0-BAA3-16E6CADF1E4C}"/>
    <cellStyle name="inputPD 2 4 5" xfId="18650" xr:uid="{46F45CD4-92DA-4479-B870-7E510A8143FF}"/>
    <cellStyle name="inputPD 2 5" xfId="9700" xr:uid="{7849F7D4-F49B-4DC9-9A1E-B6323D52322C}"/>
    <cellStyle name="inputPD 2 5 2" xfId="18466" xr:uid="{E74003B0-1624-44D6-9735-371365C9D891}"/>
    <cellStyle name="inputPD 2 5 3" xfId="17744" xr:uid="{8B22D244-8566-4A53-A593-AA7C0FD188A3}"/>
    <cellStyle name="inputPD 2 5 4" xfId="17754" xr:uid="{B1C6C561-50B7-4FB8-A54F-4026DB7C508E}"/>
    <cellStyle name="inputPD 2 5 5" xfId="18651" xr:uid="{3459ACDB-F057-4A62-801D-B86214BA8AFF}"/>
    <cellStyle name="inputPD 2 6" xfId="9701" xr:uid="{CD03CB27-C502-40C2-BE83-ED6256F889B8}"/>
    <cellStyle name="inputPD 2 6 2" xfId="18467" xr:uid="{F4A1C1B0-72F6-4B75-BBD0-52C341CE4547}"/>
    <cellStyle name="inputPD 2 6 3" xfId="17743" xr:uid="{A59514D7-658F-4ED0-9578-F1255724A735}"/>
    <cellStyle name="inputPD 2 6 4" xfId="17753" xr:uid="{10460CC5-755E-4DD6-ACD7-F83FC03A5EAE}"/>
    <cellStyle name="inputPD 2 6 5" xfId="18652" xr:uid="{382F9C9E-8955-40ED-AB58-485AC3B8DC0E}"/>
    <cellStyle name="inputPD 2 7" xfId="18463" xr:uid="{65660A09-6BA7-40E2-ABB3-EB6CC8688FF2}"/>
    <cellStyle name="inputPD 2 8" xfId="17747" xr:uid="{45308E3D-2A55-4597-B7A6-C47ED05A61A3}"/>
    <cellStyle name="inputPD 2 9" xfId="17757" xr:uid="{C520F4F8-E229-4A2B-8BF8-48552E82A1FA}"/>
    <cellStyle name="inputPD 2_Annexe 6 IAS" xfId="9702" xr:uid="{B61F9837-E60B-4352-AE7C-683C5E60D03F}"/>
    <cellStyle name="inputPD 3" xfId="9703" xr:uid="{5F96E0BA-04A6-4F2F-96E1-811D9CC5F0D7}"/>
    <cellStyle name="inputPD 3 2" xfId="9704" xr:uid="{3C922C68-A9D1-4DF2-801A-D2C0BDA5FD65}"/>
    <cellStyle name="inputPD 3 3" xfId="9705" xr:uid="{8BDFF1A3-9FF0-48B1-B20B-D5FB6769042E}"/>
    <cellStyle name="inputPD 3 3 2" xfId="18468" xr:uid="{744FB20B-6066-45CD-B7F4-D358AFEDD54E}"/>
    <cellStyle name="inputPD 3 3 3" xfId="17742" xr:uid="{6408DC4D-A4F8-4BAA-B796-B4FB26D34226}"/>
    <cellStyle name="inputPD 3 3 4" xfId="17752" xr:uid="{811299A4-3D47-432A-920D-57EE488BD6B0}"/>
    <cellStyle name="inputPD 3 3 5" xfId="18653" xr:uid="{5401A194-80CE-412A-B81B-459F0758DCF1}"/>
    <cellStyle name="inputPD 3 4" xfId="9706" xr:uid="{C60F7AFC-9EDD-40A1-B661-7B4BE4489167}"/>
    <cellStyle name="inputPD 3 4 2" xfId="18469" xr:uid="{6B395D41-277B-486C-8A5D-AF70BB84B79B}"/>
    <cellStyle name="inputPD 3 4 3" xfId="17741" xr:uid="{A9EEF16B-44A7-4C83-AF7E-55AD87A88191}"/>
    <cellStyle name="inputPD 3 4 4" xfId="17751" xr:uid="{93B0FD32-9EE5-4088-AC3D-AA1CD5A746E2}"/>
    <cellStyle name="inputPD 3 4 5" xfId="18654" xr:uid="{E4389F94-9DCD-449F-9088-B405ABFB203A}"/>
    <cellStyle name="inputPD 3 5" xfId="9707" xr:uid="{079344C9-F2DF-4B7C-8326-841394DBAE00}"/>
    <cellStyle name="inputPD 3 5 2" xfId="18470" xr:uid="{81FE38C4-0561-419A-AC9E-ECBDD06C63E8}"/>
    <cellStyle name="inputPD 3 5 3" xfId="17740" xr:uid="{8C0A5D4A-3B55-4596-816F-34868E72E3C1}"/>
    <cellStyle name="inputPD 3 5 4" xfId="17750" xr:uid="{92620277-357E-4FC2-850D-C2A1858A2B09}"/>
    <cellStyle name="inputPD 3 5 5" xfId="18655" xr:uid="{E72304F1-BD85-4BD6-985F-F332290A6C07}"/>
    <cellStyle name="inputPD 3 6" xfId="9708" xr:uid="{EFF21DAD-3926-4B29-8EDD-DEB01D7B3F63}"/>
    <cellStyle name="inputPD 3 6 2" xfId="18471" xr:uid="{2BCD9E92-1E7B-4055-9CCA-9D67C3B1891B}"/>
    <cellStyle name="inputPD 3 6 3" xfId="17739" xr:uid="{73510A94-D771-4BCF-A384-4DB43307B9A3}"/>
    <cellStyle name="inputPD 3 6 4" xfId="17749" xr:uid="{2BE58498-F0C4-4DE8-B939-8563CAABF8EE}"/>
    <cellStyle name="inputPD 3 6 5" xfId="18656" xr:uid="{7E4F2E93-AEA9-4EE7-B34E-1FBBBE932367}"/>
    <cellStyle name="inputPD 3_Annexe 6 IAS" xfId="9709" xr:uid="{2520A375-000A-42F3-BA0F-7713ABF3D128}"/>
    <cellStyle name="inputPD 4" xfId="9710" xr:uid="{AED06345-5FD2-40F3-9B4A-0A8CED131275}"/>
    <cellStyle name="inputPD 5" xfId="9711" xr:uid="{E2AC8345-9DC0-41B0-908E-922B4CE50308}"/>
    <cellStyle name="inputPD 6" xfId="9712" xr:uid="{4372AA94-B56C-4EDC-AAE2-AFB166A9DDEE}"/>
    <cellStyle name="inputPD 7" xfId="9713" xr:uid="{B71E87A9-D4C6-4F91-A588-77C7A0A63E19}"/>
    <cellStyle name="inputPD 8" xfId="9714" xr:uid="{1C826D57-2600-46A2-A8DE-A9262B28A600}"/>
    <cellStyle name="inputPD 9" xfId="9715" xr:uid="{B4E7BA80-8D27-49CD-B737-5189DFB0F669}"/>
    <cellStyle name="inputPD_Annexe 6 IAS" xfId="9716" xr:uid="{476A89C9-AD37-416C-B9C2-4727B74B13B8}"/>
    <cellStyle name="inputPercentage" xfId="9717" xr:uid="{78E452EC-917B-4E99-A73B-9ACF0AE9CF0E}"/>
    <cellStyle name="inputPercentage 10" xfId="9718" xr:uid="{1E94981A-891D-4BDE-9785-C1735A7E9BB0}"/>
    <cellStyle name="inputPercentage 11" xfId="9719" xr:uid="{CBD95736-4107-49F0-A539-23104BF99A44}"/>
    <cellStyle name="inputPercentage 12" xfId="9720" xr:uid="{9170634F-EDFF-4A8A-AA7A-C7A116B2EC1E}"/>
    <cellStyle name="inputPercentage 13" xfId="9721" xr:uid="{17F298A7-F4B6-4D6E-95EC-04AB809E17DD}"/>
    <cellStyle name="inputPercentage 14" xfId="9722" xr:uid="{573497AA-AA4C-47DB-8D61-4AFFA68CEB52}"/>
    <cellStyle name="inputPercentage 15" xfId="9723" xr:uid="{9F6F4F1F-37FE-41CC-B641-2331FE9EB765}"/>
    <cellStyle name="inputPercentage 16" xfId="9724" xr:uid="{ED4B05F8-D6E4-4874-8958-F346BF9E76B9}"/>
    <cellStyle name="inputPercentage 17" xfId="9725" xr:uid="{1195E085-A304-470F-A248-FCDF2DD98D92}"/>
    <cellStyle name="inputPercentage 18" xfId="17681" xr:uid="{D70D0FE1-B65A-4EA7-98A6-E03705387E08}"/>
    <cellStyle name="inputPercentage 2" xfId="9726" xr:uid="{6DE3F410-3D9E-478C-ACCF-01A91E8AAE3A}"/>
    <cellStyle name="inputPercentage 2 2" xfId="9727" xr:uid="{8CAB051C-20C1-4E62-A5D4-AFA63BE1BB36}"/>
    <cellStyle name="inputPercentage 2 2 2" xfId="9728" xr:uid="{D906F229-4ADC-491E-A557-8A6C72317F68}"/>
    <cellStyle name="inputPercentage 2 3" xfId="9729" xr:uid="{8A42CF46-D546-4BBB-92EA-F5A169C3BC3F}"/>
    <cellStyle name="inputPercentage 2 3 2" xfId="9730" xr:uid="{734119EF-78E5-4661-8DEE-57D8BE3E8166}"/>
    <cellStyle name="inputPercentage 2 4" xfId="9731" xr:uid="{6130BFB3-2AEE-4012-9549-571763EDF4BB}"/>
    <cellStyle name="inputPercentage 2 4 2" xfId="9732" xr:uid="{5CD656C8-623F-4415-A7EB-1AE7152AAB00}"/>
    <cellStyle name="inputPercentage 2 5" xfId="9733" xr:uid="{43076ED2-7F51-4B32-BFA9-3D66E98CC462}"/>
    <cellStyle name="inputPercentage 2 5 2" xfId="17679" xr:uid="{56A6859C-C667-4312-82BC-4A0236DD68DD}"/>
    <cellStyle name="inputPercentage 2 6" xfId="9734" xr:uid="{E3AD197C-000D-4BC6-BB60-6B41755FC18D}"/>
    <cellStyle name="inputPercentage 2 6 2" xfId="17678" xr:uid="{B847DE91-8F5D-4484-B9BA-5BA7FB09FC9E}"/>
    <cellStyle name="inputPercentage 2 7" xfId="17680" xr:uid="{F4E77286-3D1B-4EA3-A44D-744DD27188D5}"/>
    <cellStyle name="inputPercentage 2_Annexe 6 IAS" xfId="9735" xr:uid="{186E616F-E643-4B1E-811E-28E093B826EA}"/>
    <cellStyle name="inputPercentage 3" xfId="9736" xr:uid="{B0A128DB-FFE8-44F2-A170-5FB4E2082CB0}"/>
    <cellStyle name="inputPercentage 3 2" xfId="9737" xr:uid="{D66D1D87-6C6D-46C4-BEC8-D140CC610B50}"/>
    <cellStyle name="inputPercentage 3 3" xfId="9738" xr:uid="{2595A882-838B-4AAD-9536-8F6ED501BE01}"/>
    <cellStyle name="inputPercentage 3 3 2" xfId="17677" xr:uid="{176E3CA5-1994-4060-A82D-7CDD854A0AFC}"/>
    <cellStyle name="inputPercentage 3 4" xfId="9739" xr:uid="{FD5CCA13-FF15-4F84-B29E-1D5145867C1D}"/>
    <cellStyle name="inputPercentage 3 4 2" xfId="17676" xr:uid="{262D148E-70F1-4AAA-B51D-71B2DF350AEE}"/>
    <cellStyle name="inputPercentage 3 5" xfId="9740" xr:uid="{D65723AD-DC95-482C-84C7-7F9113C83F7C}"/>
    <cellStyle name="inputPercentage 3 5 2" xfId="17620" xr:uid="{5380926D-ECAF-4504-9754-8EE12BD6EFD5}"/>
    <cellStyle name="inputPercentage 3 6" xfId="9741" xr:uid="{58E8DBA0-140B-462C-A900-68487237210F}"/>
    <cellStyle name="inputPercentage 3 6 2" xfId="17619" xr:uid="{7FEE900F-287A-49D7-8D95-71929FBD5B30}"/>
    <cellStyle name="inputPercentage 3_Annexe 6 IAS" xfId="9742" xr:uid="{34E95886-1C2E-4713-B8CF-71340064F6F5}"/>
    <cellStyle name="inputPercentage 4" xfId="9743" xr:uid="{6BC2E356-D265-4110-B0C6-8348995C711B}"/>
    <cellStyle name="inputPercentage 4 2" xfId="9744" xr:uid="{69070BCF-2113-468F-A172-5E1246EF2619}"/>
    <cellStyle name="inputPercentage 4_Annexe 6 IAS" xfId="9745" xr:uid="{4DD4716A-0BF5-4EA6-8E46-932D85FE3BC5}"/>
    <cellStyle name="inputPercentage 5" xfId="9746" xr:uid="{1E7DC670-DC46-442D-BBBF-19B1E7F40F28}"/>
    <cellStyle name="inputPercentage 5 2" xfId="9747" xr:uid="{B9C3B38D-0C86-4892-9FE1-ACDB32942B54}"/>
    <cellStyle name="inputPercentage 5_Annexe 6 IAS" xfId="9748" xr:uid="{475E0521-D2C0-4433-8C53-396BEF16F950}"/>
    <cellStyle name="inputPercentage 6" xfId="9749" xr:uid="{52E98452-762F-4253-8372-E4CABB687E1A}"/>
    <cellStyle name="inputPercentage 7" xfId="9750" xr:uid="{2385BEAF-6344-4E53-8589-29BFD2A8CB44}"/>
    <cellStyle name="inputPercentage 8" xfId="9751" xr:uid="{9943815E-0633-4379-A3A5-AF75DB883890}"/>
    <cellStyle name="inputPercentage 9" xfId="9752" xr:uid="{F3D18ECA-342F-44B5-8CD6-D8EFE1971079}"/>
    <cellStyle name="inputPercentage_Annexe 6 IAS" xfId="9753" xr:uid="{0714B50D-6079-4BD5-8BCF-5DDB1F87F01F}"/>
    <cellStyle name="inputPercentageL" xfId="9754" xr:uid="{4265C7EA-66ED-463A-9EDA-ECDE293E0E56}"/>
    <cellStyle name="inputPercentageL 10" xfId="9755" xr:uid="{62D05418-B4EF-46CC-BF10-118C29F6C195}"/>
    <cellStyle name="inputPercentageL 2" xfId="9756" xr:uid="{0B71E561-ED7A-476D-B167-5A9957FEF8DF}"/>
    <cellStyle name="inputPercentageL 2 2" xfId="9757" xr:uid="{8AA8F223-5439-4B01-B552-079132D0C18F}"/>
    <cellStyle name="inputPercentageL 2_Annexe 6 IAS" xfId="9758" xr:uid="{296A62D3-E2C5-40A3-B9BC-38CC7F2B264C}"/>
    <cellStyle name="inputPercentageL 3" xfId="9759" xr:uid="{52B93ED0-0AC2-4D32-AA99-809D1A93AA28}"/>
    <cellStyle name="inputPercentageL 3 2" xfId="9760" xr:uid="{8B1DCA39-39B4-446A-A43B-EA7E9D5CF445}"/>
    <cellStyle name="inputPercentageL 3_Annexe 6 IAS" xfId="9761" xr:uid="{63B422EE-8496-4E19-ABD9-E0B24F827FBE}"/>
    <cellStyle name="inputPercentageL 4" xfId="9762" xr:uid="{8E0EABC3-ACFD-4F2E-9F87-4186627A6457}"/>
    <cellStyle name="inputPercentageL 5" xfId="9763" xr:uid="{0FB0B500-C733-43A6-A93D-B56A40F85EFC}"/>
    <cellStyle name="inputPercentageL 6" xfId="9764" xr:uid="{7E0FB91B-8ECA-41DC-A460-3D0C22B59F2D}"/>
    <cellStyle name="inputPercentageL 7" xfId="9765" xr:uid="{8DDDF955-946B-4834-BE9B-B2EFF79DEF63}"/>
    <cellStyle name="inputPercentageL 8" xfId="9766" xr:uid="{907C77C1-C9B0-468D-BCB1-A73CA9580850}"/>
    <cellStyle name="inputPercentageL 9" xfId="9767" xr:uid="{2B071AC9-D2EA-47DD-9B38-EA1870E97DE4}"/>
    <cellStyle name="inputPercentageL_Annexe 6 IAS" xfId="9768" xr:uid="{5FF3F99D-15EE-4858-A266-637AF7E69EE5}"/>
    <cellStyle name="inputPercentageS" xfId="9769" xr:uid="{E0B70A6C-95C1-48E1-AB78-813409015303}"/>
    <cellStyle name="inputPercentageS 10" xfId="9770" xr:uid="{33CFBFDB-5C1D-49C6-9A82-F89F867AB036}"/>
    <cellStyle name="inputPercentageS 11" xfId="9771" xr:uid="{883714E8-FC84-4FFA-8719-FFF8868613FF}"/>
    <cellStyle name="inputPercentageS 12" xfId="9772" xr:uid="{5A9FB000-C70F-4CDC-9537-237FA73ED091}"/>
    <cellStyle name="inputPercentageS 13" xfId="9773" xr:uid="{BEA52864-7A69-48F8-9682-7A8632A098AE}"/>
    <cellStyle name="inputPercentageS 14" xfId="9774" xr:uid="{CCDE1A74-EF1A-4CA5-AE5A-9A7E9307120E}"/>
    <cellStyle name="inputPercentageS 15" xfId="9775" xr:uid="{3E3F0D34-A277-4B7B-A24B-E8EAEAD9B267}"/>
    <cellStyle name="inputPercentageS 16" xfId="9776" xr:uid="{662E93D2-4A14-4A0F-888C-BC08ECACE404}"/>
    <cellStyle name="inputPercentageS 17" xfId="9777" xr:uid="{B56C5C4E-ADFE-4CFE-A214-C8F2475DB9BA}"/>
    <cellStyle name="inputPercentageS 2" xfId="9778" xr:uid="{18D0E1C1-7B14-404F-B390-D9C6F33D5424}"/>
    <cellStyle name="inputPercentageS 2 2" xfId="9779" xr:uid="{B6DAE2EA-575F-4494-890F-F3EF92545B7B}"/>
    <cellStyle name="inputPercentageS 2_Annexe 6 IAS" xfId="9780" xr:uid="{81815D5D-F9D4-4001-8F55-73F311483BEF}"/>
    <cellStyle name="inputPercentageS 3" xfId="9781" xr:uid="{7C0CF86D-B814-42A5-A49D-4E4FAB8963A4}"/>
    <cellStyle name="inputPercentageS 3 2" xfId="9782" xr:uid="{7C4E5E66-4474-4D15-A129-5D276312B15E}"/>
    <cellStyle name="inputPercentageS 3_Annexe 6 IAS" xfId="9783" xr:uid="{A993CA8B-6E20-4635-A1BB-F66B383623F2}"/>
    <cellStyle name="inputPercentageS 4" xfId="9784" xr:uid="{1D81CEF8-4C4B-443A-9AD4-9116F5DE18FE}"/>
    <cellStyle name="inputPercentageS 4 2" xfId="9785" xr:uid="{103F9C98-099D-4A1A-8185-33892D9C3FC2}"/>
    <cellStyle name="inputPercentageS 4_Annexe 6 IAS" xfId="9786" xr:uid="{6D825014-D4BB-4532-89D4-9FFB0377A557}"/>
    <cellStyle name="inputPercentageS 5" xfId="9787" xr:uid="{781FDA4F-D75C-41D9-BF77-F3A80D159F85}"/>
    <cellStyle name="inputPercentageS 5 2" xfId="9788" xr:uid="{7E8BC651-AC56-4C9F-8B05-6EE60041B061}"/>
    <cellStyle name="inputPercentageS 5_Annexe 6 IAS" xfId="9789" xr:uid="{E0A0BD6D-DFE0-4D55-9C12-06A57FF20C65}"/>
    <cellStyle name="inputPercentageS 6" xfId="9790" xr:uid="{3ABBA8E4-E4AE-4F96-BCA0-30628065F9DD}"/>
    <cellStyle name="inputPercentageS 7" xfId="9791" xr:uid="{769E7E40-6772-4743-B4B1-9DCFD817A93C}"/>
    <cellStyle name="inputPercentageS 8" xfId="9792" xr:uid="{DE32C889-655D-43A3-98D5-BBF7E1FE3C0D}"/>
    <cellStyle name="inputPercentageS 9" xfId="9793" xr:uid="{0A549B7A-1ED6-4EF7-80F6-A7CBC500BB3B}"/>
    <cellStyle name="inputPercentageS_Annexe 6 IAS" xfId="9794" xr:uid="{D437506F-B14D-42AE-9E05-1C6FC9AD917A}"/>
    <cellStyle name="inputSelection" xfId="9795" xr:uid="{25ADCC29-EEEC-49D0-A8F3-9EBA3FE8D3B4}"/>
    <cellStyle name="inputSelection 10" xfId="9796" xr:uid="{6532CB50-8936-4B56-A347-D5120841C339}"/>
    <cellStyle name="inputSelection 11" xfId="18482" xr:uid="{44641EB9-D803-4134-93A0-9B2A6CBA734E}"/>
    <cellStyle name="inputSelection 12" xfId="17694" xr:uid="{F3A2F044-53F2-4EA9-A78A-029A21C5C162}"/>
    <cellStyle name="inputSelection 13" xfId="17738" xr:uid="{109D76BC-4D33-4221-97BB-447CCB11474B}"/>
    <cellStyle name="inputSelection 14" xfId="18658" xr:uid="{CCAB18B7-4A10-41F3-8880-1E5E499A2318}"/>
    <cellStyle name="inputSelection 2" xfId="9797" xr:uid="{7A66A164-F3E9-42A3-8DDD-F3B5D86335FD}"/>
    <cellStyle name="inputSelection 2 10" xfId="20211" xr:uid="{130E7C42-6F4E-41D2-888E-4ABC8D854C99}"/>
    <cellStyle name="inputSelection 2 2" xfId="9798" xr:uid="{FFD5AECC-D0FB-4790-899A-9439B6CBE978}"/>
    <cellStyle name="inputSelection 2 3" xfId="9799" xr:uid="{928BC649-AB06-43FA-A453-7CCF8DEE3BD3}"/>
    <cellStyle name="inputSelection 2 3 2" xfId="18484" xr:uid="{065D99F3-A636-43CC-B15A-03E6B3B94CEE}"/>
    <cellStyle name="inputSelection 2 3 3" xfId="17692" xr:uid="{1ED586BA-FBF9-47CA-B59E-0C2EEE3BC8CA}"/>
    <cellStyle name="inputSelection 2 3 4" xfId="19993" xr:uid="{905A98FF-3609-45FD-A372-E5AF8154149A}"/>
    <cellStyle name="inputSelection 2 3 5" xfId="18659" xr:uid="{20B3DC4E-7556-4C8E-987D-0F3570C93A3C}"/>
    <cellStyle name="inputSelection 2 4" xfId="9800" xr:uid="{08A5AB0C-0A81-4987-B616-2A06E230643F}"/>
    <cellStyle name="inputSelection 2 4 2" xfId="18485" xr:uid="{893710CA-4C4D-41B7-B428-F9F0F43DFE4F}"/>
    <cellStyle name="inputSelection 2 4 3" xfId="17691" xr:uid="{D82EDD4D-0F51-4C01-903A-1FCE00527643}"/>
    <cellStyle name="inputSelection 2 4 4" xfId="17736" xr:uid="{EA50D813-17B9-41CD-9B43-6060B5560139}"/>
    <cellStyle name="inputSelection 2 4 5" xfId="18660" xr:uid="{43D00EDC-418B-4FDA-9EAE-A7B09FF4099C}"/>
    <cellStyle name="inputSelection 2 5" xfId="9801" xr:uid="{5CD8F690-5CBD-4DAC-B9AB-0F94A7795D96}"/>
    <cellStyle name="inputSelection 2 5 2" xfId="18486" xr:uid="{708E10BB-BA7A-4090-A483-28C4DF87FC8B}"/>
    <cellStyle name="inputSelection 2 5 3" xfId="17690" xr:uid="{C2633C32-4C6A-424D-884B-E614153F42FF}"/>
    <cellStyle name="inputSelection 2 5 4" xfId="20157" xr:uid="{9F9E56C5-7C71-4D13-A266-83C8A392CCD1}"/>
    <cellStyle name="inputSelection 2 5 5" xfId="20351" xr:uid="{A7290E36-A860-46EC-BFB9-9B39E594AE7C}"/>
    <cellStyle name="inputSelection 2 6" xfId="9802" xr:uid="{8F953C4A-D604-48B6-9647-03CC5B32DE05}"/>
    <cellStyle name="inputSelection 2 6 2" xfId="18487" xr:uid="{6AF2BB11-F99C-4761-8327-8DF51F9EE3C2}"/>
    <cellStyle name="inputSelection 2 6 3" xfId="17688" xr:uid="{D3EAA6E8-8BBE-43C5-AD28-CB3C4D100FD0}"/>
    <cellStyle name="inputSelection 2 6 4" xfId="17733" xr:uid="{5D3DE8E8-4F36-4F9C-82E3-BF4680E164B1}"/>
    <cellStyle name="inputSelection 2 6 5" xfId="18661" xr:uid="{9573A5BA-EDA8-4E9E-A2F0-0766127A05BC}"/>
    <cellStyle name="inputSelection 2 7" xfId="18483" xr:uid="{B5635252-D251-4BD2-9359-703121456BD5}"/>
    <cellStyle name="inputSelection 2 8" xfId="17693" xr:uid="{9DECB95B-0781-4DEB-81F3-3BE967802808}"/>
    <cellStyle name="inputSelection 2 9" xfId="17737" xr:uid="{96D57024-D910-4894-878C-1BCF8BE0067C}"/>
    <cellStyle name="inputSelection 2_Annexe 6 IAS" xfId="9803" xr:uid="{F6BA9322-C731-4FAF-BAED-4926B36480D2}"/>
    <cellStyle name="inputSelection 3" xfId="9804" xr:uid="{6F879E29-EE23-4CAA-B62F-0CE981DFEE73}"/>
    <cellStyle name="inputSelection 3 2" xfId="9805" xr:uid="{87462575-435C-4057-BEDB-54981EDF3776}"/>
    <cellStyle name="inputSelection 3 3" xfId="9806" xr:uid="{C0CFC5B9-055C-4349-8118-1D3A60EAB135}"/>
    <cellStyle name="inputSelection 3 3 2" xfId="18488" xr:uid="{9826E5CB-5DD3-4ACD-8450-04E3CB46ABD3}"/>
    <cellStyle name="inputSelection 3 3 3" xfId="17687" xr:uid="{C1EACB26-46F4-4230-843F-419E34014B27}"/>
    <cellStyle name="inputSelection 3 3 4" xfId="17726" xr:uid="{69145728-0CE6-4E53-B68E-02CD9DA11C16}"/>
    <cellStyle name="inputSelection 3 3 5" xfId="18662" xr:uid="{B82271E5-5640-47EA-8FEF-E1BD21631DE6}"/>
    <cellStyle name="inputSelection 3 4" xfId="9807" xr:uid="{E83E10B2-575B-41D4-82AB-898710F18295}"/>
    <cellStyle name="inputSelection 3 4 2" xfId="18489" xr:uid="{E6548047-28CC-4FB4-9C6C-D5CCD428CA31}"/>
    <cellStyle name="inputSelection 3 4 3" xfId="17686" xr:uid="{AEC801EB-1205-4DE1-8903-C8447947507C}"/>
    <cellStyle name="inputSelection 3 4 4" xfId="17725" xr:uid="{C4D04D10-2B58-40AB-8F6E-A818CC2CDD95}"/>
    <cellStyle name="inputSelection 3 4 5" xfId="18663" xr:uid="{3234E6EA-AE98-4E60-9ACA-D27CA0B4F4B5}"/>
    <cellStyle name="inputSelection 3 5" xfId="9808" xr:uid="{316DEC5A-FC22-48FE-860E-034DC784745D}"/>
    <cellStyle name="inputSelection 3 5 2" xfId="18490" xr:uid="{58C27F51-DC20-44E4-9B42-3C80914DB90E}"/>
    <cellStyle name="inputSelection 3 5 3" xfId="17685" xr:uid="{C3A25ADC-645A-4F50-B5C0-40167102361F}"/>
    <cellStyle name="inputSelection 3 5 4" xfId="19772" xr:uid="{5BC3B02A-5EF3-4067-93BA-E70738342807}"/>
    <cellStyle name="inputSelection 3 5 5" xfId="18664" xr:uid="{A8C17721-3B59-499F-BBDA-C05B1FE4A965}"/>
    <cellStyle name="inputSelection 3 6" xfId="9809" xr:uid="{BAB38160-3B44-428C-8A5B-49FC2450660D}"/>
    <cellStyle name="inputSelection 3 6 2" xfId="18491" xr:uid="{BAADEA48-CCA2-4CA9-9CD5-7D9A93F1AD5D}"/>
    <cellStyle name="inputSelection 3 6 3" xfId="17684" xr:uid="{EC288BE5-FC1A-4E81-94A9-22EEE83FD99E}"/>
    <cellStyle name="inputSelection 3 6 4" xfId="19780" xr:uid="{5B80C5DA-D647-478A-9501-215E1ECC59B8}"/>
    <cellStyle name="inputSelection 3 6 5" xfId="18665" xr:uid="{0C26CFB5-70FA-4C31-9CEC-6F0A1F9C2953}"/>
    <cellStyle name="inputSelection 3_Annexe 6 IAS" xfId="9810" xr:uid="{981D83F8-7CD6-49B0-8ED6-746C987CE948}"/>
    <cellStyle name="inputSelection 4" xfId="9811" xr:uid="{905EE23E-D7A3-466D-BD87-53F28FE96F9C}"/>
    <cellStyle name="inputSelection 5" xfId="9812" xr:uid="{37AA49DC-58F3-48F1-A2C5-9B4847524E79}"/>
    <cellStyle name="inputSelection 6" xfId="9813" xr:uid="{531E1B92-860C-4FB0-915B-11D594F5EB77}"/>
    <cellStyle name="inputSelection 7" xfId="9814" xr:uid="{E7FE742F-9069-4E23-8B1F-51C48FC0D04C}"/>
    <cellStyle name="inputSelection 8" xfId="9815" xr:uid="{7C568AD1-605C-44F6-9C73-4A88FC4389F0}"/>
    <cellStyle name="inputSelection 9" xfId="9816" xr:uid="{DF2E0D05-9FCF-4AF4-B63E-4DB57C7E89DB}"/>
    <cellStyle name="inputSelection_Annexe 6 IAS" xfId="9817" xr:uid="{20361070-5DC8-4664-AD46-BCA7E4456570}"/>
    <cellStyle name="inputText" xfId="9818" xr:uid="{FFE79EE5-0688-45D8-BCD8-EF617B592EF5}"/>
    <cellStyle name="inputText 10" xfId="9819" xr:uid="{2C99D1A5-4C74-493A-BD38-93B2D249CA27}"/>
    <cellStyle name="inputText 10 2" xfId="9820" xr:uid="{C3385540-8E0A-482A-9A8F-7E1B8BC14DF9}"/>
    <cellStyle name="inputText 10_Annexe 6 IAS" xfId="9821" xr:uid="{CE7A8CB8-215B-47D7-B519-A9F48AF75CD1}"/>
    <cellStyle name="inputText 11" xfId="9822" xr:uid="{E8AD74B3-7389-4474-8F8C-D92304B44FF8}"/>
    <cellStyle name="inputText 12" xfId="9823" xr:uid="{F525DE25-6C4D-42A0-979F-E7CB5C4B3750}"/>
    <cellStyle name="inputText 13" xfId="18493" xr:uid="{2BCD7460-E400-4EE3-BFA1-FC18F85875F4}"/>
    <cellStyle name="inputText 14" xfId="19537" xr:uid="{BF656225-EB70-4171-8A50-08569EC75E1E}"/>
    <cellStyle name="inputText 15" xfId="18492" xr:uid="{49E6D313-6E20-45ED-8029-2502406F85C4}"/>
    <cellStyle name="inputText 16" xfId="17683" xr:uid="{49C4C301-0889-4FBC-B9D1-B41B737BF122}"/>
    <cellStyle name="inputText 17" xfId="18634" xr:uid="{BF5FDF7D-3060-48BC-B914-675A9E27ED01}"/>
    <cellStyle name="inputText 18" xfId="17943" xr:uid="{4F769EB1-C2A3-4CCF-BCD8-73595102857D}"/>
    <cellStyle name="inputText 19" xfId="18657" xr:uid="{BA6E332E-0A5A-4146-99B7-BC6685F6C21E}"/>
    <cellStyle name="inputText 2" xfId="9824" xr:uid="{F0793E97-12D3-4EBC-B77C-6D5032484942}"/>
    <cellStyle name="inputText 2 10" xfId="17682" xr:uid="{4E66CD72-9F18-4DA2-B905-E4DA295AEA65}"/>
    <cellStyle name="inputText 2 11" xfId="19992" xr:uid="{D9274407-65BA-4FDB-98EF-C074907F95E9}"/>
    <cellStyle name="inputText 2 12" xfId="20020" xr:uid="{CABAEE79-15E1-4732-8AC3-670E140DDA45}"/>
    <cellStyle name="inputText 2 2" xfId="9825" xr:uid="{71044161-419E-419A-9D29-B19F6ACCB7B9}"/>
    <cellStyle name="inputText 2 2 2" xfId="9826" xr:uid="{779BA2BF-A448-46B0-8831-0E37106A2B41}"/>
    <cellStyle name="inputText 2 2 3" xfId="9827" xr:uid="{17D9800B-9065-47B8-822E-9E19383E909B}"/>
    <cellStyle name="inputText 2 2_Annexe 6 IAS" xfId="9828" xr:uid="{82F4BD10-FFD8-483F-8B3B-20A434A87D06}"/>
    <cellStyle name="inputText 2 3" xfId="9829" xr:uid="{01895F02-9FE2-4BA1-8386-4032250987C9}"/>
    <cellStyle name="inputText 2 4" xfId="9830" xr:uid="{063D999A-F4EF-432A-B9DA-253278BBB1E1}"/>
    <cellStyle name="inputText 2 5" xfId="9831" xr:uid="{45707787-6B76-4297-95E9-E3BA85FBFE97}"/>
    <cellStyle name="inputText 2 6" xfId="9832" xr:uid="{6D237557-25BB-41BB-A91E-220F108BC7C1}"/>
    <cellStyle name="inputText 2 7" xfId="18495" xr:uid="{7911A850-55BA-417F-BC10-11197E3C5727}"/>
    <cellStyle name="inputText 2 8" xfId="17613" xr:uid="{7056A136-AD49-492F-9441-A62E6911E2E1}"/>
    <cellStyle name="inputText 2 9" xfId="18494" xr:uid="{1C1B0CBC-EAF6-4D7A-AC7E-317960ED6D21}"/>
    <cellStyle name="inputText 2_Annexe 6 IAS" xfId="9833" xr:uid="{70DE83E7-D110-438C-B3F4-AB4EC84DD7C7}"/>
    <cellStyle name="inputText 20" xfId="17715" xr:uid="{53F92316-8C3F-455C-8064-1D43CD31ED01}"/>
    <cellStyle name="inputText 21" xfId="20156" xr:uid="{BC6B168E-E248-499F-AB69-FFF703713687}"/>
    <cellStyle name="inputText 3" xfId="9834" xr:uid="{3AA82912-72C6-4A5F-8A7C-9A0DBBF3057E}"/>
    <cellStyle name="inputText 3 2" xfId="9835" xr:uid="{1394B367-FCDD-4745-AEA1-23A37B8BBF5A}"/>
    <cellStyle name="inputText 3 2 2" xfId="9836" xr:uid="{53A9FA43-558B-49F1-80E8-4B6261B35804}"/>
    <cellStyle name="inputText 3 2 3" xfId="9837" xr:uid="{C683B234-E1B2-4A0D-86C5-D10F49921BA3}"/>
    <cellStyle name="inputText 3 2_Annexe 6 IAS" xfId="9838" xr:uid="{2A2792DE-4A1E-4696-873A-A9845B668F39}"/>
    <cellStyle name="inputText 3 3" xfId="9839" xr:uid="{7037F5A9-60B6-423A-A100-7EE1B3EC999C}"/>
    <cellStyle name="inputText 3 4" xfId="9840" xr:uid="{12A87684-95B7-4816-8427-DCED817E81DC}"/>
    <cellStyle name="inputText 3 5" xfId="9841" xr:uid="{3E5418C4-07D5-446A-A329-687D6A121105}"/>
    <cellStyle name="inputText 3 6" xfId="9842" xr:uid="{F88CCEBE-852E-46C9-B123-98411FC65BE2}"/>
    <cellStyle name="inputText 3_Annexe 6 IAS" xfId="9843" xr:uid="{F15B9265-442E-45E3-8E9F-5717ED08F3DF}"/>
    <cellStyle name="inputText 4" xfId="9844" xr:uid="{3FC93339-5145-4D0B-AFAA-B4E6E8209FCA}"/>
    <cellStyle name="inputText 4 2" xfId="9845" xr:uid="{E9CBBB1F-B7E6-4136-B9E6-EC79C41CC7D3}"/>
    <cellStyle name="inputText 4 2 2" xfId="9846" xr:uid="{C0316840-484B-4505-9CD2-554D782AA1E0}"/>
    <cellStyle name="inputText 4 2_Annexe 6 IAS" xfId="9847" xr:uid="{F33F5FD3-9A34-4D24-85C2-49CDB447FC74}"/>
    <cellStyle name="inputText 4 3" xfId="9848" xr:uid="{E533B8CC-8955-485B-9ED4-816D0E048AFB}"/>
    <cellStyle name="inputText 4 4" xfId="9849" xr:uid="{8AFA3855-05EA-4907-9E1F-0F740B642312}"/>
    <cellStyle name="inputText 4 5" xfId="9850" xr:uid="{05A7518D-2BA2-4F1F-B94B-18641C14FFE9}"/>
    <cellStyle name="inputText 4_Annexe 6 IAS" xfId="9851" xr:uid="{65E98FBF-5DD9-43E0-B26F-4A68994C4D08}"/>
    <cellStyle name="inputText 5" xfId="9852" xr:uid="{F2F0404F-E04B-4418-B795-C4EC3E786E9B}"/>
    <cellStyle name="inputText 5 2" xfId="9853" xr:uid="{A832974F-A64C-43E0-9CA1-8E130B600A87}"/>
    <cellStyle name="inputText 5 2 2" xfId="9854" xr:uid="{2CD294FF-8C72-470E-A5AD-FF51D41F70CE}"/>
    <cellStyle name="inputText 5 2_Annexe 6 IAS" xfId="9855" xr:uid="{9B498FF0-7718-4148-BD6D-45C6DB297926}"/>
    <cellStyle name="inputText 5 3" xfId="9856" xr:uid="{F3EC86D3-DBE6-488A-873E-DE674CD8232E}"/>
    <cellStyle name="inputText 5 4" xfId="9857" xr:uid="{A2FC4334-05AE-4AAA-9FC8-629809607B2C}"/>
    <cellStyle name="inputText 5 5" xfId="9858" xr:uid="{AD3F5B52-3E9A-436E-ABB4-44F9E613B4C5}"/>
    <cellStyle name="inputText 5_Annexe 6 IAS" xfId="9859" xr:uid="{F06A1DB4-DEC8-4ADC-A639-BE667439BF75}"/>
    <cellStyle name="inputText 6" xfId="9860" xr:uid="{127786A4-3A36-47D0-825F-8146845BA065}"/>
    <cellStyle name="inputText 6 2" xfId="9861" xr:uid="{D31670B4-CB2C-4277-9E04-ACF82D26485F}"/>
    <cellStyle name="inputText 6 2 2" xfId="9862" xr:uid="{9FA372C2-630F-4C24-A275-DD18C3743E3C}"/>
    <cellStyle name="inputText 6 2_Annexe 6 IAS" xfId="9863" xr:uid="{B04EA7CD-8E76-416C-969F-1BE62EBD5785}"/>
    <cellStyle name="inputText 6 3" xfId="9864" xr:uid="{12FAA3D4-DF02-43E6-8AB9-0FE61A015E69}"/>
    <cellStyle name="inputText 6 4" xfId="9865" xr:uid="{E494C256-9238-4E7E-8F80-A4858D414B9C}"/>
    <cellStyle name="inputText 6_Annexe 6 IAS" xfId="9866" xr:uid="{383DEFF2-B0C6-4EFE-A9D8-4EBDDBF9C8CD}"/>
    <cellStyle name="inputText 7" xfId="9867" xr:uid="{FC86BF8A-12E4-46AA-A0A0-6161D778B1DC}"/>
    <cellStyle name="inputText 7 2" xfId="9868" xr:uid="{583387C2-18AE-4618-92FD-4FA5C85D4601}"/>
    <cellStyle name="inputText 7 3" xfId="9869" xr:uid="{DF7CCF3C-2DF5-494D-A742-C8117E2EABE2}"/>
    <cellStyle name="inputText 7 4" xfId="9870" xr:uid="{18C65318-F43E-4E44-9B23-D7C3A92876CF}"/>
    <cellStyle name="inputText 7_Annexe 6 IAS" xfId="9871" xr:uid="{D563BD45-2657-4380-96FC-50F79E98A07E}"/>
    <cellStyle name="inputText 8" xfId="9872" xr:uid="{82B5CE49-8136-43CC-8251-4D7EFAAFBCF3}"/>
    <cellStyle name="inputText 8 2" xfId="9873" xr:uid="{5E1E9ACD-3BAB-4C6C-87C8-739782A87CE2}"/>
    <cellStyle name="inputText 8 3" xfId="9874" xr:uid="{BA8AB5EE-B559-4E84-B60A-EAAF2509A873}"/>
    <cellStyle name="inputText 8 4" xfId="9875" xr:uid="{5F083CDE-FE04-4270-9E98-9D4C8057E5DA}"/>
    <cellStyle name="inputText 8_Annexe 6 IAS" xfId="9876" xr:uid="{765A5FE6-4E01-473D-AB68-EFB2EE82A12B}"/>
    <cellStyle name="inputText 9" xfId="9877" xr:uid="{A49936E7-147C-4660-A3BB-851CB6073C07}"/>
    <cellStyle name="inputText 9 2" xfId="9878" xr:uid="{62840184-9053-42C6-852F-E93781FBF7B0}"/>
    <cellStyle name="inputText 9 3" xfId="9879" xr:uid="{CD5CCCF6-9CED-4A17-B1B9-A0B57391802D}"/>
    <cellStyle name="inputText 9 4" xfId="9880" xr:uid="{84A03122-72B8-4A36-B9B5-82359BD4F6D8}"/>
    <cellStyle name="inputText 9_Annexe 6 IAS" xfId="9881" xr:uid="{CFE2D458-D6B3-4927-9D26-C3DE002DA3F9}"/>
    <cellStyle name="inputText_Annexe 6 IAS" xfId="9882" xr:uid="{10E73120-4022-4884-9F83-B9D2290DE4AA}"/>
    <cellStyle name="Insatisfaisant 10" xfId="9883" xr:uid="{355B631E-D08A-4E9B-85B2-0E791D666B2F}"/>
    <cellStyle name="Insatisfaisant 11" xfId="9884" xr:uid="{37831F54-C59D-49A4-AF5E-95CC94D39F47}"/>
    <cellStyle name="Insatisfaisant 12" xfId="9885" xr:uid="{A496DD9E-0C0B-46B6-BFDD-28AC9666EB5F}"/>
    <cellStyle name="Insatisfaisant 2" xfId="9886" xr:uid="{7DF7019B-6673-447B-9477-C08170A04E0C}"/>
    <cellStyle name="Insatisfaisant 3" xfId="9887" xr:uid="{171BD793-D44C-4C2D-AE2E-4C2FB6EF0CE3}"/>
    <cellStyle name="Insatisfaisant 4" xfId="9888" xr:uid="{FC66D665-A086-42BE-AFF4-B00400A0B11E}"/>
    <cellStyle name="Insatisfaisant 4 2" xfId="9889" xr:uid="{FBDF55BF-FBF4-4254-B3B2-97B46833452F}"/>
    <cellStyle name="Insatisfaisant 4 3" xfId="9890" xr:uid="{A57ECE80-AAED-42E9-9C3B-B22C4B73CF0A}"/>
    <cellStyle name="Insatisfaisant 4_Annexe 6 IAS" xfId="9891" xr:uid="{56CBCC98-AFE0-4D04-8B69-1EBA51A768EB}"/>
    <cellStyle name="Insatisfaisant 5" xfId="9892" xr:uid="{8AC9BBA3-EA53-4BF1-AD40-E18964D2BAB4}"/>
    <cellStyle name="Insatisfaisant 6" xfId="9893" xr:uid="{81B23FDF-021C-4D3F-916C-7F45FEF5AD92}"/>
    <cellStyle name="Insatisfaisant 7" xfId="9894" xr:uid="{0D13B7E9-EE26-4DD3-B4BC-ADC04C0EE524}"/>
    <cellStyle name="Insatisfaisant 8" xfId="9895" xr:uid="{EDE049F7-0066-4D92-9C45-914CD62525BA}"/>
    <cellStyle name="Insatisfaisant 8 2" xfId="9896" xr:uid="{3467D00B-ED7E-4852-A153-5C178E25B078}"/>
    <cellStyle name="Insatisfaisant 8_Annexe 6 IAS" xfId="9897" xr:uid="{EA545159-3A19-439D-BD96-D9F1EE058116}"/>
    <cellStyle name="Insatisfaisant 9" xfId="9898" xr:uid="{9769E162-4EFA-4955-9C58-9B2E242CA1E5}"/>
    <cellStyle name="Integer" xfId="9899" xr:uid="{87877FE7-CF1F-4635-BB97-3D0A070AFC3F}"/>
    <cellStyle name="Intermediate" xfId="9900" xr:uid="{F54D5E56-F814-46C3-8E2C-AA81EFDB13E8}"/>
    <cellStyle name="Intermediate 10" xfId="9901" xr:uid="{3DE1C172-7AD9-429D-8ADE-36C88CB243DB}"/>
    <cellStyle name="Intermediate 11" xfId="9902" xr:uid="{9489442D-58A1-428E-932B-F50CF509ADF7}"/>
    <cellStyle name="Intermediate 12" xfId="9903" xr:uid="{9BC9177E-D81A-4EC4-B2E4-B05CAF5901C4}"/>
    <cellStyle name="Intermediate 13" xfId="9904" xr:uid="{E9E63A4B-A52A-4C56-96AD-38D22902C528}"/>
    <cellStyle name="Intermediate 14" xfId="9905" xr:uid="{4D61210D-6F74-40B8-9636-2BEF3BF16C00}"/>
    <cellStyle name="Intermediate 15" xfId="9906" xr:uid="{B52F182A-1CE9-4F13-AE8F-CE835C008A68}"/>
    <cellStyle name="Intermediate 16" xfId="9907" xr:uid="{4A5F7B86-414E-4B94-8ABD-E5A244FD968D}"/>
    <cellStyle name="Intermediate 17" xfId="9908" xr:uid="{12C308D4-B94A-47E3-8501-CB94D1737AD5}"/>
    <cellStyle name="Intermediate 2" xfId="9909" xr:uid="{F73AEE7C-5E1D-4999-9B93-21F86A175BB4}"/>
    <cellStyle name="Intermediate 3" xfId="9910" xr:uid="{979496C0-E36F-4C0A-BBAC-CAACF9C29608}"/>
    <cellStyle name="Intermediate 4" xfId="9911" xr:uid="{22E2BE6A-C642-4BE3-BC1F-A750FCC2616A}"/>
    <cellStyle name="Intermediate 5" xfId="9912" xr:uid="{B51576EC-30A0-4A10-AE1E-A6A69ACC1812}"/>
    <cellStyle name="Intermediate 6" xfId="9913" xr:uid="{E240A8BF-0BFD-4022-95B4-F6CBE7062F1C}"/>
    <cellStyle name="Intermediate 7" xfId="9914" xr:uid="{0A259EC4-B117-4882-870B-5DBC735A31E1}"/>
    <cellStyle name="Intermediate 8" xfId="9915" xr:uid="{06BCDB1F-BA63-4BCB-931A-A7CBD4995577}"/>
    <cellStyle name="Intermediate 9" xfId="9916" xr:uid="{60FDA363-7393-463F-9E6B-BAD78FCBFB75}"/>
    <cellStyle name="Intermediate_Annexe 6 IAS" xfId="9917" xr:uid="{37B1CC28-444D-48F9-ABFB-ECD3DD9AF2B3}"/>
    <cellStyle name="Invisible_white" xfId="9918" xr:uid="{EC58E6F7-A5F5-42EC-8A2F-D09F33AC071B}"/>
    <cellStyle name="Invoer" xfId="9919" xr:uid="{D58037E7-F826-4A86-BBE3-1C986903425B}"/>
    <cellStyle name="ItalicHeader" xfId="9920" xr:uid="{0E6EA1A6-36F3-4B64-B008-6E7DF408600A}"/>
    <cellStyle name="Jegyzet 2" xfId="15862" xr:uid="{F3F5346A-5674-445E-B60E-17C96FDFFE03}"/>
    <cellStyle name="Jegyzet 2 2" xfId="15905" xr:uid="{528D9079-140E-40D0-BA37-F61CB4A43842}"/>
    <cellStyle name="Jegyzet 2 2 2" xfId="15965" xr:uid="{D56E23F0-B691-4840-B5A8-0A68500928BE}"/>
    <cellStyle name="Jegyzet 2 2 2 2" xfId="19755" xr:uid="{5C1797FF-CB26-4FBF-A452-3F6C168B7463}"/>
    <cellStyle name="Jegyzet 2 2 2 3" xfId="19928" xr:uid="{A38353E7-8752-45F9-9DD0-615F1EE1C645}"/>
    <cellStyle name="Jegyzet 2 2 2 4" xfId="20147" xr:uid="{BEB09B59-D7E8-4DB6-970E-F94027073812}"/>
    <cellStyle name="Jegyzet 2 2 2 5" xfId="20341" xr:uid="{15948F0C-96DD-472B-B501-F8CC0EC36AE5}"/>
    <cellStyle name="Jegyzet 2 2 3" xfId="19706" xr:uid="{57D0829C-48CD-4E66-A402-090924706710}"/>
    <cellStyle name="Jegyzet 2 2 4" xfId="19868" xr:uid="{587BD5BA-5C67-4326-97DE-B174CE3A959F}"/>
    <cellStyle name="Jegyzet 2 2 5" xfId="20096" xr:uid="{0276BC60-AC4C-4BC0-BCE9-C0EF3698F5C4}"/>
    <cellStyle name="Jegyzet 2 2 6" xfId="20281" xr:uid="{B27F0D19-5F5E-43C6-84E5-21BFD2C72AC7}"/>
    <cellStyle name="Jegyzet 2 3" xfId="15929" xr:uid="{FDFFA1D1-0CB0-4707-84C7-FAD0CF9BEB81}"/>
    <cellStyle name="Jegyzet 2 3 2" xfId="19726" xr:uid="{1A92AC33-B519-48FC-BB85-E39D0D3F1A5A}"/>
    <cellStyle name="Jegyzet 2 3 3" xfId="19892" xr:uid="{3646079D-0180-4789-AD6D-16DCF76624E6}"/>
    <cellStyle name="Jegyzet 2 3 4" xfId="20117" xr:uid="{14C9A7F8-3598-4BCE-B44A-1181CE742AC5}"/>
    <cellStyle name="Jegyzet 2 3 5" xfId="20305" xr:uid="{019A5A11-6303-4E89-8F92-493363EA8DA8}"/>
    <cellStyle name="Jegyzet 2 4" xfId="19673" xr:uid="{5AA25D41-159F-4AF1-B769-946E70F9BADC}"/>
    <cellStyle name="Jegyzet 2 5" xfId="19833" xr:uid="{E077A979-F860-45F3-9E24-C21CF53BB575}"/>
    <cellStyle name="Jegyzet 2 6" xfId="20066" xr:uid="{A5962E3E-F028-4F8E-B4DD-26C778F7FCE6}"/>
    <cellStyle name="Jegyzet 2 7" xfId="20245" xr:uid="{50D59BB4-EF89-440A-888B-FEF82489795A}"/>
    <cellStyle name="Jegyzet 3" xfId="15795" xr:uid="{CF2A0BFA-60EE-4184-877C-1C9735297FE6}"/>
    <cellStyle name="Jegyzet 3 2" xfId="15887" xr:uid="{1BC8B333-5F61-419E-90C2-A62F46D3477C}"/>
    <cellStyle name="Jegyzet 3 2 2" xfId="15947" xr:uid="{EF84B65F-F5BE-4E9A-BA31-7CF5A7B9B880}"/>
    <cellStyle name="Jegyzet 3 2 2 2" xfId="19740" xr:uid="{E14AD8C7-59A7-45D1-BDE6-8C35367235B2}"/>
    <cellStyle name="Jegyzet 3 2 2 3" xfId="19910" xr:uid="{366211F6-B885-4B5A-ACF0-52D321DE0E27}"/>
    <cellStyle name="Jegyzet 3 2 2 4" xfId="20132" xr:uid="{31267FC8-D5DC-4FB9-8E17-E011FA1B20B3}"/>
    <cellStyle name="Jegyzet 3 2 2 5" xfId="20323" xr:uid="{5BF49586-5C9D-44F6-8330-67FDF463A592}"/>
    <cellStyle name="Jegyzet 3 2 3" xfId="19691" xr:uid="{F690F652-0A17-4294-92F1-4FE0330B6C14}"/>
    <cellStyle name="Jegyzet 3 2 4" xfId="19850" xr:uid="{21360AF7-EF5B-448B-8857-3A5A8FC2095B}"/>
    <cellStyle name="Jegyzet 3 2 5" xfId="20081" xr:uid="{36A99223-F053-4694-B788-E72E2EF606B5}"/>
    <cellStyle name="Jegyzet 3 2 6" xfId="20263" xr:uid="{BFC6E7B3-D3F7-49F2-BA2F-3815E0C70F1E}"/>
    <cellStyle name="Jegyzet 3 3" xfId="15916" xr:uid="{773B50B6-3F16-413E-925D-E89F603F4A66}"/>
    <cellStyle name="Jegyzet 3 3 2" xfId="19716" xr:uid="{9FA37E77-FA06-491C-9490-4ABDB823A687}"/>
    <cellStyle name="Jegyzet 3 3 3" xfId="19879" xr:uid="{2C8CAE1B-CADB-4C8A-9037-9E1A2E2F32B7}"/>
    <cellStyle name="Jegyzet 3 3 4" xfId="20107" xr:uid="{8EC384BD-222B-4B1A-A66C-3E6B5F9705B4}"/>
    <cellStyle name="Jegyzet 3 3 5" xfId="20292" xr:uid="{5D119CBC-7001-4E2B-9F78-A19E2A142603}"/>
    <cellStyle name="Jegyzet 3 4" xfId="19645" xr:uid="{717EC347-D67E-46DE-88F6-F9AC6B3F5AE2}"/>
    <cellStyle name="Jegyzet 3 5" xfId="19807" xr:uid="{73A2428D-02EA-4174-8A70-17CBB485F7B7}"/>
    <cellStyle name="Jegyzet 3 6" xfId="20019" xr:uid="{9C080DC1-048C-48E8-A90F-02E6B5F9C8B8}"/>
    <cellStyle name="Jegyzet 3 7" xfId="20227" xr:uid="{EEECDE06-9DC5-481F-8F71-ADA5DF1AA31A}"/>
    <cellStyle name="Jegyzet 4" xfId="15669" xr:uid="{87E71A23-1679-4723-815B-CE52EF5D9374}"/>
    <cellStyle name="Jegyzet 5" xfId="15976" xr:uid="{5EEA2261-15B5-4017-A9D9-4167440B3A4F}"/>
    <cellStyle name="Jelölőszín (1) 2" xfId="15796" xr:uid="{8B07B4ED-FDBC-4504-BB52-B2A40892D267}"/>
    <cellStyle name="Jelölőszín (2) 2" xfId="15797" xr:uid="{B1558F1E-B66F-467C-B5B6-49D335529A69}"/>
    <cellStyle name="Jelölőszín (3) 2" xfId="15798" xr:uid="{7D1367F1-1551-4BE6-B606-6C5A608D97B9}"/>
    <cellStyle name="Jelölőszín (4) 2" xfId="15799" xr:uid="{26B85D09-87F6-400A-B1D7-B23BFCFFEF51}"/>
    <cellStyle name="Jelölőszín (5) 2" xfId="15800" xr:uid="{8C5E5DD9-E98E-46A5-8602-050ECD9CF748}"/>
    <cellStyle name="Jelölőszín (6) 2" xfId="15801" xr:uid="{928BD88F-E307-45A3-8001-DE391345FE43}"/>
    <cellStyle name="Jelölőszín 1" xfId="41" builtinId="29" customBuiltin="1"/>
    <cellStyle name="Jelölőszín 2" xfId="44" builtinId="33" customBuiltin="1"/>
    <cellStyle name="Jelölőszín 3" xfId="47" builtinId="37" customBuiltin="1"/>
    <cellStyle name="Jelölőszín 4" xfId="50" builtinId="41" customBuiltin="1"/>
    <cellStyle name="Jelölőszín 5" xfId="53" builtinId="45" customBuiltin="1"/>
    <cellStyle name="Jelölőszín 6" xfId="56" builtinId="49" customBuiltin="1"/>
    <cellStyle name="Jó" xfId="31" builtinId="26" customBuiltin="1"/>
    <cellStyle name="Jó 2" xfId="15802" xr:uid="{8FC4EB5E-5E99-4DF8-815C-709EDA193622}"/>
    <cellStyle name="Kimenet" xfId="34" builtinId="21" customBuiltin="1"/>
    <cellStyle name="Kimenet 2" xfId="15863" xr:uid="{556A0FA1-7272-4665-890A-B2362CBAA563}"/>
    <cellStyle name="Kimenet 2 2" xfId="15906" xr:uid="{90292E34-EBAC-4076-A3C8-E2ABCF90261F}"/>
    <cellStyle name="Kimenet 2 2 2" xfId="15966" xr:uid="{513DA816-219F-4ED5-8919-CE3342C8F7B1}"/>
    <cellStyle name="Kimenet 2 2 2 2" xfId="19756" xr:uid="{2D2E61B6-4ACF-4673-AA5E-495CCCFE9AF1}"/>
    <cellStyle name="Kimenet 2 2 2 3" xfId="19929" xr:uid="{B93FA41A-414E-443B-985B-CA865C308B32}"/>
    <cellStyle name="Kimenet 2 2 2 4" xfId="20148" xr:uid="{C1C1B69E-161B-4846-ADC4-7E859E8C08E9}"/>
    <cellStyle name="Kimenet 2 2 2 5" xfId="20342" xr:uid="{7543EF2D-916F-4388-A47C-1528C9970F2A}"/>
    <cellStyle name="Kimenet 2 2 3" xfId="19707" xr:uid="{C25FD1D7-1F80-49C7-8409-1ED5A8E3A692}"/>
    <cellStyle name="Kimenet 2 2 4" xfId="19869" xr:uid="{A7AE1893-939F-424C-BB24-49A6603342E2}"/>
    <cellStyle name="Kimenet 2 2 5" xfId="20097" xr:uid="{4A97DB49-0212-4894-9C78-3F8BC1928291}"/>
    <cellStyle name="Kimenet 2 2 6" xfId="20282" xr:uid="{A7DB2FCF-E284-45B1-BD86-9AD3DC8307AC}"/>
    <cellStyle name="Kimenet 2 3" xfId="15930" xr:uid="{0A23BEBB-F538-40CD-8E7A-30D2E53AE2F6}"/>
    <cellStyle name="Kimenet 2 3 2" xfId="19727" xr:uid="{069126F4-655B-414F-B82B-80F72997F2AA}"/>
    <cellStyle name="Kimenet 2 3 3" xfId="19893" xr:uid="{DBE8DFB2-6161-43AF-9CE9-2E06BE4E162C}"/>
    <cellStyle name="Kimenet 2 3 4" xfId="20118" xr:uid="{672A0B6C-A394-4E9C-A570-0CAFF1CD392E}"/>
    <cellStyle name="Kimenet 2 3 5" xfId="20306" xr:uid="{81478659-84A2-418B-ACDC-E6D699C5C07F}"/>
    <cellStyle name="Kimenet 2 4" xfId="19674" xr:uid="{EE1C3875-9D41-48F0-BE5B-349E63F3FB61}"/>
    <cellStyle name="Kimenet 2 5" xfId="19834" xr:uid="{51083135-8363-4104-BC39-3A5E185E359D}"/>
    <cellStyle name="Kimenet 2 6" xfId="20067" xr:uid="{6445087C-6C49-4306-BDBD-95D583200306}"/>
    <cellStyle name="Kimenet 2 7" xfId="20246" xr:uid="{BF7B47B0-6DA8-4418-BE00-6D49FDC28E42}"/>
    <cellStyle name="Kimenet 3" xfId="15803" xr:uid="{CCE1D9BD-4186-4095-9137-25C7DD58B512}"/>
    <cellStyle name="Kimenet 3 2" xfId="15888" xr:uid="{AE88B379-DD21-422E-9CF0-44C42E3BEDB8}"/>
    <cellStyle name="Kimenet 3 2 2" xfId="15948" xr:uid="{4B3D45AA-7210-4090-BA2B-360298507BB0}"/>
    <cellStyle name="Kimenet 3 2 2 2" xfId="19741" xr:uid="{FF5714C1-B9FF-4C90-958B-FEF6131C5F00}"/>
    <cellStyle name="Kimenet 3 2 2 3" xfId="19911" xr:uid="{8F162DB3-799A-4883-A952-1CDD9D1DA2C0}"/>
    <cellStyle name="Kimenet 3 2 2 4" xfId="20133" xr:uid="{DD3D08B5-23AD-4F17-A85A-B673B0435D5F}"/>
    <cellStyle name="Kimenet 3 2 2 5" xfId="20324" xr:uid="{85C9F316-2066-4F12-AACE-F2C8517B64AC}"/>
    <cellStyle name="Kimenet 3 2 3" xfId="19692" xr:uid="{1B4C821E-D7FF-44A1-9CDB-A388E6BA1180}"/>
    <cellStyle name="Kimenet 3 2 4" xfId="19851" xr:uid="{334F356B-F61B-4576-82F9-3DE7EC63BC02}"/>
    <cellStyle name="Kimenet 3 2 5" xfId="20082" xr:uid="{792C3B35-D333-4FE0-9F60-17EC586EE6BD}"/>
    <cellStyle name="Kimenet 3 2 6" xfId="20264" xr:uid="{8B2A3655-6AD8-407C-8C14-742977BA5A5F}"/>
    <cellStyle name="Kimenet 3 3" xfId="15917" xr:uid="{0F7508D7-49CA-444F-99CA-2B6CC4775B84}"/>
    <cellStyle name="Kimenet 3 3 2" xfId="19717" xr:uid="{8EA8BFC2-5573-4442-B72E-382823AA5A2A}"/>
    <cellStyle name="Kimenet 3 3 3" xfId="19880" xr:uid="{23036B3D-4F29-4200-A2B9-A6ED047BC869}"/>
    <cellStyle name="Kimenet 3 3 4" xfId="20108" xr:uid="{0B29861A-3589-4FD8-BF08-74FB56D86814}"/>
    <cellStyle name="Kimenet 3 3 5" xfId="20293" xr:uid="{23F1AEF7-0230-4FF8-A435-65D4C7C14E24}"/>
    <cellStyle name="Kimenet 3 4" xfId="19646" xr:uid="{21F6C834-961A-4612-9769-4D69CD9FEBF1}"/>
    <cellStyle name="Kimenet 3 5" xfId="19813" xr:uid="{922F0575-6871-42E6-B078-E79719B69947}"/>
    <cellStyle name="Kimenet 3 6" xfId="20021" xr:uid="{26CE37D8-2754-45F7-86E9-CD1578405CF3}"/>
    <cellStyle name="Kimenet 3 7" xfId="20228" xr:uid="{DEF091F7-9B83-42B4-BA4E-B7B663FEE0EE}"/>
    <cellStyle name="KljhDate" xfId="9921" xr:uid="{176537AC-E480-4AED-8879-5CC013FEA568}"/>
    <cellStyle name="KljhDate 2" xfId="9922" xr:uid="{329D381D-9F00-4481-8E32-D7C7D13CAF6E}"/>
    <cellStyle name="KljhDate 2 2" xfId="9923" xr:uid="{AF229EEA-4DD4-4138-8721-DD770ED0FA04}"/>
    <cellStyle name="KljhDate 2_Cadrage conso" xfId="9924" xr:uid="{2640F2AA-18AF-4E09-AD05-3F9EAE42F6FB}"/>
    <cellStyle name="KljhDate 3" xfId="9925" xr:uid="{70E86964-76E7-4F59-B5F5-2C12A6B9C66F}"/>
    <cellStyle name="KljhDate_Annexe 6 IAS" xfId="9926" xr:uid="{0899A9C9-45D3-4D32-AF30-B21F11B16B68}"/>
    <cellStyle name="KljhInput" xfId="9927" xr:uid="{A5191E23-7CB4-419A-A6D3-58AD8EBAC969}"/>
    <cellStyle name="KljhInput 2" xfId="9928" xr:uid="{3C71E8DE-4C99-4A2C-A5E8-113F6A282D12}"/>
    <cellStyle name="KljhInput 2 2" xfId="9929" xr:uid="{A86BBC9E-B6E1-4807-9F80-75948D4F8538}"/>
    <cellStyle name="KljhInput 2_Cadrage conso" xfId="9930" xr:uid="{B2772BC2-749A-4216-9DA7-23818CE7578C}"/>
    <cellStyle name="KljhInput 3" xfId="9931" xr:uid="{E7D6F344-5269-49EC-ABA9-FF3AA7F2D653}"/>
    <cellStyle name="KljhInput_Annexe 6 IAS" xfId="9932" xr:uid="{AF46C3A6-91BD-45F4-B851-72F1F3E0B1FA}"/>
    <cellStyle name="KljhInputDate" xfId="9933" xr:uid="{7C13F176-96AC-4EDA-9A70-EB37C5FF7E1E}"/>
    <cellStyle name="KljhInputDate 2" xfId="9934" xr:uid="{837E0382-0B34-4E88-AB72-F7F061364D33}"/>
    <cellStyle name="KljhInputDate 2 2" xfId="9935" xr:uid="{A319D593-556E-4021-8CBA-8B66116B7967}"/>
    <cellStyle name="KljhInputDate 2_Cadrage conso" xfId="9936" xr:uid="{18D1B8E1-9A2F-4EBE-84A8-3D41ECEE8B5C}"/>
    <cellStyle name="KljhInputDate 3" xfId="9937" xr:uid="{02BBF7BD-A9A7-4292-B8D6-457D61F0E3D2}"/>
    <cellStyle name="KljhInputDate_Annexe 6 IAS" xfId="9938" xr:uid="{8075803C-A2B2-4F7E-93FF-C3339A8AE6B3}"/>
    <cellStyle name="KljhInputPercent" xfId="9939" xr:uid="{A6CB82A1-135D-4600-8D68-F9F5539CAE46}"/>
    <cellStyle name="KljhInputPercent 2" xfId="9940" xr:uid="{456DF705-A518-40A0-968C-3B12CCCE9F7C}"/>
    <cellStyle name="KljhInputPercent 2 2" xfId="9941" xr:uid="{8D701D1C-AD27-466A-8ADE-BEDE346BC91C}"/>
    <cellStyle name="KljhInputPercent 2_Cadrage conso" xfId="9942" xr:uid="{8569630F-0792-4467-A193-58FA765BB469}"/>
    <cellStyle name="KljhInputPercent 3" xfId="9943" xr:uid="{7977B015-AEEE-4532-A0D7-DB252ED0CF47}"/>
    <cellStyle name="KljhInputPercent_Annexe 6 IAS" xfId="9944" xr:uid="{18A1B492-7FB9-42CD-91BB-7C530354D1FD}"/>
    <cellStyle name="KljhIntermediate" xfId="9945" xr:uid="{8FC43ECB-D8E6-4AEF-A247-AE055932B26C}"/>
    <cellStyle name="KljhIntermediate 2" xfId="9946" xr:uid="{87F1C56A-50E1-4D2F-A123-5B839C57A18B}"/>
    <cellStyle name="KljhIntermediate 2 2" xfId="9947" xr:uid="{42D21DE1-C373-4A9E-9B21-E72048F3DE60}"/>
    <cellStyle name="KljhIntermediate 2_Cadrage conso" xfId="9948" xr:uid="{7962C6B6-2291-414C-89ED-2AB231E4C8DA}"/>
    <cellStyle name="KljhIntermediate 3" xfId="9949" xr:uid="{0B56BC00-CFAD-478E-B0D7-0313BF1FA0C5}"/>
    <cellStyle name="KljhIntermediate_Annexe 6 IAS" xfId="9950" xr:uid="{7CAEA4C3-0E0E-4A1A-8A82-B6441E0A0994}"/>
    <cellStyle name="KljhLabel" xfId="9951" xr:uid="{6F70695D-091C-45F0-9C2E-E51BDD3BABEE}"/>
    <cellStyle name="KljhLabel 2" xfId="9952" xr:uid="{D941329C-707C-47CB-B679-6042058BA204}"/>
    <cellStyle name="KljhLabel 2 2" xfId="9953" xr:uid="{EC3FF507-2B66-4D2B-9248-40E80F8EC3D6}"/>
    <cellStyle name="KljhLabel 2_Cadrage conso" xfId="9954" xr:uid="{7AC1A6D8-4943-4227-BAE4-0C9576BC8692}"/>
    <cellStyle name="KljhLabel 3" xfId="9955" xr:uid="{9CCE8572-5DAA-4DE3-8F67-1CE5987C0AE9}"/>
    <cellStyle name="KljhLabel_Annexe 6 IAS" xfId="9956" xr:uid="{6B0C105A-0FC7-4689-BA48-64E54E809130}"/>
    <cellStyle name="KljhOutput" xfId="9957" xr:uid="{1D31575B-1EA9-49D6-92AC-4FB18AEA89C7}"/>
    <cellStyle name="KljhOutput 2" xfId="9958" xr:uid="{0A94A83D-0A35-421C-8C61-A3FDBD0A1CE9}"/>
    <cellStyle name="KljhOutput 2 2" xfId="9959" xr:uid="{ADB4423F-D032-47DF-A096-588051E47A0D}"/>
    <cellStyle name="KljhOutput 2_Cadrage conso" xfId="9960" xr:uid="{4B3E3291-671A-463B-983B-C718149C7C8F}"/>
    <cellStyle name="KljhOutput 3" xfId="9961" xr:uid="{78E39201-9D83-4E00-A0CF-87D2564F9D41}"/>
    <cellStyle name="KljhOutput_Annexe 6 IAS" xfId="9962" xr:uid="{0A7AE853-C048-415E-AFB3-5BA29BDF7631}"/>
    <cellStyle name="KljhOutputDate" xfId="9963" xr:uid="{37B3BF67-A1B1-464C-8511-5F475496FE39}"/>
    <cellStyle name="KljhOutputDate 2" xfId="9964" xr:uid="{F0878176-BED5-485A-915A-19B3C080D23C}"/>
    <cellStyle name="KljhOutputDate 2 2" xfId="9965" xr:uid="{AB6FC6C8-3907-4F92-A8E8-A3DA312EAE52}"/>
    <cellStyle name="KljhOutputDate 2_Cadrage conso" xfId="9966" xr:uid="{612C3949-E312-4215-988E-2E6F5D97E07E}"/>
    <cellStyle name="KljhOutputDate 3" xfId="9967" xr:uid="{48E45644-8AF9-432F-AD1A-692C9C9BEC60}"/>
    <cellStyle name="KljhOutputDate_Annexe 6 IAS" xfId="9968" xr:uid="{FFB8FBD9-9D45-4076-8B96-E956389C7486}"/>
    <cellStyle name="KljhOutputPercent" xfId="9969" xr:uid="{664ADDD9-3E5C-4D78-901D-03ECDF80FF13}"/>
    <cellStyle name="KljhOutputPercent 2" xfId="9970" xr:uid="{760B77EB-EC46-4ED2-A822-0A1C91AD3945}"/>
    <cellStyle name="KljhOutputPercent 2 2" xfId="9971" xr:uid="{CD962A8A-00EB-41C9-9847-CC02FCCB2804}"/>
    <cellStyle name="KljhOutputPercent 2_Cadrage conso" xfId="9972" xr:uid="{2D6A8B35-02F7-4D8F-A580-30A21E9FF819}"/>
    <cellStyle name="KljhOutputPercent 3" xfId="9973" xr:uid="{17D08A31-2900-4619-91E0-71ADF79F3843}"/>
    <cellStyle name="KljhOutputPercent_Annexe 6 IAS" xfId="9974" xr:uid="{C0C8A539-8C71-458A-8A71-6FC20E091DFD}"/>
    <cellStyle name="KljhPercent" xfId="9975" xr:uid="{0E3FC952-A75A-4713-A57C-736C0DEEA5D9}"/>
    <cellStyle name="KljhPercent 2" xfId="9976" xr:uid="{7B85366C-0C4D-4058-87F7-4F3A07A071FD}"/>
    <cellStyle name="KljhPercent 2 2" xfId="9977" xr:uid="{37AC756E-8C1E-422E-852D-82D921510A44}"/>
    <cellStyle name="KljhPercent 2_Cadrage conso" xfId="9978" xr:uid="{9EA642E7-76CB-4638-8A80-BA422CF6CC03}"/>
    <cellStyle name="KljhPercent 3" xfId="9979" xr:uid="{84F658DE-8858-47C9-AC68-1404462C95B5}"/>
    <cellStyle name="KljhPercent_Annexe 6 IAS" xfId="9980" xr:uid="{801DB7C7-D2A2-4094-A071-5B13D39E743D}"/>
    <cellStyle name="KljhTitle" xfId="9981" xr:uid="{AB525740-7D33-4A57-B2B1-0564EA918BC8}"/>
    <cellStyle name="Komma-" xfId="9982" xr:uid="{3439E702-C881-4A4F-8F5B-DAD03772F384}"/>
    <cellStyle name="Komma [0]" xfId="9983" xr:uid="{4D653C76-D109-48BF-BC67-F2CBA52A16AA}"/>
    <cellStyle name="Komma [0] 2" xfId="9984" xr:uid="{E56AE66A-07EF-4C60-8221-198475F03905}"/>
    <cellStyle name="Komma [0] 2 2" xfId="9985" xr:uid="{58D3BA3E-879F-4707-92A1-1CFD72A9528E}"/>
    <cellStyle name="Komma [0] 2_Annexe 6 IAS" xfId="9986" xr:uid="{8CBBDA37-2CD4-4F79-B05D-E7DDCAB47356}"/>
    <cellStyle name="Komma [0] 3" xfId="9987" xr:uid="{6C6E8F08-8238-492F-9AFD-C86C9BDC100B}"/>
    <cellStyle name="Komma [0] 4" xfId="9988" xr:uid="{79446711-01CD-4509-9523-A5808D9CDF2F}"/>
    <cellStyle name="Komma [0] 5" xfId="9989" xr:uid="{9AFBA240-C623-4931-830F-6EF8AAE9672D}"/>
    <cellStyle name="Komma [0]_Annexe 6 IAS" xfId="9990" xr:uid="{D7137750-B945-40F1-8A23-C92E25FBDC29}"/>
    <cellStyle name="Komma- 10" xfId="9991" xr:uid="{24D45132-D4E7-4178-9659-FC2B81C57B06}"/>
    <cellStyle name="Komma- 11" xfId="9992" xr:uid="{FF0EF258-5442-4599-83A9-798226F30D3D}"/>
    <cellStyle name="Komma- 12" xfId="9993" xr:uid="{4A278574-963B-4582-B117-F93CE8C8107B}"/>
    <cellStyle name="Komma- 13" xfId="9994" xr:uid="{D2F2F66A-7A37-476F-826E-2D9E8C2720D6}"/>
    <cellStyle name="Komma- 14" xfId="9995" xr:uid="{C27C8962-DC24-4445-88F3-DD07F370A5F7}"/>
    <cellStyle name="Komma- 15" xfId="9996" xr:uid="{C2423AC1-00C6-436C-BFE9-0D38CCE63C6B}"/>
    <cellStyle name="Komma- 16" xfId="9997" xr:uid="{AF11A390-17C2-4EB5-ACB9-F48F54D5D18E}"/>
    <cellStyle name="Komma- 17" xfId="9998" xr:uid="{5652BBEC-70C0-4E13-B222-F3BA02F2DB62}"/>
    <cellStyle name="Komma- 18" xfId="9999" xr:uid="{0C1440A7-061D-4302-90CC-F7BCF8914A87}"/>
    <cellStyle name="Komma- 19" xfId="10000" xr:uid="{2BC545D9-3902-47F4-B3B1-BB30791A9ADC}"/>
    <cellStyle name="Komma- 2" xfId="10001" xr:uid="{E842A6D8-5812-4D74-8575-18C21D0A16CE}"/>
    <cellStyle name="Komma- 20" xfId="10002" xr:uid="{F10DDD70-88EB-49F8-B1B4-AA9E63DAAD1E}"/>
    <cellStyle name="Komma- 21" xfId="10003" xr:uid="{B69B2EC6-A5D1-4332-BFAE-3C0B3A0736DA}"/>
    <cellStyle name="Komma- 22" xfId="10004" xr:uid="{15AC1203-78C3-42F8-AB52-32C63088B344}"/>
    <cellStyle name="Komma- 23" xfId="10005" xr:uid="{6C2D6BAB-5CAE-4F9C-9B13-D6152B36D883}"/>
    <cellStyle name="Komma- 24" xfId="10006" xr:uid="{1A0B93A5-DD72-4ABE-9992-A6E215A505A6}"/>
    <cellStyle name="Komma- 25" xfId="10007" xr:uid="{4CFBFA43-CCB0-4899-8380-511ACDCD8C8C}"/>
    <cellStyle name="Komma- 26" xfId="10008" xr:uid="{2ADFA4E2-B046-40B6-9B0C-870F88376B4D}"/>
    <cellStyle name="Komma- 27" xfId="10009" xr:uid="{5CEB4433-C39C-42E3-AED8-71C44EAFE2A3}"/>
    <cellStyle name="Komma- 28" xfId="10010" xr:uid="{A64884EB-C4FE-44BC-8ED6-DDADA98D33F0}"/>
    <cellStyle name="Komma- 29" xfId="10011" xr:uid="{D4B66A97-6BB8-431D-A006-82120DF7D84A}"/>
    <cellStyle name="Komma- 3" xfId="10012" xr:uid="{562C11AF-A43F-4719-AC90-2ACC785F337B}"/>
    <cellStyle name="Komma- 30" xfId="10013" xr:uid="{68C0E438-0D2D-4185-9A1F-97C955C04256}"/>
    <cellStyle name="Komma- 31" xfId="10014" xr:uid="{280FB058-83C9-4602-A376-5E9A938C481A}"/>
    <cellStyle name="Komma- 32" xfId="10015" xr:uid="{FC58B7DE-E92B-4C1F-9ADD-F7245177F032}"/>
    <cellStyle name="Komma- 33" xfId="10016" xr:uid="{6D27C80A-3D1F-4875-B423-E1D0372C30D8}"/>
    <cellStyle name="Komma- 34" xfId="10017" xr:uid="{CA8656DC-3AB2-4992-8826-81FDB67AE4CB}"/>
    <cellStyle name="Komma- 35" xfId="10018" xr:uid="{8BD07671-0E61-4D71-B727-636B8AF90CCF}"/>
    <cellStyle name="Komma- 4" xfId="10019" xr:uid="{AC274E4B-2560-4362-B28D-2287FDDF8AC0}"/>
    <cellStyle name="Komma- 5" xfId="10020" xr:uid="{7DDE6C95-D275-41C3-9DAE-E604D9AAC821}"/>
    <cellStyle name="Komma- 6" xfId="10021" xr:uid="{E75DE4E0-9BAF-43F3-A1C8-008C1C3FE4DD}"/>
    <cellStyle name="Komma- 7" xfId="10022" xr:uid="{C1741D78-78F3-4033-B5D5-CE9A474B8B6E}"/>
    <cellStyle name="Komma- 8" xfId="10023" xr:uid="{DB60D40C-A16B-4FDD-98C9-41116CE2E364}"/>
    <cellStyle name="Komma- 9" xfId="10024" xr:uid="{2ACF357D-8518-4CC6-B1A8-93F692CB79A9}"/>
    <cellStyle name="Komma-_Annexe 6 IAS" xfId="10025" xr:uid="{F5FE9707-3AA4-4CDA-B97D-5F0545ACBF12}"/>
    <cellStyle name="Komma_Blad1" xfId="10026" xr:uid="{A51DB9B7-DC0D-4F79-ADF5-01D75F15D163}"/>
    <cellStyle name="Komma+" xfId="10027" xr:uid="{B0EC4A37-4CC9-462C-9C80-20EF9D662FA8}"/>
    <cellStyle name="Komma+ 10" xfId="10028" xr:uid="{58D12BBF-A66B-46A8-8B14-901370C30F6E}"/>
    <cellStyle name="Komma+ 11" xfId="10029" xr:uid="{6BA4B901-CD25-481A-884C-C027D6B99023}"/>
    <cellStyle name="Komma+ 12" xfId="10030" xr:uid="{1650D00D-F92D-4221-85A4-91E1C845EA94}"/>
    <cellStyle name="Komma+ 13" xfId="10031" xr:uid="{C42F783C-B03A-45F8-B31B-0D2C9A5D119B}"/>
    <cellStyle name="Komma+ 14" xfId="10032" xr:uid="{FA015D16-BEE6-4921-B890-028784F72D3F}"/>
    <cellStyle name="Komma+ 15" xfId="10033" xr:uid="{F3E59C7B-ABA2-4638-9A51-32381F2079E4}"/>
    <cellStyle name="Komma+ 16" xfId="10034" xr:uid="{5AEBDF52-1C7E-46EA-A69D-28AF65099CFE}"/>
    <cellStyle name="Komma+ 17" xfId="10035" xr:uid="{271C51F7-CFA4-49F7-A196-0A54750C007B}"/>
    <cellStyle name="Komma+ 2" xfId="10036" xr:uid="{71FAD392-BDBF-4154-8184-48CDB1B6697F}"/>
    <cellStyle name="Komma+ 3" xfId="10037" xr:uid="{03EA4839-011B-48F7-9EE9-B999E931A78C}"/>
    <cellStyle name="Komma+ 4" xfId="10038" xr:uid="{43534514-1BC7-437E-ACB2-5F6566EC34B6}"/>
    <cellStyle name="Komma+ 5" xfId="10039" xr:uid="{2BA35C87-2B60-4559-89E8-D0FE4C3885F6}"/>
    <cellStyle name="Komma+ 6" xfId="10040" xr:uid="{C3220346-B753-4D80-AB7C-CB29C545F45C}"/>
    <cellStyle name="Komma+ 7" xfId="10041" xr:uid="{6DAD6F30-1C01-4BBC-A001-B132007EE2A3}"/>
    <cellStyle name="Komma+ 8" xfId="10042" xr:uid="{884AF6A4-4EBC-4535-932B-522EDFD05FAF}"/>
    <cellStyle name="Komma+ 9" xfId="10043" xr:uid="{6D267E89-E18C-4C13-B3D1-86FFC3052C5B}"/>
    <cellStyle name="Komma+_Annexe 6 IAS" xfId="10044" xr:uid="{ED5F187B-C7D8-43D7-872E-D92A936288A1}"/>
    <cellStyle name="Kop 1" xfId="10045" xr:uid="{788FA9CF-B666-483D-A723-2AD6D9C44E8C}"/>
    <cellStyle name="Kop 2" xfId="10046" xr:uid="{6E328DC9-43ED-44B1-A654-9F07CA62C323}"/>
    <cellStyle name="Kop 3" xfId="10047" xr:uid="{3052D020-1DC7-4C6D-9D9D-46A9FEA8FB62}"/>
    <cellStyle name="Kop 4" xfId="10048" xr:uid="{6BFDAF90-7088-4141-9DEA-1C382BDAF51F}"/>
    <cellStyle name="KPMG Heading 1" xfId="10049" xr:uid="{810DE9B3-AFE8-486D-8B68-4F91DA7DD43A}"/>
    <cellStyle name="KPMG Heading 1 2" xfId="10050" xr:uid="{098E4EC3-8575-4D6A-A469-FE97D4315A0F}"/>
    <cellStyle name="KPMG Heading 1 2 2" xfId="10051" xr:uid="{6DD98ED2-F0CA-49B5-93BC-FEB2BAE954BF}"/>
    <cellStyle name="KPMG Heading 1 2 2 2" xfId="10052" xr:uid="{4149E609-7EC2-4D01-9F71-F1E07995D3DB}"/>
    <cellStyle name="KPMG Heading 1 2 3" xfId="10053" xr:uid="{ED03F895-229F-44BC-A7B8-C3BBC37E9392}"/>
    <cellStyle name="KPMG Heading 1 3" xfId="10054" xr:uid="{C717F9A5-739C-44E1-909C-21FEA163BD0A}"/>
    <cellStyle name="KPMG Heading 1 3 2" xfId="10055" xr:uid="{ECE052C7-B3E5-4FEE-8D95-4E3F75BE398F}"/>
    <cellStyle name="KPMG Heading 1 4" xfId="10056" xr:uid="{26EBD292-42A6-4EB5-B37B-E148027C96CD}"/>
    <cellStyle name="KPMG Heading 1_Annexe 6 IAS" xfId="10057" xr:uid="{DE673057-39F9-4B73-8AA2-1A3617FB10B1}"/>
    <cellStyle name="KPMG Heading 2" xfId="10058" xr:uid="{BE845DFD-BB24-40A2-B842-002754E43A2D}"/>
    <cellStyle name="KPMG Heading 2 2" xfId="10059" xr:uid="{E87D69E4-B52A-4810-A4AA-576E710A9424}"/>
    <cellStyle name="KPMG Heading 2 2 2" xfId="10060" xr:uid="{7014F3C4-082A-4A31-840B-362C953CDCAD}"/>
    <cellStyle name="KPMG Heading 2 2 2 2" xfId="10061" xr:uid="{C0B79015-2A91-4F24-B804-9765BD4023DF}"/>
    <cellStyle name="KPMG Heading 2 2 3" xfId="10062" xr:uid="{F23B206C-47E4-4B05-AFB9-0797263F6B79}"/>
    <cellStyle name="KPMG Heading 2 3" xfId="10063" xr:uid="{405845ED-F369-46AC-B906-0931F90A0D36}"/>
    <cellStyle name="KPMG Heading 2 3 2" xfId="10064" xr:uid="{5BCC2767-7AFD-49B3-AA08-D510F0ED0979}"/>
    <cellStyle name="KPMG Heading 2 4" xfId="10065" xr:uid="{97889520-FE1E-4A64-98E3-CDB0C8AA1FC7}"/>
    <cellStyle name="KPMG Heading 2_Annexe 6 IAS" xfId="10066" xr:uid="{16B78A3C-5268-410E-9294-1046C3CCC45A}"/>
    <cellStyle name="KPMG Heading 3" xfId="10067" xr:uid="{BB2E413C-F0BE-40E3-8137-5DE60501A53C}"/>
    <cellStyle name="KPMG Heading 3 2" xfId="10068" xr:uid="{D675939A-920B-4E5C-A2B5-AD63B2F3C685}"/>
    <cellStyle name="KPMG Heading 3 2 2" xfId="10069" xr:uid="{8B8460E4-121D-4479-A1C8-66D8DE565B10}"/>
    <cellStyle name="KPMG Heading 3 2 2 2" xfId="10070" xr:uid="{26423F2E-8D40-4C73-97E8-F9F64D290E69}"/>
    <cellStyle name="KPMG Heading 3 2 3" xfId="10071" xr:uid="{E7622F6C-EEBC-47F8-9120-DAF5BC93AFD2}"/>
    <cellStyle name="KPMG Heading 3 3" xfId="10072" xr:uid="{23E25358-CDF0-437A-A997-4DBA0348C7CD}"/>
    <cellStyle name="KPMG Heading 3 3 2" xfId="10073" xr:uid="{D2C4D538-28C0-406C-99A8-3DCF39A2A1F8}"/>
    <cellStyle name="KPMG Heading 3 4" xfId="10074" xr:uid="{AC0C8684-1820-4CC2-9A0D-F8FBAF69A387}"/>
    <cellStyle name="KPMG Heading 3_Annexe 6 IAS" xfId="10075" xr:uid="{0F2E7655-9D67-4948-A11A-0E773ABD54C2}"/>
    <cellStyle name="KPMG Heading 4" xfId="10076" xr:uid="{621AEDFC-2EAD-421B-9B4D-4D8F849DCBE5}"/>
    <cellStyle name="KPMG Heading 4 2" xfId="10077" xr:uid="{40C79BFE-7C2C-48D9-AE58-E06DEDE97A5F}"/>
    <cellStyle name="KPMG Heading 4 2 2" xfId="10078" xr:uid="{5A58FDAF-75D3-40AD-BD68-DD819371D53D}"/>
    <cellStyle name="KPMG Heading 4 2 2 2" xfId="10079" xr:uid="{38C50F04-D940-4D04-BAF2-A9885D4590BA}"/>
    <cellStyle name="KPMG Heading 4 2 3" xfId="10080" xr:uid="{5C2FA7C3-09F4-413B-8DAA-24F6ECDD1D3B}"/>
    <cellStyle name="KPMG Heading 4 3" xfId="10081" xr:uid="{1C564F06-74A2-44B4-BB61-AD520DF2A3CC}"/>
    <cellStyle name="KPMG Heading 4 3 2" xfId="10082" xr:uid="{D7C920AC-96D1-4D84-8DB3-B0105495866A}"/>
    <cellStyle name="KPMG Heading 4 4" xfId="10083" xr:uid="{BB45DF02-990D-43DC-ACD4-717B54EFE7D0}"/>
    <cellStyle name="KPMG Heading 4_Annexe 6 IAS" xfId="10084" xr:uid="{5858A506-239A-4031-9565-4C45D77828F6}"/>
    <cellStyle name="KPMG Normal" xfId="10085" xr:uid="{3C179011-DC77-493A-B95D-DB87F60FA8CA}"/>
    <cellStyle name="KPMG Normal 2" xfId="10086" xr:uid="{3B571498-4345-436B-AE63-75F4EB38F7EB}"/>
    <cellStyle name="KPMG Normal 2 2" xfId="10087" xr:uid="{38315A84-188E-441E-B643-3762656DAD43}"/>
    <cellStyle name="KPMG Normal 2 2 2" xfId="10088" xr:uid="{CAF7E5BD-9942-4A82-9812-3E26F935CB81}"/>
    <cellStyle name="KPMG Normal 2 3" xfId="10089" xr:uid="{A169CFFA-FE21-4079-84FF-E8EB1FABA31D}"/>
    <cellStyle name="KPMG Normal 3" xfId="10090" xr:uid="{F327C133-F157-405B-8820-872EEAF820C0}"/>
    <cellStyle name="KPMG Normal 3 2" xfId="10091" xr:uid="{F2598DFA-F40D-4198-BE74-9743E0AE83D0}"/>
    <cellStyle name="KPMG Normal 4" xfId="10092" xr:uid="{D7EFB033-781D-4017-AABE-376BF7AC1D76}"/>
    <cellStyle name="KPMG Normal Text" xfId="10093" xr:uid="{41CC9693-3520-40EE-BDA6-5F114CA0336D}"/>
    <cellStyle name="KPMG Normal Text 2" xfId="10094" xr:uid="{24EC1DC5-FE76-4336-A3E3-69C67FD7B94F}"/>
    <cellStyle name="KPMG Normal Text 2 2" xfId="10095" xr:uid="{BB32A62B-DFBF-416A-8B9E-C0EAAC0B41BE}"/>
    <cellStyle name="KPMG Normal Text 2 2 2" xfId="10096" xr:uid="{6180F310-F957-462C-9878-6C79A114257F}"/>
    <cellStyle name="KPMG Normal Text 2 3" xfId="10097" xr:uid="{797270F7-0EA9-4942-9245-B6F0064AFA23}"/>
    <cellStyle name="KPMG Normal Text 3" xfId="10098" xr:uid="{5EE5826D-F3C6-4668-AF21-DC811960A62F}"/>
    <cellStyle name="KPMG Normal Text 3 2" xfId="10099" xr:uid="{42DF29A8-D426-4302-8313-06AED047C057}"/>
    <cellStyle name="KPMG Normal Text 4" xfId="10100" xr:uid="{A99C4DEB-C5B6-466A-AA9D-24EC15BB6C2A}"/>
    <cellStyle name="KPMG Normal Text_Cadrage conso" xfId="10101" xr:uid="{371F7E2F-736E-4F56-92F7-B0702268BB37}"/>
    <cellStyle name="KPMG Normal_Annexe 6 IAS" xfId="10102" xr:uid="{80FE7AB8-DAB1-4E8F-86B3-4FE6A726BFEB}"/>
    <cellStyle name="KPON" xfId="10103" xr:uid="{85254F3D-FFAE-44FB-9BD7-ACF2534F9C0F}"/>
    <cellStyle name="KPON 10" xfId="10104" xr:uid="{15707842-BC64-45BE-B35C-17A3EBFA231A}"/>
    <cellStyle name="KPON 11" xfId="10105" xr:uid="{06F8B93D-5E67-40E8-9B97-7A22F63ECBC0}"/>
    <cellStyle name="KPON 12" xfId="10106" xr:uid="{C46E1A0C-D03A-4528-94F3-D416D5B6EB0C}"/>
    <cellStyle name="KPON 13" xfId="10107" xr:uid="{C722932F-9CB6-46F7-8868-333031AA8C1B}"/>
    <cellStyle name="KPON 14" xfId="10108" xr:uid="{F9B8AFAA-2787-4766-8FDA-2BEC335A0597}"/>
    <cellStyle name="KPON 15" xfId="10109" xr:uid="{FF3778EA-99E6-4D2E-BE28-AAD8B6CA3237}"/>
    <cellStyle name="KPON 16" xfId="10110" xr:uid="{515CFB10-9D49-4722-9A91-47E6590F68D7}"/>
    <cellStyle name="KPON 17" xfId="10111" xr:uid="{93C02C37-FD0E-47EE-B9A4-4E9E25B7043E}"/>
    <cellStyle name="KPON 18" xfId="17612" xr:uid="{B590815A-FE72-49B0-BE07-DDEA64A3BD1E}"/>
    <cellStyle name="KPON 2" xfId="10112" xr:uid="{F314FA16-A1CD-48C6-BF30-E1D023B93D2C}"/>
    <cellStyle name="KPON 2 2" xfId="10113" xr:uid="{A0E66133-D87F-4994-A4FD-7CCACCE703D5}"/>
    <cellStyle name="KPON 2 3" xfId="10114" xr:uid="{9EB99072-493C-42E4-B9B3-9BBC1DF14A70}"/>
    <cellStyle name="KPON 2_Annexe 6 IAS" xfId="10115" xr:uid="{63BF763E-C7DD-4C02-81E9-29FD215E88F4}"/>
    <cellStyle name="KPON 3" xfId="10116" xr:uid="{1013405C-C18E-4672-94AB-1A8A006D1FCE}"/>
    <cellStyle name="KPON 3 2" xfId="10117" xr:uid="{533B4C57-2206-4A1B-BD13-BBE8D5B4F89C}"/>
    <cellStyle name="KPON 3_Annexe 6 IAS" xfId="10118" xr:uid="{A11ACEE6-A465-4201-9846-E756433D8294}"/>
    <cellStyle name="KPON 4" xfId="10119" xr:uid="{4E4B7879-702E-486D-953F-3212118E4194}"/>
    <cellStyle name="KPON 4 2" xfId="10120" xr:uid="{24E4F45F-E95A-42E9-849C-23F07A494207}"/>
    <cellStyle name="KPON 4_Annexe 6 IAS" xfId="10121" xr:uid="{6E81BF61-07C5-4E8C-8720-9522B00FDB6B}"/>
    <cellStyle name="KPON 5" xfId="10122" xr:uid="{B90E4208-C516-4EE2-873C-E42B7E29DA69}"/>
    <cellStyle name="KPON 5 2" xfId="10123" xr:uid="{5CCFA239-A1AF-40DB-8FE3-7A294A8D247F}"/>
    <cellStyle name="KPON 5_Annexe 6 IAS" xfId="10124" xr:uid="{F1FF681B-A178-427F-B181-9EF026FA8A9F}"/>
    <cellStyle name="KPON 6" xfId="10125" xr:uid="{C3A236AD-7222-496E-A752-BFC7A36DED6C}"/>
    <cellStyle name="KPON 7" xfId="10126" xr:uid="{33F359A9-CB1E-467C-B8D3-4E7E678BD660}"/>
    <cellStyle name="KPON 8" xfId="10127" xr:uid="{EACFED97-AA1A-4FB8-915B-A0C08DA0C9E2}"/>
    <cellStyle name="KPON 9" xfId="10128" xr:uid="{8B51CCBE-5E9D-4567-8F99-65BE1DD42C33}"/>
    <cellStyle name="KPON_~0950885" xfId="10129" xr:uid="{50D8AB8D-4AD3-4E66-AD63-A0186B56B271}"/>
    <cellStyle name="KPON2" xfId="10130" xr:uid="{73366E26-3FC3-490A-A96D-EBB33B87191A}"/>
    <cellStyle name="KPON2 10" xfId="10131" xr:uid="{2C03C59F-66E7-4A80-8755-6223FECA97CD}"/>
    <cellStyle name="KPON2 11" xfId="10132" xr:uid="{C874A059-EA63-4034-AB6F-A864FC5E2182}"/>
    <cellStyle name="KPON2 12" xfId="10133" xr:uid="{C9AF9503-2D38-4127-823A-1595645E9F17}"/>
    <cellStyle name="KPON2 13" xfId="10134" xr:uid="{4D326CB6-C910-4607-95F5-A2380D41B8F1}"/>
    <cellStyle name="KPON2 14" xfId="10135" xr:uid="{B829D55E-9BDB-43EA-912D-DA3292183EC2}"/>
    <cellStyle name="KPON2 2" xfId="10136" xr:uid="{E2CEA3BC-5075-4D1E-BFEE-6752AFDFE279}"/>
    <cellStyle name="KPON2 2 2" xfId="10137" xr:uid="{B37446D9-E269-49D7-BB29-C6F085FCD6B5}"/>
    <cellStyle name="KPON2 2_Annexe 6 IAS" xfId="10138" xr:uid="{CA684CD0-6801-40F8-879A-698258CF5679}"/>
    <cellStyle name="KPON2 3" xfId="10139" xr:uid="{DC97C6E7-8948-4654-A411-96826A66412D}"/>
    <cellStyle name="KPON2 3 2" xfId="10140" xr:uid="{9FAA8826-6311-4D9E-A2BA-331462FE3666}"/>
    <cellStyle name="KPON2 3_Annexe 6 IAS" xfId="10141" xr:uid="{4095E52B-C6E4-49D4-B8FD-113BE00A7E13}"/>
    <cellStyle name="KPON2 4" xfId="10142" xr:uid="{01B015DF-8DF6-4AF1-AA2D-7D9C76593E56}"/>
    <cellStyle name="KPON2 5" xfId="10143" xr:uid="{4FE40F4D-ADAB-45ED-BB59-82170EC86C10}"/>
    <cellStyle name="KPON2 6" xfId="10144" xr:uid="{3FDB5327-B9FF-4C43-B7C4-126A92C661FC}"/>
    <cellStyle name="KPON2 7" xfId="10145" xr:uid="{453A7CD5-5175-4374-A260-171945B9FB6E}"/>
    <cellStyle name="KPON2 8" xfId="10146" xr:uid="{63DB16FE-DD86-4986-99E8-AE8B77ACF3C8}"/>
    <cellStyle name="KPON2 9" xfId="10147" xr:uid="{9E8518FB-C260-476F-B286-5D4B105A9FF3}"/>
    <cellStyle name="KPON2_~0950885" xfId="10148" xr:uid="{2568811B-7C0D-4E66-887F-02879486E3C6}"/>
    <cellStyle name="kponé" xfId="10149" xr:uid="{E8F3D2CE-24E4-4D96-96D2-8BBC47E54D22}"/>
    <cellStyle name="kponé 2" xfId="10150" xr:uid="{96D78D2F-7ABD-4A9B-BF42-D42E07DED9A7}"/>
    <cellStyle name="kponé 3" xfId="17611" xr:uid="{7C5D1DE1-52A2-41FF-A269-7F6767BBA24D}"/>
    <cellStyle name="kponé_Cadrage conso" xfId="10151" xr:uid="{19CABC4E-ECD7-4D72-B0DE-2F59D4FFE340}"/>
    <cellStyle name="l]_x000a_Path=M:\RIOCEN01_x000a_Name=Carlos Emilio Brousse_x000a_DDEApps=nsf,nsg,nsh,ntf,ns2,ors,org_x000a_SmartIcons=Todos_x000a_" xfId="10152" xr:uid="{C885A4BB-04C3-4D9C-B741-1793F08024D2}"/>
    <cellStyle name="Labels 8p Bold" xfId="10153" xr:uid="{2DF6C38B-A98A-4615-893C-0F84DEAC3F17}"/>
    <cellStyle name="Libre" xfId="10154" xr:uid="{A93B01A8-C700-4E28-A896-18261E3FAA8B}"/>
    <cellStyle name="Lien hypertexte 2" xfId="10155" xr:uid="{0A1B27F7-E38A-448C-9CF6-53BCC6A63765}"/>
    <cellStyle name="Lien hypertexte 2 2" xfId="15804" xr:uid="{2C2CB5AC-2EE7-446D-BFBF-08C6FA7F2515}"/>
    <cellStyle name="Lien hypertexte 3" xfId="15805" xr:uid="{6A666B65-9230-4A2A-812F-C3D045AC6B22}"/>
    <cellStyle name="LineNumbers_Avg_BS " xfId="10156" xr:uid="{F5EFF852-B78E-4A2D-B1E4-EAB39328876A}"/>
    <cellStyle name="Link - heading" xfId="10157" xr:uid="{3260DE5A-94BB-4F7D-82FC-8071D1F45AF2}"/>
    <cellStyle name="Link - heading 10" xfId="10158" xr:uid="{811D7760-FDAA-4622-A52E-9E3C9D74E7F7}"/>
    <cellStyle name="Link - heading 11" xfId="10159" xr:uid="{E7BF6FF8-F9B9-4D13-87AC-975AD9EDAED3}"/>
    <cellStyle name="Link - heading 12" xfId="10160" xr:uid="{C39CACB3-74FA-48F4-8BC8-4F994608FECD}"/>
    <cellStyle name="Link - heading 13" xfId="10161" xr:uid="{6D220E2B-E97E-4BB7-A5A9-109535D403C3}"/>
    <cellStyle name="Link - heading 14" xfId="10162" xr:uid="{D878103A-620E-46EA-8933-2DFCD30826F5}"/>
    <cellStyle name="Link - heading 15" xfId="10163" xr:uid="{BE98E418-FC53-40E8-A0CA-3ECF2A95DFE1}"/>
    <cellStyle name="Link - heading 16" xfId="10164" xr:uid="{40C7533D-7263-4A5D-8951-9FC19602818F}"/>
    <cellStyle name="Link - heading 17" xfId="10165" xr:uid="{FC92AFD4-313C-4ED2-BC1E-D1F1A023753F}"/>
    <cellStyle name="Link - heading 2" xfId="10166" xr:uid="{DCE7199B-D341-4D45-AB5A-A95DCFC15198}"/>
    <cellStyle name="Link - heading 3" xfId="10167" xr:uid="{18162D29-23F5-49C2-A0E7-8E5076ACFEDB}"/>
    <cellStyle name="Link - heading 4" xfId="10168" xr:uid="{EE15DBC7-78B7-4167-AA1C-FB2783328E12}"/>
    <cellStyle name="Link - heading 5" xfId="10169" xr:uid="{232A22AA-CCCF-46DC-A630-A8BB06240D8D}"/>
    <cellStyle name="Link - heading 6" xfId="10170" xr:uid="{7C16C39A-41F4-459F-9ABB-7DD96D99EBB9}"/>
    <cellStyle name="Link - heading 7" xfId="10171" xr:uid="{5D7FCEBC-4C84-44D8-B158-26BBF7F2FD71}"/>
    <cellStyle name="Link - heading 8" xfId="10172" xr:uid="{BC004168-9ABC-45C9-94A5-8328DA6573A2}"/>
    <cellStyle name="Link - heading 9" xfId="10173" xr:uid="{1B57A5A9-9562-4454-B5E5-0EB9A995D4BC}"/>
    <cellStyle name="Link - heading_Annexe 6 IAS" xfId="10174" xr:uid="{32D2BA65-3A83-43F1-96A4-E698694F30B2}"/>
    <cellStyle name="Link - numbers" xfId="10175" xr:uid="{485C012A-BD8B-45D5-8CBD-3F228A89F495}"/>
    <cellStyle name="Link - numbers 10" xfId="10176" xr:uid="{ED97A471-99BD-4E43-B40B-5583D1F42B02}"/>
    <cellStyle name="Link - numbers 11" xfId="10177" xr:uid="{A6AD76D5-6754-4BEE-ABB1-DA24834E41A0}"/>
    <cellStyle name="Link - numbers 12" xfId="10178" xr:uid="{C5743E20-0C47-4A68-A633-AF2C15B0118E}"/>
    <cellStyle name="Link - numbers 13" xfId="10179" xr:uid="{06A9E1D6-944A-4472-965B-B4CB00B94B59}"/>
    <cellStyle name="Link - numbers 14" xfId="10180" xr:uid="{409E8C87-9521-43ED-9F5B-D53F3F3DF22A}"/>
    <cellStyle name="Link - numbers 15" xfId="10181" xr:uid="{0007EFFC-2030-489E-9681-4870552A05A8}"/>
    <cellStyle name="Link - numbers 16" xfId="10182" xr:uid="{209AE09E-A2F6-435B-8D9B-28D7E525BAD2}"/>
    <cellStyle name="Link - numbers 17" xfId="10183" xr:uid="{6E2715A4-6608-43C7-9C55-66102BD491C2}"/>
    <cellStyle name="Link - numbers 2" xfId="10184" xr:uid="{A2BD6EBD-C94A-40A5-9016-F950454D5E47}"/>
    <cellStyle name="Link - numbers 3" xfId="10185" xr:uid="{9CF26932-DDAD-49C5-96E6-0FFFE1F06FD4}"/>
    <cellStyle name="Link - numbers 4" xfId="10186" xr:uid="{CC9B6B96-DA53-4EE4-99B1-D7CB5DF8362B}"/>
    <cellStyle name="Link - numbers 5" xfId="10187" xr:uid="{0AB64D56-CA10-4260-8AF8-F863038BEF2C}"/>
    <cellStyle name="Link - numbers 6" xfId="10188" xr:uid="{1EFE537E-8973-45FA-9709-D923C13AD834}"/>
    <cellStyle name="Link - numbers 7" xfId="10189" xr:uid="{5469EDBC-2E06-4D5C-9270-76199F46B4C2}"/>
    <cellStyle name="Link - numbers 8" xfId="10190" xr:uid="{7667180C-E295-434B-9AB0-CEFE030920B4}"/>
    <cellStyle name="Link - numbers 9" xfId="10191" xr:uid="{D60A1F2D-F11D-4029-9463-B627B718497E}"/>
    <cellStyle name="Link - numbers_Annexe 6 IAS" xfId="10192" xr:uid="{EDA61278-EED1-4613-B6B4-867AE8770FF0}"/>
    <cellStyle name="Link Currency (0)" xfId="10193" xr:uid="{0A29767C-DF73-4522-9B6F-4378BE3B9589}"/>
    <cellStyle name="Link Currency (0) 10" xfId="10194" xr:uid="{665DA839-0466-49D4-8F44-70BF250E82A4}"/>
    <cellStyle name="Link Currency (0) 11" xfId="10195" xr:uid="{C9D9A8BB-62FA-43DD-9A92-43C9B284AAF9}"/>
    <cellStyle name="Link Currency (0) 12" xfId="10196" xr:uid="{631DDA39-249A-4173-88BC-E5433CDADBB3}"/>
    <cellStyle name="Link Currency (0) 13" xfId="10197" xr:uid="{A1D77160-8040-486B-8AD8-042ACD6D7364}"/>
    <cellStyle name="Link Currency (0) 14" xfId="10198" xr:uid="{09270070-52CD-469E-8074-02460D2359DC}"/>
    <cellStyle name="Link Currency (0) 15" xfId="10199" xr:uid="{09347ED2-C1E1-4DCB-95E9-8AB778B2B5CF}"/>
    <cellStyle name="Link Currency (0) 16" xfId="10200" xr:uid="{4676C6CE-7E44-4F9A-861D-46A2345FF349}"/>
    <cellStyle name="Link Currency (0) 17" xfId="10201" xr:uid="{D9B02534-5683-4128-9712-D59FCD92E98D}"/>
    <cellStyle name="Link Currency (0) 2" xfId="10202" xr:uid="{4FE17BE1-13C3-4089-B394-13A5F8C8D501}"/>
    <cellStyle name="Link Currency (0) 3" xfId="10203" xr:uid="{E8F37028-248B-4FF7-AEAF-0ED5737C188F}"/>
    <cellStyle name="Link Currency (0) 4" xfId="10204" xr:uid="{10389EB3-37A5-4C70-BEBC-938707ACAF2C}"/>
    <cellStyle name="Link Currency (0) 5" xfId="10205" xr:uid="{EC192109-7D3F-491B-8ED4-AA6CFB277352}"/>
    <cellStyle name="Link Currency (0) 6" xfId="10206" xr:uid="{AFA5FC6C-FD1C-4372-9223-0581313D1FE8}"/>
    <cellStyle name="Link Currency (0) 7" xfId="10207" xr:uid="{49621208-07CD-4716-990F-57FBC073BA0E}"/>
    <cellStyle name="Link Currency (0) 8" xfId="10208" xr:uid="{AE64D04E-8813-41F1-8986-0C30995EA115}"/>
    <cellStyle name="Link Currency (0) 9" xfId="10209" xr:uid="{B3209E1B-CECA-4934-9E22-D97F074805BC}"/>
    <cellStyle name="Link Currency (0)_Annexe 6 IAS" xfId="10210" xr:uid="{1E2282C4-9C53-4DF7-B123-1006ABF975E2}"/>
    <cellStyle name="Link Currency (2)" xfId="10211" xr:uid="{1E83DAFC-50B2-4B30-8A1D-963D2B1AB72F}"/>
    <cellStyle name="Link Currency (2) 10" xfId="10212" xr:uid="{BF004CCA-6025-4949-850D-06E5F2327D38}"/>
    <cellStyle name="Link Currency (2) 11" xfId="10213" xr:uid="{C7ECCCEC-FE13-4811-88EA-16354F263087}"/>
    <cellStyle name="Link Currency (2) 12" xfId="10214" xr:uid="{2C52186F-09BA-4D46-AE70-565A3875E644}"/>
    <cellStyle name="Link Currency (2) 13" xfId="10215" xr:uid="{64BBFF73-DD3D-4E04-B6D3-614B17FE3124}"/>
    <cellStyle name="Link Currency (2) 14" xfId="10216" xr:uid="{992CB10A-1297-402F-9C02-E02C8EDA2ABD}"/>
    <cellStyle name="Link Currency (2) 15" xfId="10217" xr:uid="{7A6FBFBC-6746-4A4A-A8E9-271801B7F31E}"/>
    <cellStyle name="Link Currency (2) 16" xfId="10218" xr:uid="{5C627021-A150-4878-B875-5C4C3CCCE191}"/>
    <cellStyle name="Link Currency (2) 17" xfId="10219" xr:uid="{3CE56547-5EFB-43D8-A2A1-90889C71FB14}"/>
    <cellStyle name="Link Currency (2) 2" xfId="10220" xr:uid="{67344305-974C-4600-9E2D-115E57DE9795}"/>
    <cellStyle name="Link Currency (2) 3" xfId="10221" xr:uid="{CD3BD8FF-4124-4541-84F8-B7CEAEDA2A7D}"/>
    <cellStyle name="Link Currency (2) 4" xfId="10222" xr:uid="{D4C145E6-0E56-4FB2-9489-68FE0534B57D}"/>
    <cellStyle name="Link Currency (2) 5" xfId="10223" xr:uid="{78DDA857-EF91-4CAE-832F-C67ED6A7A10C}"/>
    <cellStyle name="Link Currency (2) 6" xfId="10224" xr:uid="{C526B723-26B6-4BB9-8DBC-3619AF501FDB}"/>
    <cellStyle name="Link Currency (2) 7" xfId="10225" xr:uid="{C3A23B75-1A34-4C7B-84AC-16543927EF33}"/>
    <cellStyle name="Link Currency (2) 8" xfId="10226" xr:uid="{2359BBD6-6F20-46E3-979A-D46434F298D4}"/>
    <cellStyle name="Link Currency (2) 9" xfId="10227" xr:uid="{DDFB3CA9-7372-4B10-852D-4928BD841F0D}"/>
    <cellStyle name="Link Currency (2)_Annexe 6 IAS" xfId="10228" xr:uid="{F7650492-96F8-460B-BED2-7733CABB051B}"/>
    <cellStyle name="Link number" xfId="10229" xr:uid="{E6A6C026-F0DC-46A2-A5BE-91A3FA79B49B}"/>
    <cellStyle name="Link number (0.0)" xfId="10230" xr:uid="{AF2A080B-C763-493C-8C8F-AD5A00A7253E}"/>
    <cellStyle name="Link number (0.0) 2" xfId="10231" xr:uid="{CC551491-20AC-43F9-82CB-DBF0F6478CA4}"/>
    <cellStyle name="Link number (0.0)_Cadrage conso" xfId="10232" xr:uid="{08DABACB-2A03-41DE-BA74-FC9969E31385}"/>
    <cellStyle name="Link number (0.00)" xfId="10233" xr:uid="{DBDB7584-76A8-4A68-BD81-EAA30BA9B5F1}"/>
    <cellStyle name="Link number (0.00) 2" xfId="10234" xr:uid="{6CA6D439-9365-4571-AA5D-310ABB18EB37}"/>
    <cellStyle name="Link number (0.00)_Cadrage conso" xfId="10235" xr:uid="{604466A6-3C83-4B9D-847C-7C2A315645B8}"/>
    <cellStyle name="Link number 10" xfId="10236" xr:uid="{69A4B052-4A77-439B-9B6F-7F58636CCDA4}"/>
    <cellStyle name="Link number 11" xfId="10237" xr:uid="{A5438C7F-41AD-4F12-80E2-F1FA6A678412}"/>
    <cellStyle name="Link number 12" xfId="10238" xr:uid="{BDA51DED-6030-4875-AF0F-0D928810BC8E}"/>
    <cellStyle name="Link number 13" xfId="10239" xr:uid="{E91934CD-DB92-4BE8-AD21-1ACC613CC6D9}"/>
    <cellStyle name="Link number 2" xfId="10240" xr:uid="{648C8080-2D28-4B4E-B2EF-C42A6B8350B6}"/>
    <cellStyle name="Link number 3" xfId="10241" xr:uid="{2BCE475E-B213-4FBF-B4DC-D70F99A0DDFB}"/>
    <cellStyle name="Link number 4" xfId="10242" xr:uid="{13F2CBAD-BF31-4626-A020-E9CDC4C5C3AD}"/>
    <cellStyle name="Link number 5" xfId="10243" xr:uid="{3D94A48F-82F5-4C5B-B513-063A2990FBDD}"/>
    <cellStyle name="Link number 6" xfId="10244" xr:uid="{DE99909C-EDA8-4A62-B6F3-EB820B82808C}"/>
    <cellStyle name="Link number 7" xfId="10245" xr:uid="{4306A681-38B6-4F91-81FE-AB465777A76C}"/>
    <cellStyle name="Link number 8" xfId="10246" xr:uid="{8EE3B6E4-3720-4AC3-98FB-40A77D6A83D4}"/>
    <cellStyle name="Link number 9" xfId="10247" xr:uid="{71D1C0A5-B8BA-4910-8343-535427C08AEA}"/>
    <cellStyle name="Link number_Annexe 6 IAS" xfId="10248" xr:uid="{4ACA5662-9149-42A8-BA05-01B1B0A4E5FD}"/>
    <cellStyle name="Link Units (0)" xfId="10249" xr:uid="{9692A320-E3F4-4AAB-A0D4-748D78D267E3}"/>
    <cellStyle name="Link Units (0) 10" xfId="10250" xr:uid="{E2E0B38A-AC78-4B23-816F-3DF3A4A17EFB}"/>
    <cellStyle name="Link Units (0) 11" xfId="10251" xr:uid="{FFD15A43-0149-44A7-9E7E-DA0C2D525327}"/>
    <cellStyle name="Link Units (0) 12" xfId="10252" xr:uid="{9FDBAD96-0BF3-4E09-B124-469BDC6DC720}"/>
    <cellStyle name="Link Units (0) 13" xfId="10253" xr:uid="{5972B1DB-7EDF-47B4-BC01-3E202DE59072}"/>
    <cellStyle name="Link Units (0) 14" xfId="10254" xr:uid="{B7E8BC1A-A089-4506-AB6C-18EFD35D4B64}"/>
    <cellStyle name="Link Units (0) 15" xfId="10255" xr:uid="{4FA2D9F5-C1ED-4EE2-AEF8-F6258BBF30F5}"/>
    <cellStyle name="Link Units (0) 16" xfId="10256" xr:uid="{0ADC1EBB-1455-4836-B156-737C3E20E8E8}"/>
    <cellStyle name="Link Units (0) 17" xfId="10257" xr:uid="{BB5CA95F-AC20-4514-9490-CB526055B91E}"/>
    <cellStyle name="Link Units (0) 2" xfId="10258" xr:uid="{C3754068-DEF6-4E31-81DE-E0FDB01E507A}"/>
    <cellStyle name="Link Units (0) 3" xfId="10259" xr:uid="{28B958FC-E3FE-49ED-B7D6-0F7FAE61B40F}"/>
    <cellStyle name="Link Units (0) 4" xfId="10260" xr:uid="{CC62C76E-B406-4A9C-963E-09442460C93D}"/>
    <cellStyle name="Link Units (0) 5" xfId="10261" xr:uid="{934D9223-B6AD-447F-A8F5-1B54DAFE453E}"/>
    <cellStyle name="Link Units (0) 6" xfId="10262" xr:uid="{24B47596-FC5D-44EE-A535-3C6442E8BAAA}"/>
    <cellStyle name="Link Units (0) 7" xfId="10263" xr:uid="{6F5C88D0-D507-43D0-852A-16703BF630D1}"/>
    <cellStyle name="Link Units (0) 8" xfId="10264" xr:uid="{43A82572-3581-49AF-803E-F6E57417359B}"/>
    <cellStyle name="Link Units (0) 9" xfId="10265" xr:uid="{2320D5E0-C842-4F5E-9C92-445BAF4200B7}"/>
    <cellStyle name="Link Units (0)_Annexe 6 IAS" xfId="10266" xr:uid="{F291FC55-897D-45EB-9D6C-DC9632282968}"/>
    <cellStyle name="Link Units (1)" xfId="10267" xr:uid="{5AF246DC-297E-4F3F-8066-9BEE4509009B}"/>
    <cellStyle name="Link Units (1) 10" xfId="10268" xr:uid="{BB8BE3C1-67B3-4F56-9A62-2D3B16E92E36}"/>
    <cellStyle name="Link Units (1) 11" xfId="10269" xr:uid="{55A7E94F-C512-429E-8E28-900302B2B628}"/>
    <cellStyle name="Link Units (1) 12" xfId="10270" xr:uid="{957EB8FB-C67B-4CBD-B11B-038A9902E141}"/>
    <cellStyle name="Link Units (1) 13" xfId="10271" xr:uid="{2DDEF9FA-FCAA-4E42-905F-2197954B960D}"/>
    <cellStyle name="Link Units (1) 14" xfId="10272" xr:uid="{03B1258E-981D-49CE-9E63-6E842A85DD67}"/>
    <cellStyle name="Link Units (1) 15" xfId="10273" xr:uid="{33C5F7C4-4762-4C4E-A13F-465D69CF67E5}"/>
    <cellStyle name="Link Units (1) 16" xfId="10274" xr:uid="{EADB63D5-61F7-4047-A5C1-B116AC182369}"/>
    <cellStyle name="Link Units (1) 17" xfId="10275" xr:uid="{BB622865-AC7E-4667-AD02-22DC0C3EF848}"/>
    <cellStyle name="Link Units (1) 2" xfId="10276" xr:uid="{96E9AC6C-0BB0-4797-A5FE-8F9358B86098}"/>
    <cellStyle name="Link Units (1) 3" xfId="10277" xr:uid="{5E69CAE5-623F-4369-97FD-E35AE54203F1}"/>
    <cellStyle name="Link Units (1) 4" xfId="10278" xr:uid="{1E5C2633-2A36-45EA-A757-4A6634DE7BBF}"/>
    <cellStyle name="Link Units (1) 5" xfId="10279" xr:uid="{5453F113-80CF-4880-ACD4-29C2D1D00C83}"/>
    <cellStyle name="Link Units (1) 6" xfId="10280" xr:uid="{EBF0AAB3-290B-4EF9-8F48-CC0BFACF9B59}"/>
    <cellStyle name="Link Units (1) 7" xfId="10281" xr:uid="{34D648A4-F5C8-446A-B145-F5DF8A8C731D}"/>
    <cellStyle name="Link Units (1) 8" xfId="10282" xr:uid="{008580C2-1DC4-4573-869C-2FCB22F4C6C2}"/>
    <cellStyle name="Link Units (1) 9" xfId="10283" xr:uid="{F7C03BD8-EF54-4C9A-B06E-5E254F3931D2}"/>
    <cellStyle name="Link Units (1)_Annexe 6 IAS" xfId="10284" xr:uid="{76926183-8A55-4BA7-B8A7-A9818F02F613}"/>
    <cellStyle name="Link Units (2)" xfId="10285" xr:uid="{A0F0CC24-3355-4CA9-A35D-3C203C55A233}"/>
    <cellStyle name="Link Units (2) 10" xfId="10286" xr:uid="{2F2CFA0A-3E3E-4555-A12B-A07F4AEC443C}"/>
    <cellStyle name="Link Units (2) 11" xfId="10287" xr:uid="{9E03AECB-CE53-4C1B-A7B6-FA3A81F0DD64}"/>
    <cellStyle name="Link Units (2) 12" xfId="10288" xr:uid="{95ABF4E6-A3AF-4365-982D-67A6F5A0E13B}"/>
    <cellStyle name="Link Units (2) 13" xfId="10289" xr:uid="{63B9C7EB-ADA1-49A0-82A5-40973922EF23}"/>
    <cellStyle name="Link Units (2) 14" xfId="10290" xr:uid="{B3070D6F-07EE-45D9-8DD2-957B5597AFB0}"/>
    <cellStyle name="Link Units (2) 15" xfId="10291" xr:uid="{B209815B-9D6D-4413-BA84-338EC50E8E1C}"/>
    <cellStyle name="Link Units (2) 16" xfId="10292" xr:uid="{08E4CE47-F582-4697-9E23-6F5261441D63}"/>
    <cellStyle name="Link Units (2) 17" xfId="10293" xr:uid="{8984D1F0-F8A5-432A-BA96-6C9181A01C37}"/>
    <cellStyle name="Link Units (2) 2" xfId="10294" xr:uid="{2FA040D6-36F7-4356-BBA4-4AABB898A20C}"/>
    <cellStyle name="Link Units (2) 3" xfId="10295" xr:uid="{AA02DCC5-5023-4A3A-8150-56CF68696D6D}"/>
    <cellStyle name="Link Units (2) 4" xfId="10296" xr:uid="{3672B157-69D3-47AF-8412-845DC3FD19BC}"/>
    <cellStyle name="Link Units (2) 5" xfId="10297" xr:uid="{08DC9FAA-2AC9-4B91-BC9E-88AE8BC387AE}"/>
    <cellStyle name="Link Units (2) 6" xfId="10298" xr:uid="{840F0AB0-72CF-4230-86C4-735AABACD236}"/>
    <cellStyle name="Link Units (2) 7" xfId="10299" xr:uid="{F9FF4E53-0B02-4971-B56E-7D0F219113A8}"/>
    <cellStyle name="Link Units (2) 8" xfId="10300" xr:uid="{6EF1C0EA-246A-4FFE-A939-EE67EE4841B0}"/>
    <cellStyle name="Link Units (2) 9" xfId="10301" xr:uid="{904F0D5A-9549-423F-B902-66EFDC68A4BF}"/>
    <cellStyle name="Link Units (2)_Annexe 6 IAS" xfId="10302" xr:uid="{62348D9A-E258-460D-8784-E3C416B17724}"/>
    <cellStyle name="linked" xfId="10303" xr:uid="{36304261-F882-4320-81C5-8DC543A36C67}"/>
    <cellStyle name="linked 2" xfId="10304" xr:uid="{A3446BB8-DA48-4DBE-98BC-FA76C4E3C119}"/>
    <cellStyle name="Linked Cell" xfId="10305" xr:uid="{43D15AA7-8D98-465D-9C35-06DEDF205AE7}"/>
    <cellStyle name="Linked Cell 10" xfId="10306" xr:uid="{4C33EA83-757D-4334-95F9-5D3035E511C5}"/>
    <cellStyle name="Linked Cell 11" xfId="10307" xr:uid="{2D3B57F2-B791-4AE4-B0DA-CE144BF4EDC4}"/>
    <cellStyle name="Linked Cell 12" xfId="10308" xr:uid="{75BBD200-5156-4E3F-A6B2-9DB05B9DDEA1}"/>
    <cellStyle name="Linked Cell 13" xfId="10309" xr:uid="{9466D147-E47E-4E8B-AA6F-F180F745A286}"/>
    <cellStyle name="Linked Cell 14" xfId="16023" xr:uid="{792F5381-3B6A-42DD-BD26-4435441FA95F}"/>
    <cellStyle name="Linked Cell 2" xfId="10310" xr:uid="{E0A48164-87F2-4A99-8F38-391AF1E46B9D}"/>
    <cellStyle name="Linked Cell 2 2" xfId="15806" xr:uid="{EB36EB0A-9635-4AD7-BB33-917BFB9DCBBC}"/>
    <cellStyle name="Linked Cell 3" xfId="10311" xr:uid="{703EF036-0D49-4DCC-B691-E8EAD2712DC0}"/>
    <cellStyle name="Linked Cell 4" xfId="10312" xr:uid="{53DFA440-2A74-41BD-8B29-707FD32A86AD}"/>
    <cellStyle name="Linked Cell 5" xfId="10313" xr:uid="{A371BEC2-8B31-4B94-9639-445E72F9BFF3}"/>
    <cellStyle name="Linked Cell 6" xfId="10314" xr:uid="{1E202761-CB4B-4FCD-88C8-344EBE68DF36}"/>
    <cellStyle name="Linked Cell 7" xfId="10315" xr:uid="{4B6D6A6C-AC1D-421B-B971-AFADDE389BEF}"/>
    <cellStyle name="Linked Cell 8" xfId="10316" xr:uid="{40A409D7-9197-4D56-84A6-A89BB61D5839}"/>
    <cellStyle name="Linked Cell 9" xfId="10317" xr:uid="{DE549603-0EC5-489B-AFB6-685BB92B36B4}"/>
    <cellStyle name="Linked Cell_45647 - Annexe 6a au 31 03 2011 v2" xfId="10318" xr:uid="{57A692FE-189B-4BD1-A6C3-4B39E1E6556A}"/>
    <cellStyle name="Linked Data" xfId="10319" xr:uid="{27D3AC46-222C-4321-9624-6D83FCFED302}"/>
    <cellStyle name="linked_Annexe 6 IAS" xfId="10320" xr:uid="{6EF88380-8E75-43B8-BDC8-8492765314B4}"/>
    <cellStyle name="LN" xfId="10321" xr:uid="{A9C2934E-28C8-4B65-A2FB-639C53407380}"/>
    <cellStyle name="LN 2" xfId="10322" xr:uid="{45C03F11-EF5B-4C8A-BF3E-0CDAF6768054}"/>
    <cellStyle name="LN 3" xfId="10323" xr:uid="{BF5192D0-C34D-4752-B7F8-CE952014CF2D}"/>
    <cellStyle name="LN_Annexe 6 IAS" xfId="10324" xr:uid="{D6C3F146-96AD-4FDD-935A-51A5C820E5C4}"/>
    <cellStyle name="Locked" xfId="10325" xr:uid="{15C898AB-C311-44D9-A745-A7571ED76DBF}"/>
    <cellStyle name="Lookup" xfId="10326" xr:uid="{0F3B6647-67F9-4CE0-A8DE-D83D751E8571}"/>
    <cellStyle name="m" xfId="10327" xr:uid="{194D58B6-1CFF-4E50-A608-EA226819EE66}"/>
    <cellStyle name="m 10" xfId="10328" xr:uid="{24FFEEC5-5635-4C32-943F-63F013F6C9B2}"/>
    <cellStyle name="m 11" xfId="10329" xr:uid="{FCEC97A4-FC99-486B-85B2-A579B640D19B}"/>
    <cellStyle name="m 12" xfId="10330" xr:uid="{D2F2323E-FA1A-4110-A32C-1BA1A3B636DF}"/>
    <cellStyle name="m 13" xfId="10331" xr:uid="{5CD13366-0BD5-4BBF-B832-0D81C16D405C}"/>
    <cellStyle name="m 14" xfId="10332" xr:uid="{A46C1AE4-5879-4D79-A445-1E3A5579BAB8}"/>
    <cellStyle name="m 15" xfId="10333" xr:uid="{1F903970-AB2E-458E-83DD-6C7D82A01D73}"/>
    <cellStyle name="m 16" xfId="10334" xr:uid="{4370C384-E0F3-4079-A818-6B129B29FA1C}"/>
    <cellStyle name="m 17" xfId="10335" xr:uid="{EDE439FA-70FE-462F-B782-14353BE5E33C}"/>
    <cellStyle name="m 2" xfId="10336" xr:uid="{E72AAA59-492A-4A50-9073-7D815E623D4C}"/>
    <cellStyle name="m 2 2" xfId="10337" xr:uid="{AABF47B1-38AC-4755-A844-BD5D71485CF4}"/>
    <cellStyle name="m 2_Annexe 6 IAS" xfId="10338" xr:uid="{D669AAB2-14EA-4D6A-8E1F-49B0B37629F3}"/>
    <cellStyle name="m 3" xfId="10339" xr:uid="{F43AA138-684A-4421-8404-A985F0DC1E2A}"/>
    <cellStyle name="m 4" xfId="10340" xr:uid="{A81BB60A-A827-4AE2-8848-0442BE24D6D0}"/>
    <cellStyle name="m 5" xfId="10341" xr:uid="{0985E41F-6CE9-402F-B896-E499CE27504E}"/>
    <cellStyle name="m 6" xfId="10342" xr:uid="{D9F99595-3ADE-4A33-B0B5-1DA141C215CC}"/>
    <cellStyle name="m 7" xfId="10343" xr:uid="{FEB56FE4-0973-474C-9A65-3A74E43EF577}"/>
    <cellStyle name="m 8" xfId="10344" xr:uid="{C2BB2EAD-7467-47B1-9301-6B9649402563}"/>
    <cellStyle name="m 9" xfId="10345" xr:uid="{2B5ECE95-8BB1-4A54-8860-85FDE457B645}"/>
    <cellStyle name="m?ny_laroux" xfId="10346" xr:uid="{0D24CE26-25DC-437A-A0E2-1C3446CE4A08}"/>
    <cellStyle name="m_Annexe 6 IAS" xfId="10347" xr:uid="{6AFFB8A1-D150-4033-B945-3832AAEC46DF}"/>
    <cellStyle name="m_Cadrage conso" xfId="10348" xr:uid="{2D95CF77-05DC-4E0E-A4EF-07B563143821}"/>
    <cellStyle name="m_CONFIGURATION" xfId="10349" xr:uid="{C501F9AC-BD9C-4213-8A14-BD056A97ABD9}"/>
    <cellStyle name="m_CONFIGURATION_Annexe 6 IAS" xfId="10350" xr:uid="{108BD9DD-BD9A-4A76-B0CD-228D7D9EEFBC}"/>
    <cellStyle name="m_CONTROLES" xfId="10351" xr:uid="{3E2FF477-B3CF-4F7F-9C1C-293B4F15FC97}"/>
    <cellStyle name="m_CONTROLES_Annexe 6 IAS" xfId="10352" xr:uid="{65710EE0-87E8-4ADA-9EA3-59F4C3580BAA}"/>
    <cellStyle name="m_Degas HFTO" xfId="10353" xr:uid="{2159D3A8-1FCD-4D3C-91F0-32FBF899790C}"/>
    <cellStyle name="m_Degas HFTO_Annexe 6 IAS" xfId="10354" xr:uid="{B71A17AB-A15A-48D8-BC61-94A86ADEEF26}"/>
    <cellStyle name="m_Display" xfId="10355" xr:uid="{5416543B-73CD-465F-96D2-F912EF1435C4}"/>
    <cellStyle name="m_Display_Annexe 6 IAS" xfId="10356" xr:uid="{B30BB460-356C-4B52-A54E-5F3362B897CC}"/>
    <cellStyle name="m_Feuil1" xfId="10357" xr:uid="{5801F86C-16B0-409D-A4C2-CE848096177A}"/>
    <cellStyle name="m_Feuil1_Annexe 6 IAS" xfId="10358" xr:uid="{02AA454D-20A6-480F-938E-CC8C129DD79A}"/>
    <cellStyle name="m_shadow publication 2010.12" xfId="10359" xr:uid="{8BEC41EE-7C7C-4BD8-B579-1DA4B630ECC6}"/>
    <cellStyle name="m_shadow publication 2010.12 10" xfId="10360" xr:uid="{C7CE28B3-D01C-46C8-8938-487C35545102}"/>
    <cellStyle name="m_shadow publication 2010.12 10_Annexe 6 IAS" xfId="10361" xr:uid="{016FA3D9-5F9A-4237-973D-55953D207FC5}"/>
    <cellStyle name="m_shadow publication 2010.12 10_CONFIGURATION" xfId="10362" xr:uid="{247593DB-A82F-4F64-9747-10F212E2608B}"/>
    <cellStyle name="m_shadow publication 2010.12 10_CONFIGURATION_Annexe 6 IAS" xfId="10363" xr:uid="{A7532591-FAA4-4C62-B901-A83BF73CCB1B}"/>
    <cellStyle name="m_shadow publication 2010.12 10_CONTROLES" xfId="10364" xr:uid="{FC9EDCEA-646D-42CF-9C79-7A9EAE242D09}"/>
    <cellStyle name="m_shadow publication 2010.12 10_CONTROLES_Annexe 6 IAS" xfId="10365" xr:uid="{C1457433-782C-4951-8578-AEE12D49D10C}"/>
    <cellStyle name="m_shadow publication 2010.12 10_Feuil1" xfId="10366" xr:uid="{08C92ED2-A34A-4F69-A973-64DC3DFF0AF4}"/>
    <cellStyle name="m_shadow publication 2010.12 10_Feuil1_Annexe 6 IAS" xfId="10367" xr:uid="{9F5FB6C0-7168-40F2-935A-E1C69DE43B7E}"/>
    <cellStyle name="m_shadow publication 2010.12 10_Sheet2" xfId="10368" xr:uid="{A5A00092-78CE-4322-BBF2-863AC021D096}"/>
    <cellStyle name="m_shadow publication 2010.12 10_Sheet2_Annexe 6 IAS" xfId="10369" xr:uid="{8CEA7AFB-D3AD-4EC3-B221-50C0B3EB0015}"/>
    <cellStyle name="m_shadow publication 2010.12 11" xfId="10370" xr:uid="{E8E82B3E-6E0F-4E88-8908-C3060830D600}"/>
    <cellStyle name="m_shadow publication 2010.12 11_Annexe 6 IAS" xfId="10371" xr:uid="{EE923F2E-1D34-45DA-9DC1-AA9D2670414C}"/>
    <cellStyle name="m_shadow publication 2010.12 11_CONFIGURATION" xfId="10372" xr:uid="{B3F64CAA-851D-4DD7-BD07-424D732F61B0}"/>
    <cellStyle name="m_shadow publication 2010.12 11_CONFIGURATION_Annexe 6 IAS" xfId="10373" xr:uid="{09ED0F6E-59C0-4B8C-8641-D9475499FF4D}"/>
    <cellStyle name="m_shadow publication 2010.12 11_CONTROLES" xfId="10374" xr:uid="{F2452466-8746-45A2-86D3-14903CD09ADC}"/>
    <cellStyle name="m_shadow publication 2010.12 11_CONTROLES_Annexe 6 IAS" xfId="10375" xr:uid="{40FE76A3-08CE-4341-8B8D-29B3EDE9BBD2}"/>
    <cellStyle name="m_shadow publication 2010.12 11_Feuil1" xfId="10376" xr:uid="{0BA51638-2F0D-41A2-A0EC-51BCD619BB6E}"/>
    <cellStyle name="m_shadow publication 2010.12 11_Feuil1_Annexe 6 IAS" xfId="10377" xr:uid="{E4F98CBB-8461-4422-920F-B93AC4327BF6}"/>
    <cellStyle name="m_shadow publication 2010.12 11_Sheet2" xfId="10378" xr:uid="{01C0ED51-1307-41B3-BA06-8D04FFABFC9E}"/>
    <cellStyle name="m_shadow publication 2010.12 11_Sheet2_Annexe 6 IAS" xfId="10379" xr:uid="{AB2F169E-1350-4C7B-93A1-9EE1976D1A6F}"/>
    <cellStyle name="m_shadow publication 2010.12 12" xfId="10380" xr:uid="{C6BACAE1-696E-44A2-A0B5-B11307FC19E6}"/>
    <cellStyle name="m_shadow publication 2010.12 12_Annexe 6 IAS" xfId="10381" xr:uid="{CB5C0267-C3EF-496F-810A-C813DBF0993D}"/>
    <cellStyle name="m_shadow publication 2010.12 12_CONFIGURATION" xfId="10382" xr:uid="{ED4B7DEC-BB09-4210-B6CF-5A08C2DE0780}"/>
    <cellStyle name="m_shadow publication 2010.12 12_CONFIGURATION_Annexe 6 IAS" xfId="10383" xr:uid="{3081DFF2-74B3-411F-99DD-76F1C3ECBDAE}"/>
    <cellStyle name="m_shadow publication 2010.12 12_CONTROLES" xfId="10384" xr:uid="{5702BF8D-3D2B-438F-94F5-5D41D634714E}"/>
    <cellStyle name="m_shadow publication 2010.12 12_CONTROLES_Annexe 6 IAS" xfId="10385" xr:uid="{D0B8BF06-2474-42CC-B250-75A63A19CBB4}"/>
    <cellStyle name="m_shadow publication 2010.12 12_Sheet2" xfId="10386" xr:uid="{824B3F96-866E-4CCF-88FE-BE9CE330E06A}"/>
    <cellStyle name="m_shadow publication 2010.12 12_Sheet2_Annexe 6 IAS" xfId="10387" xr:uid="{2F2F5D64-1225-46D5-99D2-3FC776ACC17E}"/>
    <cellStyle name="m_shadow publication 2010.12 13" xfId="10388" xr:uid="{038E7D7D-A121-4B5D-9B38-C5E351630872}"/>
    <cellStyle name="m_shadow publication 2010.12 13_Annexe 6 IAS" xfId="10389" xr:uid="{2859297C-0302-4FDD-9D48-DFA4DE366220}"/>
    <cellStyle name="m_shadow publication 2010.12 13_CONFIGURATION" xfId="10390" xr:uid="{40FBB79F-5049-495C-8210-C7E0EF1F1722}"/>
    <cellStyle name="m_shadow publication 2010.12 13_CONFIGURATION_Annexe 6 IAS" xfId="10391" xr:uid="{D80DD4AE-617D-47F8-BFB5-AF95972E277E}"/>
    <cellStyle name="m_shadow publication 2010.12 13_CONTROLES" xfId="10392" xr:uid="{6AE6F2C5-4B22-4989-8DC4-F08847871422}"/>
    <cellStyle name="m_shadow publication 2010.12 13_CONTROLES_Annexe 6 IAS" xfId="10393" xr:uid="{4E9D024B-8668-40B5-A61F-CE56533F88BC}"/>
    <cellStyle name="m_shadow publication 2010.12 13_Sheet2" xfId="10394" xr:uid="{E474B550-9AEB-4D47-97BE-386BFDCD5001}"/>
    <cellStyle name="m_shadow publication 2010.12 13_Sheet2_Annexe 6 IAS" xfId="10395" xr:uid="{7C595728-CC99-4643-8A05-D2229933A4BA}"/>
    <cellStyle name="m_shadow publication 2010.12 14" xfId="10396" xr:uid="{5290627B-9E94-45E2-8C27-6CEEF7B6BBF8}"/>
    <cellStyle name="m_shadow publication 2010.12 14_Annexe 6 IAS" xfId="10397" xr:uid="{0599409D-2275-4662-B5E6-483AA787112B}"/>
    <cellStyle name="m_shadow publication 2010.12 15" xfId="10398" xr:uid="{01328440-C5BF-47D2-B01E-7C6B090EAFBB}"/>
    <cellStyle name="m_shadow publication 2010.12 15_Annexe 6 IAS" xfId="10399" xr:uid="{9696887F-DF2D-49E6-A7FB-A06E000AD7D2}"/>
    <cellStyle name="m_shadow publication 2010.12 16" xfId="10400" xr:uid="{F8481ECA-0C14-424F-A016-C2FA956A6ECC}"/>
    <cellStyle name="m_shadow publication 2010.12 16_Annexe 6 IAS" xfId="10401" xr:uid="{DB5C19BF-8DE2-4548-AD59-57946B2B5203}"/>
    <cellStyle name="m_shadow publication 2010.12 17" xfId="10402" xr:uid="{C531C91F-515F-4207-9BE9-93D6190A88FC}"/>
    <cellStyle name="m_shadow publication 2010.12 17_Annexe 6 IAS" xfId="10403" xr:uid="{C92691C5-A997-4794-956D-2A5DA8D58DC6}"/>
    <cellStyle name="m_shadow publication 2010.12 2" xfId="10404" xr:uid="{5A403079-7A78-4FCD-8EEC-CA23368536E1}"/>
    <cellStyle name="m_shadow publication 2010.12 2 2" xfId="10405" xr:uid="{D0A7E8C6-89B2-468A-B741-B4EEAC77F868}"/>
    <cellStyle name="m_shadow publication 2010.12 2 2_Annexe 6 IAS" xfId="10406" xr:uid="{F8188E6C-EF6B-4C2E-BC20-99E9AF4C8966}"/>
    <cellStyle name="m_shadow publication 2010.12 2 2_CONFIGURATION" xfId="10407" xr:uid="{354A10F3-0AF9-47DE-9F56-7006562182B7}"/>
    <cellStyle name="m_shadow publication 2010.12 2 2_CONFIGURATION_Annexe 6 IAS" xfId="10408" xr:uid="{EACF4356-30E5-4183-9C02-CD086DD262FC}"/>
    <cellStyle name="m_shadow publication 2010.12 2_Annexe 6 IAS" xfId="10409" xr:uid="{19A76F14-0A33-4059-969A-6DA8BC66D226}"/>
    <cellStyle name="m_shadow publication 2010.12 2_CONFIGURATION" xfId="10410" xr:uid="{0F666298-99B1-4B46-8879-C00AC071FE78}"/>
    <cellStyle name="m_shadow publication 2010.12 2_CONFIGURATION_Annexe 6 IAS" xfId="10411" xr:uid="{2BE22E55-2116-4F68-952D-101D21923CAE}"/>
    <cellStyle name="m_shadow publication 2010.12 2_CONTROLES" xfId="10412" xr:uid="{7D9A6923-461F-4B0C-A144-BD66E8C30E72}"/>
    <cellStyle name="m_shadow publication 2010.12 2_CONTROLES_Annexe 6 IAS" xfId="10413" xr:uid="{42453CCB-A1C5-4635-84DF-5111A84C663A}"/>
    <cellStyle name="m_shadow publication 2010.12 2_Feuil1" xfId="10414" xr:uid="{27D28A53-35C7-4F35-AC29-6CA352A85DFB}"/>
    <cellStyle name="m_shadow publication 2010.12 2_Feuil1_Annexe 6 IAS" xfId="10415" xr:uid="{BFA2DFF8-5F7D-4434-8D18-A9CCAA5D8333}"/>
    <cellStyle name="m_shadow publication 2010.12 2_Sheet2" xfId="10416" xr:uid="{C405A9B1-770C-4DCA-9866-2167C1A04722}"/>
    <cellStyle name="m_shadow publication 2010.12 2_Sheet2_Annexe 6 IAS" xfId="10417" xr:uid="{3730ACA6-F6C9-43DD-9809-56FE96906815}"/>
    <cellStyle name="m_shadow publication 2010.12 3" xfId="10418" xr:uid="{A60F637D-DAC2-4E11-A2EA-835BDACBCA67}"/>
    <cellStyle name="m_shadow publication 2010.12 3_Annexe 6 IAS" xfId="10419" xr:uid="{AF9173CB-AEBE-4D8F-9CAB-DD88B1F69D3B}"/>
    <cellStyle name="m_shadow publication 2010.12 3_CONFIGURATION" xfId="10420" xr:uid="{28CD7AE3-12CB-4CF8-BE36-509A2E26BD77}"/>
    <cellStyle name="m_shadow publication 2010.12 3_CONFIGURATION_Annexe 6 IAS" xfId="10421" xr:uid="{20814B8D-4BFA-4F43-A41E-C67CBD007F71}"/>
    <cellStyle name="m_shadow publication 2010.12 3_CONTROLES" xfId="10422" xr:uid="{6DEF99E5-3B35-4AFF-BD2D-5ECE26093776}"/>
    <cellStyle name="m_shadow publication 2010.12 3_CONTROLES_Annexe 6 IAS" xfId="10423" xr:uid="{41116FFD-E856-4C34-938C-179A5C17FADC}"/>
    <cellStyle name="m_shadow publication 2010.12 3_Feuil1" xfId="10424" xr:uid="{BDB710AA-5FF4-4F62-9365-3D5033E12CB0}"/>
    <cellStyle name="m_shadow publication 2010.12 3_Feuil1_Annexe 6 IAS" xfId="10425" xr:uid="{2BEC931B-B656-4974-BE95-9CFA827C1C30}"/>
    <cellStyle name="m_shadow publication 2010.12 3_Sheet2" xfId="10426" xr:uid="{7A9AE21F-3FFB-44F9-9595-0C41C8259033}"/>
    <cellStyle name="m_shadow publication 2010.12 3_Sheet2_Annexe 6 IAS" xfId="10427" xr:uid="{8D1AE2AD-69D0-4423-BA46-D273FABE7F3C}"/>
    <cellStyle name="m_shadow publication 2010.12 4" xfId="10428" xr:uid="{ED7B403E-DB64-4389-834C-F8A2E84970E9}"/>
    <cellStyle name="m_shadow publication 2010.12 4_Annexe 6 IAS" xfId="10429" xr:uid="{DF60B8A6-8038-4FE9-9865-88BE3613ABB4}"/>
    <cellStyle name="m_shadow publication 2010.12 4_CONFIGURATION" xfId="10430" xr:uid="{0E23A162-0BC6-41E9-A85D-7D55AFC6D877}"/>
    <cellStyle name="m_shadow publication 2010.12 4_CONFIGURATION_Annexe 6 IAS" xfId="10431" xr:uid="{095A2448-8542-40DD-9177-ED21999422CB}"/>
    <cellStyle name="m_shadow publication 2010.12 4_CONTROLES" xfId="10432" xr:uid="{D25F8FA1-5639-45E2-A6E8-832EA63D9E9D}"/>
    <cellStyle name="m_shadow publication 2010.12 4_CONTROLES_Annexe 6 IAS" xfId="10433" xr:uid="{0BA155BE-0475-41E9-ACB4-97E3CBC0B985}"/>
    <cellStyle name="m_shadow publication 2010.12 4_Feuil1" xfId="10434" xr:uid="{FD70D28C-02E5-4519-B00F-D1C97D807F02}"/>
    <cellStyle name="m_shadow publication 2010.12 4_Feuil1_Annexe 6 IAS" xfId="10435" xr:uid="{12A0EC17-39CB-469D-A40D-A2BB06C448EC}"/>
    <cellStyle name="m_shadow publication 2010.12 4_Sheet2" xfId="10436" xr:uid="{8CE1A4A4-2708-4BD3-B253-8CD61EA1CE3C}"/>
    <cellStyle name="m_shadow publication 2010.12 4_Sheet2_Annexe 6 IAS" xfId="10437" xr:uid="{4E2443C9-0A85-4AA5-A1CF-F3B8A19EBDDB}"/>
    <cellStyle name="m_shadow publication 2010.12 5" xfId="10438" xr:uid="{11915D04-A9A4-44A2-97AE-F20E8F5493CC}"/>
    <cellStyle name="m_shadow publication 2010.12 5_Annexe 6 IAS" xfId="10439" xr:uid="{80B28512-D096-429E-BC36-2DD292F35B41}"/>
    <cellStyle name="m_shadow publication 2010.12 5_CONFIGURATION" xfId="10440" xr:uid="{B1C1B551-7487-44F4-B313-88BFE85E1355}"/>
    <cellStyle name="m_shadow publication 2010.12 5_CONFIGURATION_Annexe 6 IAS" xfId="10441" xr:uid="{DA9E81BD-0C27-4F03-86BE-667F9F9DE497}"/>
    <cellStyle name="m_shadow publication 2010.12 5_CONTROLES" xfId="10442" xr:uid="{C788CDBD-70D3-482C-9519-F380DA3D1259}"/>
    <cellStyle name="m_shadow publication 2010.12 5_CONTROLES_Annexe 6 IAS" xfId="10443" xr:uid="{F1FBA4A8-19A7-405A-B3E8-A0533A527B98}"/>
    <cellStyle name="m_shadow publication 2010.12 5_Feuil1" xfId="10444" xr:uid="{D4E25322-16DE-455F-A0CC-C70DE015D899}"/>
    <cellStyle name="m_shadow publication 2010.12 5_Feuil1_Annexe 6 IAS" xfId="10445" xr:uid="{6C12AE1E-5C89-4634-A697-FA8D8DDFE419}"/>
    <cellStyle name="m_shadow publication 2010.12 5_Sheet2" xfId="10446" xr:uid="{16886F5A-39DA-4CB4-AB79-FC88D2B28FFC}"/>
    <cellStyle name="m_shadow publication 2010.12 5_Sheet2_Annexe 6 IAS" xfId="10447" xr:uid="{F1D277B0-E81D-4DFC-9C50-EF55E4C688BE}"/>
    <cellStyle name="m_shadow publication 2010.12 6" xfId="10448" xr:uid="{FEA4782C-C1F5-454F-B3D9-2F239489E43D}"/>
    <cellStyle name="m_shadow publication 2010.12 6_Annexe 6 IAS" xfId="10449" xr:uid="{00780CC1-AF99-4421-825E-7172CBE92307}"/>
    <cellStyle name="m_shadow publication 2010.12 6_CONFIGURATION" xfId="10450" xr:uid="{F1D7C998-A5E7-4F83-8572-F9AD6F8B34BC}"/>
    <cellStyle name="m_shadow publication 2010.12 6_CONFIGURATION_Annexe 6 IAS" xfId="10451" xr:uid="{C7530CE0-96E1-434A-A2FE-AF6C5DD7B98C}"/>
    <cellStyle name="m_shadow publication 2010.12 6_CONTROLES" xfId="10452" xr:uid="{BFDF7845-45F3-4617-BA05-A223B4F7473A}"/>
    <cellStyle name="m_shadow publication 2010.12 6_CONTROLES_Annexe 6 IAS" xfId="10453" xr:uid="{EF188CEC-D301-4092-8F91-AD10F849A108}"/>
    <cellStyle name="m_shadow publication 2010.12 6_Feuil1" xfId="10454" xr:uid="{972E9E68-9187-4499-AD13-67E03C1EECEE}"/>
    <cellStyle name="m_shadow publication 2010.12 6_Feuil1_Annexe 6 IAS" xfId="10455" xr:uid="{966A4008-A79B-48F3-9A00-7EBD20A778B2}"/>
    <cellStyle name="m_shadow publication 2010.12 6_Sheet2" xfId="10456" xr:uid="{BF14BBF3-F308-49D3-8750-032FF1837C9A}"/>
    <cellStyle name="m_shadow publication 2010.12 6_Sheet2_Annexe 6 IAS" xfId="10457" xr:uid="{8C859480-AE1E-4183-9484-F0F76D9B05C3}"/>
    <cellStyle name="m_shadow publication 2010.12 7" xfId="10458" xr:uid="{C749DFEE-CB8D-45AA-9A3B-4ED87954A9C7}"/>
    <cellStyle name="m_shadow publication 2010.12 7_Annexe 6 IAS" xfId="10459" xr:uid="{1BB60F23-B9C7-422F-9243-375723735BDF}"/>
    <cellStyle name="m_shadow publication 2010.12 7_CONFIGURATION" xfId="10460" xr:uid="{0B14ECEB-D81B-433C-843A-B2A29E8703A2}"/>
    <cellStyle name="m_shadow publication 2010.12 7_CONFIGURATION_Annexe 6 IAS" xfId="10461" xr:uid="{F6EACECE-7EEC-4538-A5AF-13ED28A7969E}"/>
    <cellStyle name="m_shadow publication 2010.12 7_CONTROLES" xfId="10462" xr:uid="{32A69AD7-BD5B-453C-977D-6B736BED39BC}"/>
    <cellStyle name="m_shadow publication 2010.12 7_CONTROLES_Annexe 6 IAS" xfId="10463" xr:uid="{BB1D6896-3149-49A1-BEED-4192290951D4}"/>
    <cellStyle name="m_shadow publication 2010.12 7_Feuil1" xfId="10464" xr:uid="{F72FB03B-8679-4B2C-90DB-DCE9C6392580}"/>
    <cellStyle name="m_shadow publication 2010.12 7_Feuil1_Annexe 6 IAS" xfId="10465" xr:uid="{CB39FD45-00F4-4B0C-AE7C-315D4F375037}"/>
    <cellStyle name="m_shadow publication 2010.12 7_Sheet2" xfId="10466" xr:uid="{2E0E685A-6174-4AC6-A4ED-55D43F0FD3E1}"/>
    <cellStyle name="m_shadow publication 2010.12 7_Sheet2_Annexe 6 IAS" xfId="10467" xr:uid="{E3E40E78-5CCF-49E5-93CC-FA9882A62456}"/>
    <cellStyle name="m_shadow publication 2010.12 8" xfId="10468" xr:uid="{4F870976-B6EE-469D-BB8A-2F90E7231214}"/>
    <cellStyle name="m_shadow publication 2010.12 8_Annexe 6 IAS" xfId="10469" xr:uid="{B716C9BB-165B-4F88-85A4-F4312A162CA2}"/>
    <cellStyle name="m_shadow publication 2010.12 8_CONFIGURATION" xfId="10470" xr:uid="{D1FAFD95-B198-4E92-937E-8201305CD6A7}"/>
    <cellStyle name="m_shadow publication 2010.12 8_CONFIGURATION_Annexe 6 IAS" xfId="10471" xr:uid="{93160AA1-79BE-4078-80F5-A19AA31D69AE}"/>
    <cellStyle name="m_shadow publication 2010.12 8_CONTROLES" xfId="10472" xr:uid="{93DEBFD0-3923-4E7A-A4C8-76854F167CF5}"/>
    <cellStyle name="m_shadow publication 2010.12 8_CONTROLES_Annexe 6 IAS" xfId="10473" xr:uid="{DD071878-9202-4A4D-BFF9-B625454B112B}"/>
    <cellStyle name="m_shadow publication 2010.12 8_Feuil1" xfId="10474" xr:uid="{6829D518-04A6-4AEA-8D36-B5E105C68944}"/>
    <cellStyle name="m_shadow publication 2010.12 8_Feuil1_Annexe 6 IAS" xfId="10475" xr:uid="{E050D4C2-ACDA-4063-8118-4708BD8EEE3B}"/>
    <cellStyle name="m_shadow publication 2010.12 8_Sheet2" xfId="10476" xr:uid="{038558C5-53C5-4B0A-A45A-C9A3C8287C9A}"/>
    <cellStyle name="m_shadow publication 2010.12 8_Sheet2_Annexe 6 IAS" xfId="10477" xr:uid="{E4E1AC89-5C83-4742-84DF-43BDEC1C7EA9}"/>
    <cellStyle name="m_shadow publication 2010.12 9" xfId="10478" xr:uid="{D77B4872-BD85-4B1D-907A-B399CDDC40C3}"/>
    <cellStyle name="m_shadow publication 2010.12 9_Annexe 6 IAS" xfId="10479" xr:uid="{64FC1444-D58A-4410-B98C-FC22F60D93A7}"/>
    <cellStyle name="m_shadow publication 2010.12 9_CONFIGURATION" xfId="10480" xr:uid="{073D1EBC-7ED8-4311-ACFB-66C7E1914A1F}"/>
    <cellStyle name="m_shadow publication 2010.12 9_CONFIGURATION_Annexe 6 IAS" xfId="10481" xr:uid="{CFDEB13E-54B3-4772-88F8-07AAEA84631A}"/>
    <cellStyle name="m_shadow publication 2010.12 9_CONTROLES" xfId="10482" xr:uid="{AFDB6E99-8802-4DE3-BF73-9CEEF1D2E372}"/>
    <cellStyle name="m_shadow publication 2010.12 9_CONTROLES_Annexe 6 IAS" xfId="10483" xr:uid="{008DAED9-D869-4870-A68A-A5E687B591E0}"/>
    <cellStyle name="m_shadow publication 2010.12 9_Feuil1" xfId="10484" xr:uid="{B23B232F-4DB0-4A35-8BDC-A76D63E13E0E}"/>
    <cellStyle name="m_shadow publication 2010.12 9_Feuil1_Annexe 6 IAS" xfId="10485" xr:uid="{FF1DF2A5-2060-4BCA-8FF3-BB0F5F3741AF}"/>
    <cellStyle name="m_shadow publication 2010.12 9_Sheet2" xfId="10486" xr:uid="{47342019-7084-4A9B-9154-C1C28F4F211F}"/>
    <cellStyle name="m_shadow publication 2010.12 9_Sheet2_Annexe 6 IAS" xfId="10487" xr:uid="{23C31E16-EA96-42E7-B075-E6A6746782CD}"/>
    <cellStyle name="m_shadow publication 2010.12_Annexe 6 IAS" xfId="10488" xr:uid="{151E529A-F99F-45C0-858A-0CC96483E1D0}"/>
    <cellStyle name="m_shadow publication 2010.12_CONFIGURATION" xfId="10489" xr:uid="{20114E73-8C71-41CF-A585-5E592A26DD3C}"/>
    <cellStyle name="m_shadow publication 2010.12_CONFIGURATION_Annexe 6 IAS" xfId="10490" xr:uid="{F4D3392D-4B6A-4C6E-8CDE-E9CA64B1D12D}"/>
    <cellStyle name="m_shadow publication 2010.12_CONTROLES" xfId="10491" xr:uid="{EA7E107D-EE17-4B78-BD61-E6B493CAAFDB}"/>
    <cellStyle name="m_shadow publication 2010.12_CONTROLES_Annexe 6 IAS" xfId="10492" xr:uid="{5999771A-2E5C-4380-A609-B63D1364F28C}"/>
    <cellStyle name="m_shadow publication 2010.12_Display" xfId="10493" xr:uid="{ABBA9970-64D3-49DF-8CCF-C85FD1BE3FC9}"/>
    <cellStyle name="m_shadow publication 2010.12_Display_Annexe 6 IAS" xfId="10494" xr:uid="{8DFAD849-7BD9-4D39-90ED-9D0065F81B07}"/>
    <cellStyle name="m_shadow publication 2010.12_Feuil1" xfId="10495" xr:uid="{E3232F1A-8105-43D9-BFB0-01F90C4CEDC6}"/>
    <cellStyle name="m_shadow publication 2010.12_Feuil1_Annexe 6 IAS" xfId="10496" xr:uid="{87E43058-2BFB-4974-B7E2-0BDC7FEDE705}"/>
    <cellStyle name="m_shadow publication 2010.12_Sheet1" xfId="10497" xr:uid="{2996468A-9DBA-4E84-B041-963DDC729A78}"/>
    <cellStyle name="m_shadow publication 2010.12_Sheet1_Annexe 6 IAS" xfId="10498" xr:uid="{177465DF-796D-4CFB-8088-129FF45A6C51}"/>
    <cellStyle name="m_shadow publication 2010.12_Sheet1_CONTROLES" xfId="10499" xr:uid="{58D6D501-A5FF-4EEF-9999-07B296C10F93}"/>
    <cellStyle name="m_shadow publication 2010.12_Sheet1_CONTROLES_Annexe 6 IAS" xfId="10500" xr:uid="{EEF92146-9C46-4BEF-AA26-C0290561307E}"/>
    <cellStyle name="m_shadow publication 2010.12_Sheet2" xfId="10501" xr:uid="{D682E32F-37DD-4F18-8219-8B1E5762D8F5}"/>
    <cellStyle name="m_shadow publication 2010.12_Sheet2_Annexe 6 IAS" xfId="10502" xr:uid="{249E49FF-1FCD-4934-9828-99DF46040DCB}"/>
    <cellStyle name="m_Sheet1" xfId="10503" xr:uid="{099DBAB7-F0EE-4782-A891-A7534B4BB41F}"/>
    <cellStyle name="m_Sheet1_Annexe 6 IAS" xfId="10504" xr:uid="{594DC45C-8E5F-4BDF-BE4F-24B9C4D2446A}"/>
    <cellStyle name="m_Sheet1_CONTROLES" xfId="10505" xr:uid="{5939D86F-A22C-4C28-8343-754C75241431}"/>
    <cellStyle name="m_Sheet1_CONTROLES_Annexe 6 IAS" xfId="10506" xr:uid="{89811E33-9118-4131-9C4C-C859D6F77586}"/>
    <cellStyle name="m_Sheet2" xfId="10507" xr:uid="{FEA87454-1F02-4CD4-B89A-9D91F3ACC554}"/>
    <cellStyle name="m_Sheet2_Annexe 6 IAS" xfId="10508" xr:uid="{85DD33CD-D3B2-4C3A-87BC-361372F8C97D}"/>
    <cellStyle name="m_Synthese cumul 300910" xfId="10509" xr:uid="{873FB2A8-2680-4A67-B858-3DD2EDB90A71}"/>
    <cellStyle name="m_Synthese cumul 300910 10" xfId="10510" xr:uid="{7956E981-B050-4EC5-A9E2-9B21701FD5A5}"/>
    <cellStyle name="m_Synthese cumul 300910 10_Annexe 6 IAS" xfId="10511" xr:uid="{C6A19AB2-5EA5-42C6-88F3-47580B74A98E}"/>
    <cellStyle name="m_Synthese cumul 300910 10_CONFIGURATION" xfId="10512" xr:uid="{9B879B3E-8767-4E06-98C5-FB049C59D8BA}"/>
    <cellStyle name="m_Synthese cumul 300910 10_CONFIGURATION_Annexe 6 IAS" xfId="10513" xr:uid="{17906189-B2AA-4EA4-A0A5-8EEFCB11830A}"/>
    <cellStyle name="m_Synthese cumul 300910 10_CONTROLES" xfId="10514" xr:uid="{F6CC440A-10D9-48E1-900C-05B3748E11F1}"/>
    <cellStyle name="m_Synthese cumul 300910 10_CONTROLES_Annexe 6 IAS" xfId="10515" xr:uid="{1EBFAECC-240A-4DA7-99B2-096E740690BD}"/>
    <cellStyle name="m_Synthese cumul 300910 10_Feuil1" xfId="10516" xr:uid="{E450FFF1-B441-4BEC-9720-FEE51B922779}"/>
    <cellStyle name="m_Synthese cumul 300910 10_Feuil1_Annexe 6 IAS" xfId="10517" xr:uid="{23BA8156-A7F3-434C-B199-798BEE8E0988}"/>
    <cellStyle name="m_Synthese cumul 300910 10_Sheet2" xfId="10518" xr:uid="{7123CF7C-0384-42C0-A754-91DCE1C100D7}"/>
    <cellStyle name="m_Synthese cumul 300910 10_Sheet2_Annexe 6 IAS" xfId="10519" xr:uid="{1B94C915-47FC-448A-8CB9-B8803D428964}"/>
    <cellStyle name="m_Synthese cumul 300910 11" xfId="10520" xr:uid="{B0537DA0-B65D-44C1-893A-71D29A27A8C0}"/>
    <cellStyle name="m_Synthese cumul 300910 11_Annexe 6 IAS" xfId="10521" xr:uid="{AF102489-0B35-4FCA-81DC-FA8CF61DF13F}"/>
    <cellStyle name="m_Synthese cumul 300910 11_CONFIGURATION" xfId="10522" xr:uid="{59AD34C7-EAB1-430C-AEF1-63EF141E883F}"/>
    <cellStyle name="m_Synthese cumul 300910 11_CONFIGURATION_Annexe 6 IAS" xfId="10523" xr:uid="{DA8A9BD6-22E0-4A25-9197-CED519D6B07E}"/>
    <cellStyle name="m_Synthese cumul 300910 11_CONTROLES" xfId="10524" xr:uid="{FC7518A6-6F8C-4CB5-9C26-1D5662170715}"/>
    <cellStyle name="m_Synthese cumul 300910 11_CONTROLES_Annexe 6 IAS" xfId="10525" xr:uid="{E60353F8-2EDC-4EAE-BBC2-BD7E14892379}"/>
    <cellStyle name="m_Synthese cumul 300910 11_Feuil1" xfId="10526" xr:uid="{F1D87D57-0D06-4932-94AE-253F7D4FCCD5}"/>
    <cellStyle name="m_Synthese cumul 300910 11_Feuil1_Annexe 6 IAS" xfId="10527" xr:uid="{FBA388EE-40C8-40CD-ADFD-93FC849443D8}"/>
    <cellStyle name="m_Synthese cumul 300910 11_Sheet2" xfId="10528" xr:uid="{70F3CFED-4144-4B57-B90C-372EACCDC343}"/>
    <cellStyle name="m_Synthese cumul 300910 11_Sheet2_Annexe 6 IAS" xfId="10529" xr:uid="{4DE797E5-BEA9-4E0F-9CCE-887CD951AF6B}"/>
    <cellStyle name="m_Synthese cumul 300910 12" xfId="10530" xr:uid="{8AA0114B-D1E5-42A5-BD2F-1FC8097AB434}"/>
    <cellStyle name="m_Synthese cumul 300910 12_Annexe 6 IAS" xfId="10531" xr:uid="{BEC53331-2769-4526-822B-9C7E444E2487}"/>
    <cellStyle name="m_Synthese cumul 300910 12_CONFIGURATION" xfId="10532" xr:uid="{31BEFCAB-F228-4F09-830D-71C3997C9E18}"/>
    <cellStyle name="m_Synthese cumul 300910 12_CONFIGURATION_Annexe 6 IAS" xfId="10533" xr:uid="{085277FB-DB32-4C80-9F0B-FE0452531AF4}"/>
    <cellStyle name="m_Synthese cumul 300910 12_CONTROLES" xfId="10534" xr:uid="{97039184-231D-4407-962D-90F6BEF29440}"/>
    <cellStyle name="m_Synthese cumul 300910 12_CONTROLES_Annexe 6 IAS" xfId="10535" xr:uid="{1C9C352C-3299-4CBA-9433-69C31F4AC74A}"/>
    <cellStyle name="m_Synthese cumul 300910 12_Sheet2" xfId="10536" xr:uid="{6F114725-60C8-449F-861C-AF353FA7620F}"/>
    <cellStyle name="m_Synthese cumul 300910 12_Sheet2_Annexe 6 IAS" xfId="10537" xr:uid="{13203198-F81F-4A28-9917-818F6D977DAE}"/>
    <cellStyle name="m_Synthese cumul 300910 13" xfId="10538" xr:uid="{2BEA0E1E-E949-4F13-BA6A-100118BE84E2}"/>
    <cellStyle name="m_Synthese cumul 300910 13_Annexe 6 IAS" xfId="10539" xr:uid="{B886E28E-37CD-41FD-82AC-EA147B797F23}"/>
    <cellStyle name="m_Synthese cumul 300910 13_CONFIGURATION" xfId="10540" xr:uid="{239060B5-271E-4171-B4F3-5043FC26EF8D}"/>
    <cellStyle name="m_Synthese cumul 300910 13_CONFIGURATION_Annexe 6 IAS" xfId="10541" xr:uid="{BEF0A4AC-3E4A-41CB-A47B-79F34340EB62}"/>
    <cellStyle name="m_Synthese cumul 300910 13_CONTROLES" xfId="10542" xr:uid="{61AA8784-05D9-4E37-9F2D-B23A20EFC8E3}"/>
    <cellStyle name="m_Synthese cumul 300910 13_CONTROLES_Annexe 6 IAS" xfId="10543" xr:uid="{2F2C9247-7A29-4976-89F4-1D85C143F119}"/>
    <cellStyle name="m_Synthese cumul 300910 13_Sheet2" xfId="10544" xr:uid="{11D08373-B41D-4F32-AB13-6512BBDD47D5}"/>
    <cellStyle name="m_Synthese cumul 300910 13_Sheet2_Annexe 6 IAS" xfId="10545" xr:uid="{99E1C725-5ECE-4C0D-A0EF-55E68B33EED2}"/>
    <cellStyle name="m_Synthese cumul 300910 14" xfId="10546" xr:uid="{4CE796AD-7B5A-42FF-BE4F-DA6334BCCCC7}"/>
    <cellStyle name="m_Synthese cumul 300910 14_Annexe 6 IAS" xfId="10547" xr:uid="{96DDB99F-69CE-427C-B6EF-EA9A0EC35AD4}"/>
    <cellStyle name="m_Synthese cumul 300910 15" xfId="10548" xr:uid="{39C8F327-B0BE-4B29-A812-7643081AB08E}"/>
    <cellStyle name="m_Synthese cumul 300910 15_Annexe 6 IAS" xfId="10549" xr:uid="{4F8136A6-2B77-468B-9811-D4E519767121}"/>
    <cellStyle name="m_Synthese cumul 300910 16" xfId="10550" xr:uid="{35F472D2-6426-46BB-BC36-4DDA949B86CF}"/>
    <cellStyle name="m_Synthese cumul 300910 16_Annexe 6 IAS" xfId="10551" xr:uid="{8B8CF034-DC07-4358-B1C1-EAB9F130DB71}"/>
    <cellStyle name="m_Synthese cumul 300910 17" xfId="10552" xr:uid="{B27AC3A6-DEEB-49CC-A644-65CCB232887E}"/>
    <cellStyle name="m_Synthese cumul 300910 17_Annexe 6 IAS" xfId="10553" xr:uid="{9162AB22-8BEE-4386-AFE1-F2AB06B87391}"/>
    <cellStyle name="m_Synthese cumul 300910 2" xfId="10554" xr:uid="{C90F8804-8DCD-408F-A92E-79140F200266}"/>
    <cellStyle name="m_Synthese cumul 300910 2 2" xfId="10555" xr:uid="{4DE370D8-8566-4133-BD78-4B6AA762C1BD}"/>
    <cellStyle name="m_Synthese cumul 300910 2 2_Annexe 6 IAS" xfId="10556" xr:uid="{413A9B2F-0234-425E-BDD1-C37A1D46DC9F}"/>
    <cellStyle name="m_Synthese cumul 300910 2 2_CONFIGURATION" xfId="10557" xr:uid="{824222E0-1ABD-4A54-BD59-840B19BC52B3}"/>
    <cellStyle name="m_Synthese cumul 300910 2 2_CONFIGURATION_Annexe 6 IAS" xfId="10558" xr:uid="{9171AC79-4678-4F6F-BE8B-5DF815DEEB3F}"/>
    <cellStyle name="m_Synthese cumul 300910 2_Annexe 6 IAS" xfId="10559" xr:uid="{7EC94B4A-4936-408C-B4EA-529CC14B8C12}"/>
    <cellStyle name="m_Synthese cumul 300910 2_CONFIGURATION" xfId="10560" xr:uid="{F0B5414D-467C-4B41-B317-C6EE342C28BC}"/>
    <cellStyle name="m_Synthese cumul 300910 2_CONFIGURATION_Annexe 6 IAS" xfId="10561" xr:uid="{74F3AF73-3251-481F-AA73-7CA577E30423}"/>
    <cellStyle name="m_Synthese cumul 300910 2_CONTROLES" xfId="10562" xr:uid="{B83C2867-CC05-48A7-AB98-076EEAE277BF}"/>
    <cellStyle name="m_Synthese cumul 300910 2_CONTROLES_Annexe 6 IAS" xfId="10563" xr:uid="{E0C3B8AB-9842-43A5-840F-5256CD677479}"/>
    <cellStyle name="m_Synthese cumul 300910 2_Feuil1" xfId="10564" xr:uid="{C4067906-3D70-4208-BB4B-135D5B5A9020}"/>
    <cellStyle name="m_Synthese cumul 300910 2_Feuil1_Annexe 6 IAS" xfId="10565" xr:uid="{898A6A45-B941-41DA-AAA2-E155F4BC5310}"/>
    <cellStyle name="m_Synthese cumul 300910 2_Sheet2" xfId="10566" xr:uid="{928B43E4-3EAB-427D-8319-E71649D2278E}"/>
    <cellStyle name="m_Synthese cumul 300910 2_Sheet2_Annexe 6 IAS" xfId="10567" xr:uid="{BB6C9435-922E-4448-9482-69494350F3BC}"/>
    <cellStyle name="m_Synthese cumul 300910 3" xfId="10568" xr:uid="{B8F88D4F-E2C7-49A8-A9C8-015AB38A21FB}"/>
    <cellStyle name="m_Synthese cumul 300910 3_Annexe 6 IAS" xfId="10569" xr:uid="{ECDD87CD-39AB-40EF-B693-7EC3E44CDB09}"/>
    <cellStyle name="m_Synthese cumul 300910 3_CONFIGURATION" xfId="10570" xr:uid="{353E55E4-B57B-4037-B4BD-9B1D7AD5264A}"/>
    <cellStyle name="m_Synthese cumul 300910 3_CONFIGURATION_Annexe 6 IAS" xfId="10571" xr:uid="{F6110F33-6F68-44BB-9ACD-7727EAD76879}"/>
    <cellStyle name="m_Synthese cumul 300910 3_CONTROLES" xfId="10572" xr:uid="{4A09DD59-AC9D-4161-A29D-C620CB483315}"/>
    <cellStyle name="m_Synthese cumul 300910 3_CONTROLES_Annexe 6 IAS" xfId="10573" xr:uid="{CA25523E-8C1E-4AC3-965F-7427A2B9F82E}"/>
    <cellStyle name="m_Synthese cumul 300910 3_Feuil1" xfId="10574" xr:uid="{A4BD0463-3291-4483-B652-8DDC92496BD3}"/>
    <cellStyle name="m_Synthese cumul 300910 3_Feuil1_Annexe 6 IAS" xfId="10575" xr:uid="{B77FA5F3-1643-4D54-8B4A-64BAAD0E5169}"/>
    <cellStyle name="m_Synthese cumul 300910 3_Sheet2" xfId="10576" xr:uid="{C3B8EB08-76CF-4773-AB71-703443AEACF6}"/>
    <cellStyle name="m_Synthese cumul 300910 3_Sheet2_Annexe 6 IAS" xfId="10577" xr:uid="{2CF6995C-B5B3-44DC-B33B-5EDD6BB69335}"/>
    <cellStyle name="m_Synthese cumul 300910 4" xfId="10578" xr:uid="{BAE5B03D-98FF-45C1-928C-5BCBD2D29285}"/>
    <cellStyle name="m_Synthese cumul 300910 4_Annexe 6 IAS" xfId="10579" xr:uid="{B5F4BBBE-7653-460E-BE8E-9DBABE2180B8}"/>
    <cellStyle name="m_Synthese cumul 300910 4_CONFIGURATION" xfId="10580" xr:uid="{8E9BE41A-B181-4DB7-B8E5-EF1159CB80A7}"/>
    <cellStyle name="m_Synthese cumul 300910 4_CONFIGURATION_Annexe 6 IAS" xfId="10581" xr:uid="{DD0FD9A1-9492-48BD-AA2D-2591F5B10A61}"/>
    <cellStyle name="m_Synthese cumul 300910 4_CONTROLES" xfId="10582" xr:uid="{D94668DB-DA11-4878-8E90-372D53FDA8BB}"/>
    <cellStyle name="m_Synthese cumul 300910 4_CONTROLES_Annexe 6 IAS" xfId="10583" xr:uid="{0A07367A-CB5A-4FC7-8A6F-B1ABFDA27ACE}"/>
    <cellStyle name="m_Synthese cumul 300910 4_Feuil1" xfId="10584" xr:uid="{C65D07ED-6D06-4E45-8271-403E3E7265E7}"/>
    <cellStyle name="m_Synthese cumul 300910 4_Feuil1_Annexe 6 IAS" xfId="10585" xr:uid="{B7F9EE37-C510-4232-AF5F-2CFCD9A1F7A1}"/>
    <cellStyle name="m_Synthese cumul 300910 4_Sheet2" xfId="10586" xr:uid="{A095D08B-E8B0-441E-8D93-190B8D54F021}"/>
    <cellStyle name="m_Synthese cumul 300910 4_Sheet2_Annexe 6 IAS" xfId="10587" xr:uid="{4C2BF6E0-72D0-41DA-AC52-418DC3C845A1}"/>
    <cellStyle name="m_Synthese cumul 300910 5" xfId="10588" xr:uid="{167730FC-9C0A-42C3-B021-E501640B319C}"/>
    <cellStyle name="m_Synthese cumul 300910 5_Annexe 6 IAS" xfId="10589" xr:uid="{4C587345-843D-4BB2-A959-C84951099F87}"/>
    <cellStyle name="m_Synthese cumul 300910 5_CONFIGURATION" xfId="10590" xr:uid="{5930E8FC-DAA5-4511-8386-8A1D368D57EA}"/>
    <cellStyle name="m_Synthese cumul 300910 5_CONFIGURATION_Annexe 6 IAS" xfId="10591" xr:uid="{5A7DB222-6725-4551-8664-2545A3FBD7CA}"/>
    <cellStyle name="m_Synthese cumul 300910 5_CONTROLES" xfId="10592" xr:uid="{A28CD3B4-DB80-422F-A499-42E554C05F1D}"/>
    <cellStyle name="m_Synthese cumul 300910 5_CONTROLES_Annexe 6 IAS" xfId="10593" xr:uid="{459722B3-1171-486E-BE13-9DAB9DBFD724}"/>
    <cellStyle name="m_Synthese cumul 300910 5_Feuil1" xfId="10594" xr:uid="{C6AEA6E9-6777-4A8D-9AD6-FCD3A6E70231}"/>
    <cellStyle name="m_Synthese cumul 300910 5_Feuil1_Annexe 6 IAS" xfId="10595" xr:uid="{EEF04943-2358-41DA-900D-40DCA2E9CC08}"/>
    <cellStyle name="m_Synthese cumul 300910 5_Sheet2" xfId="10596" xr:uid="{88B52D7F-B61B-421B-A961-A4181B5CEB1E}"/>
    <cellStyle name="m_Synthese cumul 300910 5_Sheet2_Annexe 6 IAS" xfId="10597" xr:uid="{E1D20E2E-4DC2-4B8C-BDF6-64244BC4E0E3}"/>
    <cellStyle name="m_Synthese cumul 300910 6" xfId="10598" xr:uid="{83EEBD4B-8248-4436-B052-A5EEFE3F80E4}"/>
    <cellStyle name="m_Synthese cumul 300910 6_Annexe 6 IAS" xfId="10599" xr:uid="{3184271F-13EC-4FA0-8108-AFAB0F28F559}"/>
    <cellStyle name="m_Synthese cumul 300910 6_CONFIGURATION" xfId="10600" xr:uid="{8B755FAB-8BC3-4B61-9075-9417CB0127F4}"/>
    <cellStyle name="m_Synthese cumul 300910 6_CONFIGURATION_Annexe 6 IAS" xfId="10601" xr:uid="{8CABAFA8-AF69-48C9-BBDD-74AD05DD7E60}"/>
    <cellStyle name="m_Synthese cumul 300910 6_CONTROLES" xfId="10602" xr:uid="{992C860D-431B-44B4-BF70-B7E7F2C5E6E6}"/>
    <cellStyle name="m_Synthese cumul 300910 6_CONTROLES_Annexe 6 IAS" xfId="10603" xr:uid="{D7E1A725-16AD-4F19-B65A-1FC83948F5AB}"/>
    <cellStyle name="m_Synthese cumul 300910 6_Feuil1" xfId="10604" xr:uid="{C42CB5CA-ED38-4B13-AAB5-A5996FBD69BD}"/>
    <cellStyle name="m_Synthese cumul 300910 6_Feuil1_Annexe 6 IAS" xfId="10605" xr:uid="{78E63347-BA78-4ED5-B84B-6B53B6151AA4}"/>
    <cellStyle name="m_Synthese cumul 300910 6_Sheet2" xfId="10606" xr:uid="{446546E8-B045-4D6B-81DF-FD6A752C7694}"/>
    <cellStyle name="m_Synthese cumul 300910 6_Sheet2_Annexe 6 IAS" xfId="10607" xr:uid="{8A5E548D-132A-437F-8A8E-785502F05446}"/>
    <cellStyle name="m_Synthese cumul 300910 7" xfId="10608" xr:uid="{4F9CEAFB-AF4E-4085-84A5-70ECD0EDD796}"/>
    <cellStyle name="m_Synthese cumul 300910 7_Annexe 6 IAS" xfId="10609" xr:uid="{CA668EF7-E2E7-461B-9A02-50072AAB788A}"/>
    <cellStyle name="m_Synthese cumul 300910 7_CONFIGURATION" xfId="10610" xr:uid="{6046BC52-98BE-4B89-967A-E547F30665B7}"/>
    <cellStyle name="m_Synthese cumul 300910 7_CONFIGURATION_Annexe 6 IAS" xfId="10611" xr:uid="{FEBF277A-E0A5-4432-9CD1-F847310B1350}"/>
    <cellStyle name="m_Synthese cumul 300910 7_CONTROLES" xfId="10612" xr:uid="{2DEAC8DA-DE6D-4988-8B96-CC38CE29DE49}"/>
    <cellStyle name="m_Synthese cumul 300910 7_CONTROLES_Annexe 6 IAS" xfId="10613" xr:uid="{CD5673BC-3965-42B2-862F-E09AFD631D9C}"/>
    <cellStyle name="m_Synthese cumul 300910 7_Feuil1" xfId="10614" xr:uid="{82B3B208-69AE-4BE7-B80A-D61097227134}"/>
    <cellStyle name="m_Synthese cumul 300910 7_Feuil1_Annexe 6 IAS" xfId="10615" xr:uid="{BE22A065-5D28-4EF0-ACE3-9F0D295ED97F}"/>
    <cellStyle name="m_Synthese cumul 300910 7_Sheet2" xfId="10616" xr:uid="{D12F4F05-304E-45E0-B5C8-23951B04AA1A}"/>
    <cellStyle name="m_Synthese cumul 300910 7_Sheet2_Annexe 6 IAS" xfId="10617" xr:uid="{656E4808-B7D7-4823-8BD6-4A78248AB8A5}"/>
    <cellStyle name="m_Synthese cumul 300910 8" xfId="10618" xr:uid="{037518AE-4C0E-44FC-85A1-C416DC472352}"/>
    <cellStyle name="m_Synthese cumul 300910 8_Annexe 6 IAS" xfId="10619" xr:uid="{CEBC91B9-D181-44E9-9756-8B50EDC16ED7}"/>
    <cellStyle name="m_Synthese cumul 300910 8_CONFIGURATION" xfId="10620" xr:uid="{C3F3855E-0DC8-4668-BCCF-D23F3F95F600}"/>
    <cellStyle name="m_Synthese cumul 300910 8_CONFIGURATION_Annexe 6 IAS" xfId="10621" xr:uid="{C58CB4BD-E4D8-400C-9E05-3FAA8F502BC8}"/>
    <cellStyle name="m_Synthese cumul 300910 8_CONTROLES" xfId="10622" xr:uid="{9C0FBC88-C5FD-458C-9F50-567CD92EBD3E}"/>
    <cellStyle name="m_Synthese cumul 300910 8_CONTROLES_Annexe 6 IAS" xfId="10623" xr:uid="{54A34818-FA49-48FB-A822-C72042C07473}"/>
    <cellStyle name="m_Synthese cumul 300910 8_Feuil1" xfId="10624" xr:uid="{4EBF9C51-D910-4B68-BBC5-4AD08FF88BD9}"/>
    <cellStyle name="m_Synthese cumul 300910 8_Feuil1_Annexe 6 IAS" xfId="10625" xr:uid="{501DB85E-772A-4990-89DF-D31E72C3A230}"/>
    <cellStyle name="m_Synthese cumul 300910 8_Sheet2" xfId="10626" xr:uid="{453BCFF4-0DE5-475A-B184-7A71848EC7B7}"/>
    <cellStyle name="m_Synthese cumul 300910 8_Sheet2_Annexe 6 IAS" xfId="10627" xr:uid="{8ADED719-81F4-4EE0-9036-CD58A167A41F}"/>
    <cellStyle name="m_Synthese cumul 300910 9" xfId="10628" xr:uid="{01DA3F82-19E6-45A6-BC8F-19F98F02E70D}"/>
    <cellStyle name="m_Synthese cumul 300910 9_Annexe 6 IAS" xfId="10629" xr:uid="{99298AA1-3053-467E-A57C-A10588B6C877}"/>
    <cellStyle name="m_Synthese cumul 300910 9_CONFIGURATION" xfId="10630" xr:uid="{76C8263C-CF2B-4BF6-9037-389AA9AF0DD0}"/>
    <cellStyle name="m_Synthese cumul 300910 9_CONFIGURATION_Annexe 6 IAS" xfId="10631" xr:uid="{278D854F-37A7-4863-843F-EFBD2AB6AE3F}"/>
    <cellStyle name="m_Synthese cumul 300910 9_CONTROLES" xfId="10632" xr:uid="{508C2698-A963-4924-BEA1-F7CCBD4BF3C1}"/>
    <cellStyle name="m_Synthese cumul 300910 9_CONTROLES_Annexe 6 IAS" xfId="10633" xr:uid="{27B64BB9-E1B3-4FDD-826C-71676AC33D27}"/>
    <cellStyle name="m_Synthese cumul 300910 9_Feuil1" xfId="10634" xr:uid="{060C4ABE-3ED8-478E-95D5-20B73FF15367}"/>
    <cellStyle name="m_Synthese cumul 300910 9_Feuil1_Annexe 6 IAS" xfId="10635" xr:uid="{7159754E-0A08-4135-A671-53DC08E5B3C8}"/>
    <cellStyle name="m_Synthese cumul 300910 9_Sheet2" xfId="10636" xr:uid="{0C3CA250-B62A-46F6-B511-F0121D5E306D}"/>
    <cellStyle name="m_Synthese cumul 300910 9_Sheet2_Annexe 6 IAS" xfId="10637" xr:uid="{E5BFB70D-9578-4FA8-BE86-730018301B57}"/>
    <cellStyle name="m_Synthese cumul 300910_Annexe 6 IAS" xfId="10638" xr:uid="{31ABC732-2652-4CCE-9466-5F43C08705E7}"/>
    <cellStyle name="m_Synthese cumul 300910_CONFIGURATION" xfId="10639" xr:uid="{239D1E26-5C1F-40A7-9066-5E792FA71272}"/>
    <cellStyle name="m_Synthese cumul 300910_CONFIGURATION_Annexe 6 IAS" xfId="10640" xr:uid="{0BD8418F-0CE6-4F7B-80FC-D56FA9D39F8C}"/>
    <cellStyle name="m_Synthese cumul 300910_CONTROLES" xfId="10641" xr:uid="{C906809F-5A3D-4C86-919B-ECADBF0B0423}"/>
    <cellStyle name="m_Synthese cumul 300910_CONTROLES_Annexe 6 IAS" xfId="10642" xr:uid="{8A6DDF3B-A7FF-4FDF-9C1F-3EA28F1BD64B}"/>
    <cellStyle name="m_Synthese cumul 300910_Display" xfId="10643" xr:uid="{E54A5D79-FE8E-4E60-A1EA-139398C55EF0}"/>
    <cellStyle name="m_Synthese cumul 300910_Display_Annexe 6 IAS" xfId="10644" xr:uid="{FA3E90A1-329A-4A83-9E12-4245DF5CA739}"/>
    <cellStyle name="m_Synthese cumul 300910_Feuil1" xfId="10645" xr:uid="{CF1F5CF3-1311-4E2A-89DF-0B15956A04E2}"/>
    <cellStyle name="m_Synthese cumul 300910_Feuil1_Annexe 6 IAS" xfId="10646" xr:uid="{CE0726BF-7C15-4968-8A8E-ECD559F0E57E}"/>
    <cellStyle name="m_Synthese cumul 300910_Sheet1" xfId="10647" xr:uid="{FE323740-6279-4348-82F5-BF34C011357A}"/>
    <cellStyle name="m_Synthese cumul 300910_Sheet1_Annexe 6 IAS" xfId="10648" xr:uid="{C8B37E2C-DE80-4C15-9C10-AF0477C596B2}"/>
    <cellStyle name="m_Synthese cumul 300910_Sheet1_CONTROLES" xfId="10649" xr:uid="{8C10D0BE-FB91-49C2-B039-AFAC186CF98B}"/>
    <cellStyle name="m_Synthese cumul 300910_Sheet1_CONTROLES_Annexe 6 IAS" xfId="10650" xr:uid="{A3BC4AAD-1E75-4693-BC0F-F4E124C07D75}"/>
    <cellStyle name="m_Synthese cumul 300910_Sheet2" xfId="10651" xr:uid="{1C489B05-77D1-4A2E-983C-DDC8CB786F8D}"/>
    <cellStyle name="m_Synthese cumul 300910_Sheet2_Annexe 6 IAS" xfId="10652" xr:uid="{813FB852-44C0-487D-B6EB-AE5F260E63E2}"/>
    <cellStyle name="Magyarázó szöveg" xfId="39" builtinId="53" customBuiltin="1"/>
    <cellStyle name="Magyarázó szöveg 2" xfId="15807" xr:uid="{19E0AB50-7342-4C9D-BAA9-94FB2DBA25E2}"/>
    <cellStyle name="MAND_x000a_CHECK.COMMAND_x000e_RENAME.COMMAND_x0008_SHOW.BAR_x000b_DELETE.MENU_x000e_DELETE.COMMAND_x000e_GET.CHA" xfId="10653" xr:uid="{1BD3313C-3DB2-4565-BD49-2EDFF5EA0C61}"/>
    <cellStyle name="MAND_x000d_CHECK.COMMAND_x000e_RENAME.COMMAND_x0008_SHOW.BAR_x000b_DELETE.MENU_x000e_DELETE.COMMAND_x000e_GET.CHA" xfId="10654" xr:uid="{AD68CF08-3CFA-4CD1-BD8A-6C7FC631D557}"/>
    <cellStyle name="MAND_x000d_CHECK.COMMAND_x000e_RENAME.COMMAND_x0008_SHOW.BAR_x000b_DELETE.MENU_x000e_DELETE.COMMAND_x000e_GET.CHA 2" xfId="10655" xr:uid="{3BD5BD1C-1606-4138-BDBE-8CBFC22BC4FE}"/>
    <cellStyle name="MAND_x000d_CHECK.COMMAND_x000e_RENAME.COMMAND_x0008_SHOW.BAR_x000b_DELETE.MENU_x000e_DELETE.COMMAND_x000e_GET.CHA 2 2" xfId="10656" xr:uid="{E85E27CF-FBDD-4391-B4FC-A704F61854FC}"/>
    <cellStyle name="MAND_x000d_CHECK.COMMAND_x000e_RENAME.COMMAND_x0008_SHOW.BAR_x000b_DELETE.MENU_x000e_DELETE.COMMAND_x000e_GET.CHA 2 2 2" xfId="10657" xr:uid="{729D9ED7-B703-47B5-8804-63890A923A70}"/>
    <cellStyle name="MAND_x000d_CHECK.COMMAND_x000e_RENAME.COMMAND_x0008_SHOW.BAR_x000b_DELETE.MENU_x000e_DELETE.COMMAND_x000e_GET.CHA 2 3" xfId="10658" xr:uid="{EFA59D36-B7A5-4C03-B691-0651786572C0}"/>
    <cellStyle name="MAND_x000d_CHECK.COMMAND_x000e_RENAME.COMMAND_x0008_SHOW.BAR_x000b_DELETE.MENU_x000e_DELETE.COMMAND_x000e_GET.CHA 3" xfId="10659" xr:uid="{F57D2EE4-15DD-40AA-8F77-188CFBE22598}"/>
    <cellStyle name="MAND_x000d_CHECK.COMMAND_x000e_RENAME.COMMAND_x0008_SHOW.BAR_x000b_DELETE.MENU_x000e_DELETE.COMMAND_x000e_GET.CHA 3 2" xfId="10660" xr:uid="{813AB27C-0CBC-4B04-8014-5C08F6F0C24C}"/>
    <cellStyle name="MAND_x000d_CHECK.COMMAND_x000e_RENAME.COMMAND_x0008_SHOW.BAR_x000b_DELETE.MENU_x000e_DELETE.COMMAND_x000e_GET.CHA 4" xfId="10661" xr:uid="{6DAFACC4-B544-4B79-B02D-5CD61B7610AE}"/>
    <cellStyle name="MAND_x000d_CHECK.COMMAND_x000e_RENAME.COMMAND_x0008_SHOW.BAR_x000b_DELETE.MENU_x000e_DELETE.COMMAND_x000e_GET.CHA_Cadrage conso" xfId="10662" xr:uid="{F9BF0985-A598-4754-A9FD-B6A8487C40F3}"/>
    <cellStyle name="MANDCHECK.COMMAND_x000e_RENAME.COMMAND_x0008_SHOW.BAR_x000b_DELETE.MENU_x000e_DELETE.COMMAND_x000e_GET.CHA" xfId="10663" xr:uid="{64DF2B95-88D6-44D6-9215-D2E5518266FF}"/>
    <cellStyle name="Map Labels" xfId="10664" xr:uid="{C6DCA24C-9BC5-40D5-8306-7653FDBB0235}"/>
    <cellStyle name="Map Legend" xfId="10665" xr:uid="{ADF78F52-CD44-48DA-BD93-B04768C34D45}"/>
    <cellStyle name="Map Title" xfId="10666" xr:uid="{37DC216E-1F0A-479D-B50D-7B7C7749B209}"/>
    <cellStyle name="Maturity" xfId="10667" xr:uid="{903F8475-211C-41C6-AE9C-F1B242AE8166}"/>
    <cellStyle name="Maturity 2" xfId="10668" xr:uid="{2236BC55-7F9E-4DF2-8641-65074BD9171F}"/>
    <cellStyle name="Maturity_Annexe 6 IAS" xfId="10669" xr:uid="{5B18D86C-6CC2-4F26-AC4D-F90D0ABD115A}"/>
    <cellStyle name="meny_laroux" xfId="10670" xr:uid="{72AB533A-4FB6-46B8-A260-895ED21F6B7A}"/>
    <cellStyle name="měny_laroux" xfId="10671" xr:uid="{EABF73BD-01AF-45B4-86F4-C78F3D3A8688}"/>
    <cellStyle name="meny_laroux_1" xfId="10672" xr:uid="{FB958A63-2D20-4727-A251-3356EF1EFC1F}"/>
    <cellStyle name="měny_laroux_1" xfId="10673" xr:uid="{11DE1DFF-E967-45F6-8D6F-F0FAB8D7391A}"/>
    <cellStyle name="meny_laroux_1_Accueil" xfId="10674" xr:uid="{D86C6775-A2B9-4162-B89B-DAAD0C3C3509}"/>
    <cellStyle name="měny_laroux_1_Accueil" xfId="10675" xr:uid="{5A6557E8-69ED-4F3F-BC85-EA5C15C4CFF2}"/>
    <cellStyle name="meny_laroux_1_Accueil 2" xfId="10676" xr:uid="{55A54371-69D9-43EA-A75D-5828CCC02D40}"/>
    <cellStyle name="měny_laroux_1_Accueil 2" xfId="10677" xr:uid="{9BB32FBB-BDF1-4EAB-959E-4131F5C1D5C9}"/>
    <cellStyle name="meny_laroux_1_Accueil 2_Annexe 6 IAS" xfId="10678" xr:uid="{8C22CEEB-0C49-4845-8191-47EEF94E43E7}"/>
    <cellStyle name="měny_laroux_1_Accueil 2_Annexe 6 IAS" xfId="10679" xr:uid="{C4D79DFA-80FF-4961-9F06-D78538A3AEF8}"/>
    <cellStyle name="meny_laroux_1_Accueil 2_CONFIGURATION" xfId="10680" xr:uid="{06140CC6-B5B1-4E6B-9362-BA1D759AF85F}"/>
    <cellStyle name="měny_laroux_1_Accueil 2_CONFIGURATION" xfId="10681" xr:uid="{A4E8511F-19BE-4D0F-9667-66C0B120BACD}"/>
    <cellStyle name="meny_laroux_1_Accueil 2_CONFIGURATION_Annexe 6 IAS" xfId="10682" xr:uid="{293EE33E-F3D6-48B9-B2FB-67F7AD581BE5}"/>
    <cellStyle name="měny_laroux_1_Accueil 2_CONFIGURATION_Annexe 6 IAS" xfId="10683" xr:uid="{369B9DED-1DE6-4E0F-BDFB-67460FD6CF73}"/>
    <cellStyle name="meny_laroux_1_Accueil_Annexe 6 IAS" xfId="10684" xr:uid="{4B48AE2A-9FA9-4DAB-8EB6-7D8838D22333}"/>
    <cellStyle name="měny_laroux_1_Accueil_Annexe 6 IAS" xfId="10685" xr:uid="{148749F8-B9DF-45E0-B139-0569BEF18D15}"/>
    <cellStyle name="meny_laroux_1_Accueil_CONFIGURATION" xfId="10686" xr:uid="{89A76E7E-DA9E-4E4F-98EA-D346147A730E}"/>
    <cellStyle name="měny_laroux_1_Accueil_CONFIGURATION" xfId="10687" xr:uid="{94497668-EEAE-434C-90C5-BE2EFF4B3E8D}"/>
    <cellStyle name="meny_laroux_1_Accueil_CONFIGURATION_Annexe 6 IAS" xfId="10688" xr:uid="{FC0504FB-F6EB-4869-8E45-CAE075D874B8}"/>
    <cellStyle name="měny_laroux_1_Accueil_CONFIGURATION_Annexe 6 IAS" xfId="10689" xr:uid="{296F694D-A202-43B5-9C4A-E15791A08330}"/>
    <cellStyle name="meny_laroux_1_Annexe 6 IAS" xfId="10690" xr:uid="{938B20FE-8119-41A9-947A-4842B19186E2}"/>
    <cellStyle name="měny_laroux_1_Annexe 6 IAS" xfId="10691" xr:uid="{C472F565-8CAE-44B7-B31F-12E117AB840B}"/>
    <cellStyle name="meny_laroux_1_Base Interim 2002" xfId="10692" xr:uid="{4AB185E7-3613-4485-99C0-EEBE49CE6F26}"/>
    <cellStyle name="měny_laroux_1_Base Interim 2002" xfId="10693" xr:uid="{2BB4331F-BA7C-4BE0-B549-34E069C30CC1}"/>
    <cellStyle name="meny_laroux_1_Base Interim 2002 2" xfId="10694" xr:uid="{056267D7-7319-4E55-9745-1A2E50B1F955}"/>
    <cellStyle name="měny_laroux_1_Base Interim 2002 2" xfId="10695" xr:uid="{D3988B6B-496C-4358-A127-3E12122D182A}"/>
    <cellStyle name="meny_laroux_1_Base Interim 2002 2_Annexe 6 IAS" xfId="10696" xr:uid="{C7529359-194E-4855-ADBD-D9535536ABB4}"/>
    <cellStyle name="měny_laroux_1_Base Interim 2002 2_Annexe 6 IAS" xfId="10697" xr:uid="{505E49F3-A283-4EA4-B93C-4C054097155C}"/>
    <cellStyle name="meny_laroux_1_Base Interim 2002 2_CONFIGURATION" xfId="10698" xr:uid="{7698DCF6-C025-4530-954E-887674654FB1}"/>
    <cellStyle name="měny_laroux_1_Base Interim 2002 2_CONFIGURATION" xfId="10699" xr:uid="{DFF9D263-C0C9-4692-848C-2E3CECE11B57}"/>
    <cellStyle name="meny_laroux_1_Base Interim 2002 2_CONFIGURATION_Annexe 6 IAS" xfId="10700" xr:uid="{23ED8BA3-22EB-4DFA-934F-D8331BB32E4F}"/>
    <cellStyle name="měny_laroux_1_Base Interim 2002 2_CONFIGURATION_Annexe 6 IAS" xfId="10701" xr:uid="{99981E15-EA21-4825-8981-B95984E131C5}"/>
    <cellStyle name="meny_laroux_1_Base Interim 2002_Annexe 6 IAS" xfId="10702" xr:uid="{CE056FBA-D5D7-477A-B8C4-2CD1457397ED}"/>
    <cellStyle name="měny_laroux_1_Base Interim 2002_Annexe 6 IAS" xfId="10703" xr:uid="{840CC64B-515E-47FD-BEC2-041EEA13AFFD}"/>
    <cellStyle name="meny_laroux_1_Base Interim 2002_CONFIGURATION" xfId="10704" xr:uid="{0E1D7249-90BF-4DE1-A808-A91B5494E925}"/>
    <cellStyle name="měny_laroux_1_Base Interim 2002_CONFIGURATION" xfId="10705" xr:uid="{A2351721-E7BF-47A0-AF0D-8946B12684D0}"/>
    <cellStyle name="meny_laroux_1_Base Interim 2002_CONFIGURATION_Annexe 6 IAS" xfId="10706" xr:uid="{8A878053-8501-4AF6-BE11-B47E6D4BA7E6}"/>
    <cellStyle name="měny_laroux_1_Base Interim 2002_CONFIGURATION_Annexe 6 IAS" xfId="10707" xr:uid="{6C8E1DE8-C277-48C0-9EE9-118FB54F6EBF}"/>
    <cellStyle name="meny_laroux_1_classeur1" xfId="10708" xr:uid="{5389167F-55BD-407E-80C1-BA5200B46DD0}"/>
    <cellStyle name="měny_laroux_1_classeur1" xfId="10709" xr:uid="{137B36F7-FA83-4948-81A1-C88EC08F8ED2}"/>
    <cellStyle name="meny_laroux_1_classeur1 2" xfId="10710" xr:uid="{5EFF6F9B-EE47-4D28-983D-EE65741D7F36}"/>
    <cellStyle name="měny_laroux_1_classeur1 2" xfId="10711" xr:uid="{30427CEA-DA6E-46A9-BBA6-57B94E080F26}"/>
    <cellStyle name="meny_laroux_1_classeur1 2_Annexe 6 IAS" xfId="10712" xr:uid="{5B1D7176-F8AA-4505-9383-C093FBC3A62F}"/>
    <cellStyle name="měny_laroux_1_classeur1 2_Annexe 6 IAS" xfId="10713" xr:uid="{C7510E22-E85E-4423-8D6F-4D0D8CC8EF30}"/>
    <cellStyle name="meny_laroux_1_classeur1 2_CONFIGURATION" xfId="10714" xr:uid="{FF64B5E2-3BEB-4726-9AC5-E8583D10B5C7}"/>
    <cellStyle name="měny_laroux_1_classeur1 2_CONFIGURATION" xfId="10715" xr:uid="{8A6902CB-F063-4EBD-8D16-825E26F802E5}"/>
    <cellStyle name="meny_laroux_1_classeur1 2_CONFIGURATION_Annexe 6 IAS" xfId="10716" xr:uid="{ECBA78B9-730A-4CF7-AC06-ED2BB4A1E360}"/>
    <cellStyle name="měny_laroux_1_classeur1 2_CONFIGURATION_Annexe 6 IAS" xfId="10717" xr:uid="{0427262A-1F0A-4FEC-A72B-75B3F3747AF7}"/>
    <cellStyle name="meny_laroux_1_classeur1_Annexe 6 IAS" xfId="10718" xr:uid="{AB188E21-DE14-4071-BFE3-FA157F290D1C}"/>
    <cellStyle name="měny_laroux_1_classeur1_Annexe 6 IAS" xfId="10719" xr:uid="{3C4B6A3B-A4E6-46EF-9972-A5A5527849BC}"/>
    <cellStyle name="meny_laroux_1_classeur1_CONFIGURATION" xfId="10720" xr:uid="{F2503A58-5A79-49B5-AAA8-40991075F0D2}"/>
    <cellStyle name="měny_laroux_1_classeur1_CONFIGURATION" xfId="10721" xr:uid="{3F5CDBED-2D37-40AA-9C5F-11F72EF0179B}"/>
    <cellStyle name="meny_laroux_1_classeur1_CONFIGURATION_Annexe 6 IAS" xfId="10722" xr:uid="{D8B33821-7903-497F-A5D6-6432EF65C7A5}"/>
    <cellStyle name="měny_laroux_1_classeur1_CONFIGURATION_Annexe 6 IAS" xfId="10723" xr:uid="{DFECA543-3CAC-494F-A86A-6CC6D5E53EEF}"/>
    <cellStyle name="meny_laroux_1_CONFIGURATION" xfId="10724" xr:uid="{B4042F2B-3461-47F9-9D06-D2E9E53AF012}"/>
    <cellStyle name="měny_laroux_1_CONFIGURATION" xfId="10725" xr:uid="{6BAC37F3-68A6-40AD-BA77-CE3AA1B75498}"/>
    <cellStyle name="meny_laroux_1_CONFIGURATION_Annexe 6 IAS" xfId="10726" xr:uid="{FFB64574-942C-4CED-A018-4DC87F54057D}"/>
    <cellStyle name="měny_laroux_1_CONFIGURATION_Annexe 6 IAS" xfId="10727" xr:uid="{B9A9A1AF-CCA8-49B3-892F-2B33065BE8B3}"/>
    <cellStyle name="meny_laroux_1_DSS segments (hors EI)" xfId="10728" xr:uid="{4047FDDC-8393-4B8A-8ACA-52277B99136A}"/>
    <cellStyle name="měny_laroux_1_DSS segments (hors EI)" xfId="10729" xr:uid="{AFC42B89-4E89-437D-8B0D-484A183EF7B9}"/>
    <cellStyle name="meny_laroux_1_DSS segments (hors EI) 2" xfId="10730" xr:uid="{8AC04BD7-2AB7-47DC-83CF-2D0B21308D82}"/>
    <cellStyle name="měny_laroux_1_DSS segments (hors EI) 2" xfId="10731" xr:uid="{4FE8CC7E-92A1-4CCA-9BC8-D74263F52744}"/>
    <cellStyle name="meny_laroux_1_DSS segments (hors EI) 2_Annexe 6 IAS" xfId="10732" xr:uid="{4713F03F-046C-4B63-8F40-952A42DDBD6F}"/>
    <cellStyle name="měny_laroux_1_DSS segments (hors EI) 2_Annexe 6 IAS" xfId="10733" xr:uid="{6BB7B15B-C253-4E85-87EB-8678248E4DCB}"/>
    <cellStyle name="meny_laroux_1_DSS segments (hors EI) 2_CONFIGURATION" xfId="10734" xr:uid="{4C63BBEA-30BB-4CCF-BA1D-3D4E80570C11}"/>
    <cellStyle name="měny_laroux_1_DSS segments (hors EI) 2_CONFIGURATION" xfId="10735" xr:uid="{305CA473-B11F-46C7-92AF-54A1A13B6E3C}"/>
    <cellStyle name="meny_laroux_1_DSS segments (hors EI) 2_CONFIGURATION_Annexe 6 IAS" xfId="10736" xr:uid="{645CF4F4-9844-4DDE-AC66-7DA309ABD78B}"/>
    <cellStyle name="měny_laroux_1_DSS segments (hors EI) 2_CONFIGURATION_Annexe 6 IAS" xfId="10737" xr:uid="{F13CC975-CB11-4B00-9C73-F50242BA6B32}"/>
    <cellStyle name="meny_laroux_1_DSS segments (hors EI)_Annexe 6 IAS" xfId="10738" xr:uid="{F47E4228-DCBD-4D06-9004-372303287A57}"/>
    <cellStyle name="měny_laroux_1_DSS segments (hors EI)_Annexe 6 IAS" xfId="10739" xr:uid="{7901D057-5D2F-4372-8918-6DA018401FE7}"/>
    <cellStyle name="meny_laroux_1_DSS segments (hors EI)_CONFIGURATION" xfId="10740" xr:uid="{82058773-B29D-400B-9053-A8FA527D6BF5}"/>
    <cellStyle name="měny_laroux_1_DSS segments (hors EI)_CONFIGURATION" xfId="10741" xr:uid="{125B68F6-E140-4EF9-AB8A-F7A39838E7A2}"/>
    <cellStyle name="meny_laroux_1_DSS segments (hors EI)_CONFIGURATION_Annexe 6 IAS" xfId="10742" xr:uid="{74C6751A-4879-442C-A7F1-E4B32D2F8E13}"/>
    <cellStyle name="měny_laroux_1_DSS segments (hors EI)_CONFIGURATION_Annexe 6 IAS" xfId="10743" xr:uid="{49ACF2C6-69CE-4284-9686-169B1622F79F}"/>
    <cellStyle name="meny_laroux_1_Effectifs Repart" xfId="10744" xr:uid="{5736A531-DC2B-4CAC-841B-ABE26443D637}"/>
    <cellStyle name="měny_laroux_1_Effectifs Repart" xfId="10745" xr:uid="{93F4DB08-F8C5-4714-BE49-E56E97CCE584}"/>
    <cellStyle name="meny_laroux_1_Effectifs Repart 2" xfId="10746" xr:uid="{472480E1-0A58-4B83-AD90-03DA9F1FE7BC}"/>
    <cellStyle name="měny_laroux_1_Effectifs Repart 2" xfId="10747" xr:uid="{B0E3C953-1E0F-4382-97E4-AC903576E376}"/>
    <cellStyle name="meny_laroux_1_Effectifs Repart 2_Annexe 6 IAS" xfId="10748" xr:uid="{703E932B-4EAD-4391-B7F0-6940A99A1D10}"/>
    <cellStyle name="měny_laroux_1_Effectifs Repart 2_Annexe 6 IAS" xfId="10749" xr:uid="{6E28CB8A-FB63-4979-9154-78AFE6D37071}"/>
    <cellStyle name="meny_laroux_1_Effectifs Repart 2_CONFIGURATION" xfId="10750" xr:uid="{FF5F3A30-0B73-4CF9-970E-CD20995D22F4}"/>
    <cellStyle name="měny_laroux_1_Effectifs Repart 2_CONFIGURATION" xfId="10751" xr:uid="{2B448D90-A44A-4786-B80B-232181683C06}"/>
    <cellStyle name="meny_laroux_1_Effectifs Repart 2_CONFIGURATION_Annexe 6 IAS" xfId="10752" xr:uid="{FB449172-5225-4CA9-9575-56D106072A09}"/>
    <cellStyle name="měny_laroux_1_Effectifs Repart 2_CONFIGURATION_Annexe 6 IAS" xfId="10753" xr:uid="{14D02185-6B75-4916-8B98-2091BCB88F88}"/>
    <cellStyle name="meny_laroux_1_Effectifs Repart_Annexe 6 IAS" xfId="10754" xr:uid="{3800DE88-F2FD-4BF9-9767-AFD4BE96965E}"/>
    <cellStyle name="měny_laroux_1_Effectifs Repart_Annexe 6 IAS" xfId="10755" xr:uid="{4EF38775-2249-448D-BD22-C1EE642BB8A9}"/>
    <cellStyle name="meny_laroux_1_Effectifs Repart_CONFIGURATION" xfId="10756" xr:uid="{2E4378E8-B20A-43F4-98AE-ADDC79613593}"/>
    <cellStyle name="měny_laroux_1_Effectifs Repart_CONFIGURATION" xfId="10757" xr:uid="{A0E28CA0-E3D0-4EB1-A14C-980924F781E3}"/>
    <cellStyle name="meny_laroux_1_Effectifs Repart_CONFIGURATION_Annexe 6 IAS" xfId="10758" xr:uid="{50274B79-7737-434B-A4AA-D7A1DE927272}"/>
    <cellStyle name="měny_laroux_1_Effectifs Repart_CONFIGURATION_Annexe 6 IAS" xfId="10759" xr:uid="{5685BC21-14F7-46B2-94D6-568F5C633F28}"/>
    <cellStyle name="meny_laroux_1_Effectifs Totaux" xfId="10760" xr:uid="{43623EF5-3BE5-48CF-9CB8-4A005DC386E5}"/>
    <cellStyle name="měny_laroux_1_Effectifs Totaux" xfId="10761" xr:uid="{2B3589E9-D934-4954-B302-ACB07329AE09}"/>
    <cellStyle name="meny_laroux_1_Effectifs Totaux 2" xfId="10762" xr:uid="{F083976C-376E-4166-9111-B539691164E6}"/>
    <cellStyle name="měny_laroux_1_Effectifs Totaux 2" xfId="10763" xr:uid="{41C742BC-FAAB-4E86-A82F-F70927DD0EEA}"/>
    <cellStyle name="meny_laroux_1_Effectifs Totaux 2_Annexe 6 IAS" xfId="10764" xr:uid="{0B5F1070-574E-4226-A0A4-EA6A64DB1E7E}"/>
    <cellStyle name="měny_laroux_1_Effectifs Totaux 2_Annexe 6 IAS" xfId="10765" xr:uid="{FC97693B-24B1-4239-99EB-57C7A6FD22FB}"/>
    <cellStyle name="meny_laroux_1_Effectifs Totaux 2_CONFIGURATION" xfId="10766" xr:uid="{0FDDF325-3D63-4A3B-8A34-73C1F86C7E10}"/>
    <cellStyle name="měny_laroux_1_Effectifs Totaux 2_CONFIGURATION" xfId="10767" xr:uid="{44B872BE-CC4C-4B57-B79A-28E226040E2A}"/>
    <cellStyle name="meny_laroux_1_Effectifs Totaux 2_CONFIGURATION_Annexe 6 IAS" xfId="10768" xr:uid="{FD49DD8F-E48B-4B9B-9CA6-1F632114B940}"/>
    <cellStyle name="měny_laroux_1_Effectifs Totaux 2_CONFIGURATION_Annexe 6 IAS" xfId="10769" xr:uid="{EB19A8A5-06CE-45D6-B447-2B69A001D9BB}"/>
    <cellStyle name="meny_laroux_1_Effectifs Totaux_Annexe 6 IAS" xfId="10770" xr:uid="{07865207-DBCE-4D3C-8504-56B9DCB9CEE0}"/>
    <cellStyle name="měny_laroux_1_Effectifs Totaux_Annexe 6 IAS" xfId="10771" xr:uid="{B845B712-B672-420C-848D-B9A24327F057}"/>
    <cellStyle name="meny_laroux_1_Effectifs Totaux_CONFIGURATION" xfId="10772" xr:uid="{FD9F9388-5D98-45F9-A0FF-458F6597B0C2}"/>
    <cellStyle name="měny_laroux_1_Effectifs Totaux_CONFIGURATION" xfId="10773" xr:uid="{70BC6950-231F-46D6-A93E-06120B2E7077}"/>
    <cellStyle name="meny_laroux_1_Effectifs Totaux_CONFIGURATION_Annexe 6 IAS" xfId="10774" xr:uid="{DCD805A5-512F-4FDB-A933-67001F73EBD0}"/>
    <cellStyle name="měny_laroux_1_Effectifs Totaux_CONFIGURATION_Annexe 6 IAS" xfId="10775" xr:uid="{A7487F6F-0946-4D38-A14B-799422C1672E}"/>
    <cellStyle name="meny_laroux_1_IMR January" xfId="10776" xr:uid="{F2C9BC9F-2A21-4DEB-A2DD-7E30C123F111}"/>
    <cellStyle name="měny_laroux_1_IMR January" xfId="10777" xr:uid="{99EA089A-52C5-4024-B5A3-13BC3990E392}"/>
    <cellStyle name="meny_laroux_1_IMR January 2" xfId="10778" xr:uid="{19DE909A-6415-4B14-8A12-228608815BE6}"/>
    <cellStyle name="měny_laroux_1_IMR January 2" xfId="10779" xr:uid="{670D4052-CD29-4618-B5E9-6D50EE64546D}"/>
    <cellStyle name="meny_laroux_1_IMR January 2_Annexe 6 IAS" xfId="10780" xr:uid="{AF6B21F4-679D-4024-B417-07ED0FE29F7F}"/>
    <cellStyle name="měny_laroux_1_IMR January 2_Annexe 6 IAS" xfId="10781" xr:uid="{44FB43AD-FEC9-4B9E-9464-369CEE829A52}"/>
    <cellStyle name="meny_laroux_1_IMR January 2_CONFIGURATION" xfId="10782" xr:uid="{1486F899-106B-4689-AC17-FA7C91C1B2B9}"/>
    <cellStyle name="měny_laroux_1_IMR January 2_CONFIGURATION" xfId="10783" xr:uid="{28465F58-F2AD-4C94-A5BB-7D24FBC56B17}"/>
    <cellStyle name="meny_laroux_1_IMR January 2_CONFIGURATION_Annexe 6 IAS" xfId="10784" xr:uid="{950DDB08-9922-424D-939B-C6F1DF59C52E}"/>
    <cellStyle name="měny_laroux_1_IMR January 2_CONFIGURATION_Annexe 6 IAS" xfId="10785" xr:uid="{07EAD690-8240-4F67-B0D5-EE25E8056427}"/>
    <cellStyle name="meny_laroux_1_IMR January_Annexe 6 IAS" xfId="10786" xr:uid="{C4BACFAB-6B07-4457-AD86-378980B1287C}"/>
    <cellStyle name="měny_laroux_1_IMR January_Annexe 6 IAS" xfId="10787" xr:uid="{C310FE0A-0707-4B8D-9E84-39A56DA63942}"/>
    <cellStyle name="meny_laroux_1_IMR January_CONFIGURATION" xfId="10788" xr:uid="{AE9EEF68-DA36-46FF-AE1A-B63A6EC8BAAC}"/>
    <cellStyle name="měny_laroux_1_IMR January_CONFIGURATION" xfId="10789" xr:uid="{03C1EFDD-FE9E-43C7-8B6B-1E54450B77CE}"/>
    <cellStyle name="meny_laroux_1_IMR January_CONFIGURATION_Annexe 6 IAS" xfId="10790" xr:uid="{79042EE0-724A-49D3-949F-7A33C79DCDA1}"/>
    <cellStyle name="měny_laroux_1_IMR January_CONFIGURATION_Annexe 6 IAS" xfId="10791" xr:uid="{03C67B28-119C-4094-92EE-D95DAECA6DF6}"/>
    <cellStyle name="meny_laroux_1_Interim" xfId="10792" xr:uid="{A5CBE927-7291-420F-AE02-664DB53887CD}"/>
    <cellStyle name="měny_laroux_1_Interim" xfId="10793" xr:uid="{CF81C89C-F698-4BF9-AACF-B79D2A97FFFF}"/>
    <cellStyle name="meny_laroux_1_Interim 2" xfId="10794" xr:uid="{B25951E1-5F19-4137-B71C-652EC0579314}"/>
    <cellStyle name="měny_laroux_1_Interim 2" xfId="10795" xr:uid="{B5862D84-4875-4EC1-9878-F3517A27C20C}"/>
    <cellStyle name="meny_laroux_1_Interim 2_Annexe 6 IAS" xfId="10796" xr:uid="{DB9D3AED-EC6A-47A1-9541-6178936D9C36}"/>
    <cellStyle name="měny_laroux_1_Interim 2_Annexe 6 IAS" xfId="10797" xr:uid="{4DBE4935-2BE3-4538-A87A-DAE979DD8052}"/>
    <cellStyle name="meny_laroux_1_Interim 2_CONFIGURATION" xfId="10798" xr:uid="{0CDCBBCF-E159-4AC0-98E5-4C476D8A3EA1}"/>
    <cellStyle name="měny_laroux_1_Interim 2_CONFIGURATION" xfId="10799" xr:uid="{76F97E65-EA16-4F1F-A41A-958603C980BC}"/>
    <cellStyle name="meny_laroux_1_Interim 2_CONFIGURATION_Annexe 6 IAS" xfId="10800" xr:uid="{716C2C15-F81F-44A2-8883-12FD0431B6F9}"/>
    <cellStyle name="měny_laroux_1_Interim 2_CONFIGURATION_Annexe 6 IAS" xfId="10801" xr:uid="{9A74D794-47A6-446E-9D7A-202617643433}"/>
    <cellStyle name="meny_laroux_1_Interim_Annexe 6 IAS" xfId="10802" xr:uid="{091807D0-6DC8-4615-B082-03CF08C9441C}"/>
    <cellStyle name="měny_laroux_1_Interim_Annexe 6 IAS" xfId="10803" xr:uid="{5B915730-6A57-478E-BFBD-D5D20005AC7B}"/>
    <cellStyle name="meny_laroux_1_Interim_CONFIGURATION" xfId="10804" xr:uid="{005809D8-43BB-481F-942D-6AC159B4BE94}"/>
    <cellStyle name="měny_laroux_1_Interim_CONFIGURATION" xfId="10805" xr:uid="{98137B44-7F75-4C09-9799-49DC1A342F7A}"/>
    <cellStyle name="meny_laroux_1_Interim_CONFIGURATION_Annexe 6 IAS" xfId="10806" xr:uid="{ECF9DEA1-8571-437B-9DDF-2ABC9BA37DFD}"/>
    <cellStyle name="měny_laroux_1_Interim_CONFIGURATION_Annexe 6 IAS" xfId="10807" xr:uid="{1159C170-A558-479C-B568-A7C02D5D07FD}"/>
    <cellStyle name="meny_laroux_1_phases comparées" xfId="10808" xr:uid="{94824C84-A238-4A31-B3A3-F2D77DA4509E}"/>
    <cellStyle name="měny_laroux_1_phases comparées" xfId="10809" xr:uid="{9E959B10-63A2-494E-93A1-5F15BFF3E258}"/>
    <cellStyle name="meny_laroux_1_phases comparées 2" xfId="10810" xr:uid="{5F6924B0-5B11-40B4-95F2-861E04FDFE4D}"/>
    <cellStyle name="měny_laroux_1_phases comparées 2" xfId="10811" xr:uid="{BEDFC5CD-0CBB-41C9-9985-41332BF1DFAA}"/>
    <cellStyle name="meny_laroux_1_phases comparées 2_Annexe 6 IAS" xfId="10812" xr:uid="{413ACE1C-E835-4A8D-812B-AED4CF987ECE}"/>
    <cellStyle name="měny_laroux_1_phases comparées 2_Annexe 6 IAS" xfId="10813" xr:uid="{31DDD1B0-F8ED-4A48-9829-07B72CBA73B8}"/>
    <cellStyle name="meny_laroux_1_phases comparées 2_CONFIGURATION" xfId="10814" xr:uid="{ED629826-EAA5-48D1-B24D-3DED018562F5}"/>
    <cellStyle name="měny_laroux_1_phases comparées 2_CONFIGURATION" xfId="10815" xr:uid="{B437E430-FF20-46C6-8D35-E3F278BCDA58}"/>
    <cellStyle name="meny_laroux_1_phases comparées 2_CONFIGURATION_Annexe 6 IAS" xfId="10816" xr:uid="{6B28763D-4423-4608-AA12-51BF3997011E}"/>
    <cellStyle name="měny_laroux_1_phases comparées 2_CONFIGURATION_Annexe 6 IAS" xfId="10817" xr:uid="{05A55B08-7A7A-4458-BD6A-7C5AAF311B64}"/>
    <cellStyle name="meny_laroux_1_phases comparées_Annexe 6 IAS" xfId="10818" xr:uid="{0E621925-E6FD-4908-96D6-E199A560A151}"/>
    <cellStyle name="měny_laroux_1_phases comparées_Annexe 6 IAS" xfId="10819" xr:uid="{F059A604-5B36-406D-9A97-6ACD85B9540A}"/>
    <cellStyle name="meny_laroux_1_phases comparées_CONFIGURATION" xfId="10820" xr:uid="{62AD9586-5F08-4A06-B989-3905B7D31CA7}"/>
    <cellStyle name="měny_laroux_1_phases comparées_CONFIGURATION" xfId="10821" xr:uid="{C28C269C-C560-4E69-8FC6-DF5D55F3708F}"/>
    <cellStyle name="meny_laroux_1_phases comparées_CONFIGURATION_Annexe 6 IAS" xfId="10822" xr:uid="{F90A382D-62B1-416C-8724-97E7DCE25303}"/>
    <cellStyle name="měny_laroux_1_phases comparées_CONFIGURATION_Annexe 6 IAS" xfId="10823" xr:uid="{A726B7B5-4A3E-473F-8171-54B49DD60B47}"/>
    <cellStyle name="meny_laroux_1_Planilla de Trabajo J-10_VIDA" xfId="10824" xr:uid="{1093B58F-A69F-484F-9D8F-D72912BC7ABC}"/>
    <cellStyle name="měny_laroux_1_Planilla de Trabajo J-10_VIDA" xfId="10825" xr:uid="{F62B7806-9C07-45F8-87D1-7DF4D3FB2D62}"/>
    <cellStyle name="meny_laroux_1_Planilla de Trabajo J-10_VIDA 2" xfId="10826" xr:uid="{19D18130-7FF0-4A7C-9F0E-918761D17E57}"/>
    <cellStyle name="měny_laroux_1_Planilla de Trabajo J-10_VIDA 2" xfId="10827" xr:uid="{FA9B7678-89CF-451E-AEFD-C6543295A8BF}"/>
    <cellStyle name="meny_laroux_1_Planilla de Trabajo J-10_VIDA 2_Annexe 6 IAS" xfId="10828" xr:uid="{8C323B15-F523-433B-BE8F-7EE1277BC75B}"/>
    <cellStyle name="měny_laroux_1_Planilla de Trabajo J-10_VIDA 2_Annexe 6 IAS" xfId="10829" xr:uid="{AD5781B3-BF86-4E1B-AA8B-2067C6C0390F}"/>
    <cellStyle name="meny_laroux_1_Planilla de Trabajo J-10_VIDA 2_CONFIGURATION" xfId="10830" xr:uid="{D6CD8050-8CAE-42F5-AB76-C301285AA6E0}"/>
    <cellStyle name="měny_laroux_1_Planilla de Trabajo J-10_VIDA 2_CONFIGURATION" xfId="10831" xr:uid="{C4F2D0E7-ECCD-4353-B228-7C3351ED06AF}"/>
    <cellStyle name="meny_laroux_1_Planilla de Trabajo J-10_VIDA 2_CONFIGURATION_Annexe 6 IAS" xfId="10832" xr:uid="{0D836A96-D6FC-49BA-8841-CEFFE131C1EB}"/>
    <cellStyle name="měny_laroux_1_Planilla de Trabajo J-10_VIDA 2_CONFIGURATION_Annexe 6 IAS" xfId="10833" xr:uid="{680BCDDD-2288-4A2D-9431-3678FDE9832D}"/>
    <cellStyle name="meny_laroux_1_Planilla de Trabajo J-10_VIDA_Annexe 6 IAS" xfId="10834" xr:uid="{6BF6A99D-74BE-4DAD-A350-9E409518DD8E}"/>
    <cellStyle name="měny_laroux_1_Planilla de Trabajo J-10_VIDA_Annexe 6 IAS" xfId="10835" xr:uid="{0466D65F-C96D-42B5-9DC2-0D21CC303734}"/>
    <cellStyle name="meny_laroux_1_Planilla de Trabajo J-10_VIDA_CONFIGURATION" xfId="10836" xr:uid="{682D4620-6889-4F03-AFE9-CDCBB03F64E4}"/>
    <cellStyle name="měny_laroux_1_Planilla de Trabajo J-10_VIDA_CONFIGURATION" xfId="10837" xr:uid="{A994B139-86E7-4609-B4E2-3E6F48C4EF2E}"/>
    <cellStyle name="meny_laroux_1_Planilla de Trabajo J-10_VIDA_CONFIGURATION_Annexe 6 IAS" xfId="10838" xr:uid="{FFAAC219-E177-4A6E-A168-D05BA0251272}"/>
    <cellStyle name="měny_laroux_1_Planilla de Trabajo J-10_VIDA_CONFIGURATION_Annexe 6 IAS" xfId="10839" xr:uid="{3626665D-E370-432F-85FC-7E5A98FE51FC}"/>
    <cellStyle name="meny_laroux_1_referentiel" xfId="10840" xr:uid="{0C773AC4-C6A4-4D68-9F4D-85A86AFE2E53}"/>
    <cellStyle name="měny_laroux_1_referentiel" xfId="10841" xr:uid="{BAE4FAFA-2AD1-4894-8B27-D85B18303A03}"/>
    <cellStyle name="meny_laroux_1_referentiel 2" xfId="10842" xr:uid="{66B01981-C2C8-4C1D-B59F-0B19B0EAE67C}"/>
    <cellStyle name="měny_laroux_1_referentiel 2" xfId="10843" xr:uid="{A4B26B6B-21D9-4B8A-BA7C-6F8AAC31F334}"/>
    <cellStyle name="meny_laroux_1_referentiel 2_Annexe 6 IAS" xfId="10844" xr:uid="{5C754C38-D016-4181-BCF4-B839F56359CE}"/>
    <cellStyle name="měny_laroux_1_referentiel 2_Annexe 6 IAS" xfId="10845" xr:uid="{54445DC5-01B5-421B-B757-C67CB103AD13}"/>
    <cellStyle name="meny_laroux_1_referentiel 2_CONFIGURATION" xfId="10846" xr:uid="{1C1FA41D-851D-4394-A057-390F88CE9F00}"/>
    <cellStyle name="měny_laroux_1_referentiel 2_CONFIGURATION" xfId="10847" xr:uid="{3DC4E2C9-A722-41F9-8D94-7901090E4C7D}"/>
    <cellStyle name="meny_laroux_1_referentiel 2_CONFIGURATION_Annexe 6 IAS" xfId="10848" xr:uid="{A389468C-37F0-4D53-AE29-8571D53C6F02}"/>
    <cellStyle name="měny_laroux_1_referentiel 2_CONFIGURATION_Annexe 6 IAS" xfId="10849" xr:uid="{4404FDCC-1540-4AA7-90D4-3F0A9C832A39}"/>
    <cellStyle name="meny_laroux_1_referentiel_Annexe 6 IAS" xfId="10850" xr:uid="{283CD4D4-8C35-48A9-BD0D-C43C03B2E7E5}"/>
    <cellStyle name="měny_laroux_1_referentiel_Annexe 6 IAS" xfId="10851" xr:uid="{BFC51310-992A-46D6-B8A1-F2AC17FC74EA}"/>
    <cellStyle name="meny_laroux_1_referentiel_CONFIGURATION" xfId="10852" xr:uid="{6162BF81-BFFB-4BFA-8C97-752D418CE081}"/>
    <cellStyle name="měny_laroux_1_referentiel_CONFIGURATION" xfId="10853" xr:uid="{49BF01CD-CA08-472A-8B3D-DBF48C6E23E1}"/>
    <cellStyle name="meny_laroux_1_referentiel_CONFIGURATION_Annexe 6 IAS" xfId="10854" xr:uid="{B97DF09E-7663-42E0-A1A6-2342B1CE7A2C}"/>
    <cellStyle name="měny_laroux_1_referentiel_CONFIGURATION_Annexe 6 IAS" xfId="10855" xr:uid="{866162C2-6B45-493B-85FF-7879F0491FE4}"/>
    <cellStyle name="meny_laroux_1_Régies" xfId="10856" xr:uid="{7EE2DE6A-7B70-4518-BAC5-B3C9F86472BA}"/>
    <cellStyle name="měny_laroux_1_Régies" xfId="10857" xr:uid="{7D0DAEE1-A5B9-4B1D-970D-1D09AEAABC69}"/>
    <cellStyle name="meny_laroux_1_Régies 2" xfId="10858" xr:uid="{82B29AE2-30AE-44BB-A068-6D560C7C30AE}"/>
    <cellStyle name="měny_laroux_1_Régies 2" xfId="10859" xr:uid="{23EB8A25-CA37-435D-BBDB-0EFC4495E253}"/>
    <cellStyle name="meny_laroux_1_Régies 2_Annexe 6 IAS" xfId="10860" xr:uid="{78625170-EE56-48D4-81B9-F8AE9087ACB2}"/>
    <cellStyle name="měny_laroux_1_Régies 2_Annexe 6 IAS" xfId="10861" xr:uid="{E51D83D8-9315-491D-B0A7-B7871F3087F2}"/>
    <cellStyle name="meny_laroux_1_Régies 2_CONFIGURATION" xfId="10862" xr:uid="{DE83E1CA-D5E8-4257-8839-46D0AA3FF44D}"/>
    <cellStyle name="měny_laroux_1_Régies 2_CONFIGURATION" xfId="10863" xr:uid="{EF3FBE15-8653-48D0-A7FB-B24084F63C26}"/>
    <cellStyle name="meny_laroux_1_Régies 2_CONFIGURATION_Annexe 6 IAS" xfId="10864" xr:uid="{E70CC95F-C443-4BA5-A46C-71826EF7DDF6}"/>
    <cellStyle name="měny_laroux_1_Régies 2_CONFIGURATION_Annexe 6 IAS" xfId="10865" xr:uid="{E207FF1A-E508-4D9D-A17D-BE6BBBB20697}"/>
    <cellStyle name="meny_laroux_1_Régies_Annexe 6 IAS" xfId="10866" xr:uid="{68746226-67EB-4804-B9CA-EC947769792F}"/>
    <cellStyle name="měny_laroux_1_Régies_Annexe 6 IAS" xfId="10867" xr:uid="{DE4D61B6-9D50-45DF-A10C-E6CEBAFBBA5A}"/>
    <cellStyle name="meny_laroux_1_Régies_CONFIGURATION" xfId="10868" xr:uid="{977B1847-987E-4003-8AC7-54AC46324142}"/>
    <cellStyle name="měny_laroux_1_Régies_CONFIGURATION" xfId="10869" xr:uid="{DDCD3702-CC1A-4ED3-BFCE-05BA0984DA1E}"/>
    <cellStyle name="meny_laroux_1_Régies_CONFIGURATION_Annexe 6 IAS" xfId="10870" xr:uid="{FF11AF49-7116-4498-9D29-FEE7706AC3B7}"/>
    <cellStyle name="měny_laroux_1_Régies_CONFIGURATION_Annexe 6 IAS" xfId="10871" xr:uid="{30714DF6-51D9-4A92-9614-4A94D471A50E}"/>
    <cellStyle name="meny_laroux_1_Restitution OCEA Arrêté BNPP 03-06 segments" xfId="10872" xr:uid="{7FBA8FDA-8C7B-46B2-BD8A-1038FC224DAE}"/>
    <cellStyle name="měny_laroux_1_Restitution OCEA Arrêté BNPP 03-06 segments" xfId="10873" xr:uid="{E0B86D06-DCF4-41F0-A9D2-93C07AB81439}"/>
    <cellStyle name="meny_laroux_1_Restitution OCEA Arrêté BNPP 03-06 segments 2" xfId="10874" xr:uid="{46AB666A-D7BE-4AB3-85CA-50B7F0EC3C3D}"/>
    <cellStyle name="měny_laroux_1_Restitution OCEA Arrêté BNPP 03-06 segments 2" xfId="10875" xr:uid="{2D33728B-BF83-4784-936E-64A14A42071B}"/>
    <cellStyle name="meny_laroux_1_Restitution OCEA Arrêté BNPP 03-06 segments 2_Annexe 6 IAS" xfId="10876" xr:uid="{1074B898-0578-43F1-BB64-E17CDE47FA4D}"/>
    <cellStyle name="měny_laroux_1_Restitution OCEA Arrêté BNPP 03-06 segments 2_Annexe 6 IAS" xfId="10877" xr:uid="{1B32C651-EDF4-449D-8211-89A260F3BE74}"/>
    <cellStyle name="meny_laroux_1_Restitution OCEA Arrêté BNPP 03-06 segments 2_CONFIGURATION" xfId="10878" xr:uid="{3869CA41-B994-4420-BF72-BC9ABC382137}"/>
    <cellStyle name="měny_laroux_1_Restitution OCEA Arrêté BNPP 03-06 segments 2_CONFIGURATION" xfId="10879" xr:uid="{6E3CD310-F239-4FD7-8B7C-AD38EB14D920}"/>
    <cellStyle name="meny_laroux_1_Restitution OCEA Arrêté BNPP 03-06 segments 2_CONFIGURATION_Annexe 6 IAS" xfId="10880" xr:uid="{62DE4D18-57D6-465B-B0D0-36B2C1943D2E}"/>
    <cellStyle name="měny_laroux_1_Restitution OCEA Arrêté BNPP 03-06 segments 2_CONFIGURATION_Annexe 6 IAS" xfId="10881" xr:uid="{091A7112-2EAE-4EE6-A3F9-AA0FBBB78217}"/>
    <cellStyle name="meny_laroux_1_Restitution OCEA Arrêté BNPP 03-06 segments_Annexe 6 IAS" xfId="10882" xr:uid="{44DDEDF9-E303-4860-B3B1-9B424CF114D0}"/>
    <cellStyle name="měny_laroux_1_Restitution OCEA Arrêté BNPP 03-06 segments_Annexe 6 IAS" xfId="10883" xr:uid="{7555C3F0-5136-44D5-BB91-7150E336CBAE}"/>
    <cellStyle name="meny_laroux_1_Restitution OCEA Arrêté BNPP 03-06 segments_CONFIGURATION" xfId="10884" xr:uid="{C70D4E58-705D-40EA-9A98-AB78C09AF1AC}"/>
    <cellStyle name="měny_laroux_1_Restitution OCEA Arrêté BNPP 03-06 segments_CONFIGURATION" xfId="10885" xr:uid="{8DC1A8F5-A57E-4117-B089-8F4F565FD9FE}"/>
    <cellStyle name="meny_laroux_1_Restitution OCEA Arrêté BNPP 03-06 segments_CONFIGURATION_Annexe 6 IAS" xfId="10886" xr:uid="{D9B3761C-413C-426E-BF9A-89587B5EC252}"/>
    <cellStyle name="měny_laroux_1_Restitution OCEA Arrêté BNPP 03-06 segments_CONFIGURATION_Annexe 6 IAS" xfId="10887" xr:uid="{1DF2C2AE-F40E-45B4-980C-AE0D70BAF782}"/>
    <cellStyle name="meny_laroux_1_restitution OCEA Arrêté BNPP 06-06" xfId="10888" xr:uid="{97856069-08EF-435F-BF8E-6726ED5C4107}"/>
    <cellStyle name="měny_laroux_1_restitution OCEA Arrêté BNPP 06-06" xfId="10889" xr:uid="{ACE96DC3-4C01-42E2-81AF-2436FB4BEA6D}"/>
    <cellStyle name="meny_laroux_1_restitution OCEA Arrêté BNPP 06-06 2" xfId="10890" xr:uid="{3D14DC16-2346-46FB-8615-E946C11E431C}"/>
    <cellStyle name="měny_laroux_1_restitution OCEA Arrêté BNPP 06-06 2" xfId="10891" xr:uid="{5FC193FE-322A-4551-88F2-398FDCE478EB}"/>
    <cellStyle name="meny_laroux_1_restitution OCEA Arrêté BNPP 06-06 2_Annexe 6 IAS" xfId="10892" xr:uid="{B0D0E650-0F75-48C0-8AE5-DD6B15FDD1FF}"/>
    <cellStyle name="měny_laroux_1_restitution OCEA Arrêté BNPP 06-06 2_Annexe 6 IAS" xfId="10893" xr:uid="{9CF4F728-614B-43A2-8FF8-CEAD26BF2A22}"/>
    <cellStyle name="meny_laroux_1_restitution OCEA Arrêté BNPP 06-06 2_CONFIGURATION" xfId="10894" xr:uid="{773A349D-D629-4E89-94A1-7E2C7BA965B9}"/>
    <cellStyle name="měny_laroux_1_restitution OCEA Arrêté BNPP 06-06 2_CONFIGURATION" xfId="10895" xr:uid="{FCD3DA8A-712C-4F81-A0C9-4FF01223BB7B}"/>
    <cellStyle name="meny_laroux_1_restitution OCEA Arrêté BNPP 06-06 2_CONFIGURATION_Annexe 6 IAS" xfId="10896" xr:uid="{6854DE2A-55CF-454A-BD44-EDA8DB01553C}"/>
    <cellStyle name="měny_laroux_1_restitution OCEA Arrêté BNPP 06-06 2_CONFIGURATION_Annexe 6 IAS" xfId="10897" xr:uid="{A7462F59-8988-4E45-930E-53CEA2E2D4F5}"/>
    <cellStyle name="meny_laroux_1_restitution OCEA Arrêté BNPP 06-06_Annexe 6 IAS" xfId="10898" xr:uid="{5BF9C985-1873-4CCE-8104-42F3A86079CF}"/>
    <cellStyle name="měny_laroux_1_restitution OCEA Arrêté BNPP 06-06_Annexe 6 IAS" xfId="10899" xr:uid="{A22204F9-2CE6-4DDF-99AA-B240279FCEA1}"/>
    <cellStyle name="meny_laroux_1_restitution OCEA Arrêté BNPP 06-06_CONFIGURATION" xfId="10900" xr:uid="{65331862-9C14-4DD1-8E63-37FD13CC63BA}"/>
    <cellStyle name="měny_laroux_1_restitution OCEA Arrêté BNPP 06-06_CONFIGURATION" xfId="10901" xr:uid="{9F1737E6-C220-444A-925B-BF66D973C026}"/>
    <cellStyle name="meny_laroux_1_restitution OCEA Arrêté BNPP 06-06_CONFIGURATION_Annexe 6 IAS" xfId="10902" xr:uid="{CEF27612-2B8E-443E-9A82-4467DE8BCE9E}"/>
    <cellStyle name="měny_laroux_1_restitution OCEA Arrêté BNPP 06-06_CONFIGURATION_Annexe 6 IAS" xfId="10903" xr:uid="{CE132441-51BE-4AB1-B14A-43DFC4E0A963}"/>
    <cellStyle name="meny_laroux_1_restitution OCEA Arrêté BNPP 06-07 cadrage" xfId="10904" xr:uid="{584B75E4-8083-46D7-934D-208150764C7A}"/>
    <cellStyle name="měny_laroux_1_restitution OCEA Arrêté BNPP 06-07 cadrage" xfId="10905" xr:uid="{27CF604A-5B3D-451C-9576-BDA7695F4487}"/>
    <cellStyle name="meny_laroux_1_restitution OCEA Arrêté BNPP 06-07 cadrage 2" xfId="10906" xr:uid="{0E4BDD44-6383-4B84-B0AB-F41EA68B1CCD}"/>
    <cellStyle name="měny_laroux_1_restitution OCEA Arrêté BNPP 06-07 cadrage 2" xfId="10907" xr:uid="{435790C1-FEB0-465D-820B-BF0E0A234F92}"/>
    <cellStyle name="meny_laroux_1_restitution OCEA Arrêté BNPP 06-07 cadrage 2_Annexe 6 IAS" xfId="10908" xr:uid="{08750928-F9B5-4DE6-AFC4-2BB0CD08BB09}"/>
    <cellStyle name="měny_laroux_1_restitution OCEA Arrêté BNPP 06-07 cadrage 2_Annexe 6 IAS" xfId="10909" xr:uid="{7C8CE56C-5DF7-49EF-B531-2CF2822E68F4}"/>
    <cellStyle name="meny_laroux_1_restitution OCEA Arrêté BNPP 06-07 cadrage 2_CONFIGURATION" xfId="10910" xr:uid="{E86A7658-05B5-4906-B9E7-54918EC9D8E5}"/>
    <cellStyle name="měny_laroux_1_restitution OCEA Arrêté BNPP 06-07 cadrage 2_CONFIGURATION" xfId="10911" xr:uid="{6DA7A46B-D45B-4E23-A69F-16348C85AA90}"/>
    <cellStyle name="meny_laroux_1_restitution OCEA Arrêté BNPP 06-07 cadrage 2_CONFIGURATION_Annexe 6 IAS" xfId="10912" xr:uid="{57B4B37F-527E-405D-8C24-83D358C2F490}"/>
    <cellStyle name="měny_laroux_1_restitution OCEA Arrêté BNPP 06-07 cadrage 2_CONFIGURATION_Annexe 6 IAS" xfId="10913" xr:uid="{FD512492-88AB-4158-B0DF-D65944A8DB18}"/>
    <cellStyle name="meny_laroux_1_restitution OCEA Arrêté BNPP 06-07 cadrage_Annexe 6 IAS" xfId="10914" xr:uid="{2ACBDB27-0429-4314-9412-FAC03114069C}"/>
    <cellStyle name="měny_laroux_1_restitution OCEA Arrêté BNPP 06-07 cadrage_Annexe 6 IAS" xfId="10915" xr:uid="{73233B62-01FD-4D2E-A50F-F52CD46E544E}"/>
    <cellStyle name="meny_laroux_1_restitution OCEA Arrêté BNPP 06-07 cadrage_CONFIGURATION" xfId="10916" xr:uid="{03E06DC8-551C-4EAD-ADAE-B6AD262242A4}"/>
    <cellStyle name="měny_laroux_1_restitution OCEA Arrêté BNPP 06-07 cadrage_CONFIGURATION" xfId="10917" xr:uid="{B657D69C-B73D-4553-A82E-5DE0B7AADDB6}"/>
    <cellStyle name="meny_laroux_1_restitution OCEA Arrêté BNPP 06-07 cadrage_CONFIGURATION_Annexe 6 IAS" xfId="10918" xr:uid="{EB774832-3969-4E50-9A6E-7A6B7CF464DC}"/>
    <cellStyle name="měny_laroux_1_restitution OCEA Arrêté BNPP 06-07 cadrage_CONFIGURATION_Annexe 6 IAS" xfId="10919" xr:uid="{BA48120E-9906-49BD-830D-E5A5102A0618}"/>
    <cellStyle name="meny_laroux_1_restitution OCEA Arrêté BNPP 09-07" xfId="10920" xr:uid="{6C098E8A-CFAC-4166-8EBC-56310A289E27}"/>
    <cellStyle name="měny_laroux_1_restitution OCEA Arrêté BNPP 09-07" xfId="10921" xr:uid="{742E2AA4-51BD-4A1D-BD44-BF25EF1626F8}"/>
    <cellStyle name="meny_laroux_1_restitution OCEA Arrêté BNPP 09-07 2" xfId="10922" xr:uid="{63FD0CB7-D8D5-40D0-91D0-9EF30E6A33E2}"/>
    <cellStyle name="měny_laroux_1_restitution OCEA Arrêté BNPP 09-07 2" xfId="10923" xr:uid="{3F28DE03-0990-41FB-B1FE-B1CAB61EA87A}"/>
    <cellStyle name="meny_laroux_1_restitution OCEA Arrêté BNPP 09-07 2_Annexe 6 IAS" xfId="10924" xr:uid="{8E442258-0BAB-4AAB-B2B5-D90D1DD646ED}"/>
    <cellStyle name="měny_laroux_1_restitution OCEA Arrêté BNPP 09-07 2_Annexe 6 IAS" xfId="10925" xr:uid="{D81CEC57-74F6-474D-895D-E5AD7829C613}"/>
    <cellStyle name="meny_laroux_1_restitution OCEA Arrêté BNPP 09-07 2_CONFIGURATION" xfId="10926" xr:uid="{0F27D35D-EED9-4F37-822B-BB6B3280DF5E}"/>
    <cellStyle name="měny_laroux_1_restitution OCEA Arrêté BNPP 09-07 2_CONFIGURATION" xfId="10927" xr:uid="{A383BCE1-E19B-4ACB-9DB3-8B01CF457ADE}"/>
    <cellStyle name="meny_laroux_1_restitution OCEA Arrêté BNPP 09-07 2_CONFIGURATION_Annexe 6 IAS" xfId="10928" xr:uid="{6DB80917-0AEE-4FD4-A079-E42439796556}"/>
    <cellStyle name="měny_laroux_1_restitution OCEA Arrêté BNPP 09-07 2_CONFIGURATION_Annexe 6 IAS" xfId="10929" xr:uid="{A02B5BA8-45C0-4D2A-B5F0-63D72E77BCC1}"/>
    <cellStyle name="meny_laroux_1_Restitution OCEA Arrêté BNPP 09-07 économique" xfId="10930" xr:uid="{5844C944-9FB0-41CB-86ED-B060BBAB966E}"/>
    <cellStyle name="měny_laroux_1_Restitution OCEA Arrêté BNPP 09-07 économique" xfId="10931" xr:uid="{C321EE81-357B-43D5-8539-A7D6DE3266B1}"/>
    <cellStyle name="meny_laroux_1_Restitution OCEA Arrêté BNPP 09-07 économique 2" xfId="10932" xr:uid="{1AD085A1-2598-4CD0-8281-1650EE9CF59A}"/>
    <cellStyle name="měny_laroux_1_Restitution OCEA Arrêté BNPP 09-07 économique 2" xfId="10933" xr:uid="{792F3BBF-ACB0-48C5-875D-6D69C6895D27}"/>
    <cellStyle name="meny_laroux_1_Restitution OCEA Arrêté BNPP 09-07 économique 2_Annexe 6 IAS" xfId="10934" xr:uid="{DB2115D8-BF75-4C99-BC46-EDD90AC59DAE}"/>
    <cellStyle name="měny_laroux_1_Restitution OCEA Arrêté BNPP 09-07 économique 2_Annexe 6 IAS" xfId="10935" xr:uid="{E2C47676-2D54-4D2F-A193-6EB2DDA7A484}"/>
    <cellStyle name="meny_laroux_1_Restitution OCEA Arrêté BNPP 09-07 économique 2_CONFIGURATION" xfId="10936" xr:uid="{FC266FB6-8C58-4867-AE35-38789DFF1437}"/>
    <cellStyle name="měny_laroux_1_Restitution OCEA Arrêté BNPP 09-07 économique 2_CONFIGURATION" xfId="10937" xr:uid="{E508EF74-9898-4A5F-8E1F-C96A09C298AB}"/>
    <cellStyle name="meny_laroux_1_Restitution OCEA Arrêté BNPP 09-07 économique 2_CONFIGURATION_Annexe 6 IAS" xfId="10938" xr:uid="{AD382CFA-1F54-476E-B629-E9CAFBF02EDE}"/>
    <cellStyle name="měny_laroux_1_Restitution OCEA Arrêté BNPP 09-07 économique 2_CONFIGURATION_Annexe 6 IAS" xfId="10939" xr:uid="{E4C73490-D0AA-43B2-8FD3-07C9F50B48A0}"/>
    <cellStyle name="meny_laroux_1_Restitution OCEA Arrêté BNPP 09-07 économique_Annexe 6 IAS" xfId="10940" xr:uid="{29A568E3-486C-4A61-9CAB-F1C8F2F891F9}"/>
    <cellStyle name="měny_laroux_1_Restitution OCEA Arrêté BNPP 09-07 économique_Annexe 6 IAS" xfId="10941" xr:uid="{78CF2BB7-9C9C-471A-915F-C8D0B1D43C0B}"/>
    <cellStyle name="meny_laroux_1_Restitution OCEA Arrêté BNPP 09-07 économique_CONFIGURATION" xfId="10942" xr:uid="{48CC8496-C5CF-40C0-B53C-CEC3FF828FF1}"/>
    <cellStyle name="měny_laroux_1_Restitution OCEA Arrêté BNPP 09-07 économique_CONFIGURATION" xfId="10943" xr:uid="{3B5E73D4-9559-47F8-9739-5535296B692D}"/>
    <cellStyle name="meny_laroux_1_Restitution OCEA Arrêté BNPP 09-07 économique_CONFIGURATION_Annexe 6 IAS" xfId="10944" xr:uid="{E01EE7F7-7604-47C5-B5FE-0571BEF722EF}"/>
    <cellStyle name="měny_laroux_1_Restitution OCEA Arrêté BNPP 09-07 économique_CONFIGURATION_Annexe 6 IAS" xfId="10945" xr:uid="{D11E6B7D-8A6C-4261-AC9E-A205A37D28ED}"/>
    <cellStyle name="meny_laroux_1_restitution OCEA Arrêté BNPP 09-07_Annexe 6 IAS" xfId="10946" xr:uid="{BFA0856D-95DF-4134-90D6-21DC3F911DBF}"/>
    <cellStyle name="měny_laroux_1_restitution OCEA Arrêté BNPP 09-07_Annexe 6 IAS" xfId="10947" xr:uid="{E2A0DC81-AB48-495D-861B-2077388FC567}"/>
    <cellStyle name="meny_laroux_1_restitution OCEA Arrêté BNPP 09-07_CONFIGURATION" xfId="10948" xr:uid="{A7FF11CD-8EBB-442B-9380-29E90AC7DF84}"/>
    <cellStyle name="měny_laroux_1_restitution OCEA Arrêté BNPP 09-07_CONFIGURATION" xfId="10949" xr:uid="{A9FFB736-3D5E-43DF-B021-D7D4196E2BE8}"/>
    <cellStyle name="meny_laroux_1_restitution OCEA Arrêté BNPP 09-07_CONFIGURATION_Annexe 6 IAS" xfId="10950" xr:uid="{97FB95A3-20CC-4662-9569-5925761171E5}"/>
    <cellStyle name="měny_laroux_1_restitution OCEA Arrêté BNPP 09-07_CONFIGURATION_Annexe 6 IAS" xfId="10951" xr:uid="{76EE7B6C-B4B7-4444-B049-AD421DB237D5}"/>
    <cellStyle name="meny_laroux_1_Restitution OCEA Arrêté BNPP 12-07" xfId="10952" xr:uid="{40BB1828-DB87-4988-83C7-58B20C747F45}"/>
    <cellStyle name="měny_laroux_1_Restitution OCEA Arrêté BNPP 12-07" xfId="10953" xr:uid="{97FDDE05-96FF-4007-97A7-8B49F37A1ED7}"/>
    <cellStyle name="meny_laroux_1_Restitution OCEA Arrêté BNPP 12-07 2" xfId="10954" xr:uid="{0E37B132-0EEB-4594-A4B8-432CB5293333}"/>
    <cellStyle name="měny_laroux_1_Restitution OCEA Arrêté BNPP 12-07 2" xfId="10955" xr:uid="{C2552BC6-63B2-4CF4-BB26-41D73ED7FE37}"/>
    <cellStyle name="meny_laroux_1_Restitution OCEA Arrêté BNPP 12-07 2_Annexe 6 IAS" xfId="10956" xr:uid="{E330B557-FF67-4844-9EA7-3312446247C1}"/>
    <cellStyle name="měny_laroux_1_Restitution OCEA Arrêté BNPP 12-07 2_Annexe 6 IAS" xfId="10957" xr:uid="{9C8B38D7-5A90-4E87-9885-9260F9778971}"/>
    <cellStyle name="meny_laroux_1_Restitution OCEA Arrêté BNPP 12-07 2_CONFIGURATION" xfId="10958" xr:uid="{C9DA50FB-3F6E-4028-9522-28CA2334F9C9}"/>
    <cellStyle name="měny_laroux_1_Restitution OCEA Arrêté BNPP 12-07 2_CONFIGURATION" xfId="10959" xr:uid="{5B64ECCE-3E4C-467D-95BA-1F030F8DDA14}"/>
    <cellStyle name="meny_laroux_1_Restitution OCEA Arrêté BNPP 12-07 2_CONFIGURATION_Annexe 6 IAS" xfId="10960" xr:uid="{4262CD64-2EF2-45D5-A12B-53B0A51D238A}"/>
    <cellStyle name="měny_laroux_1_Restitution OCEA Arrêté BNPP 12-07 2_CONFIGURATION_Annexe 6 IAS" xfId="10961" xr:uid="{3A2D1450-C137-4ED9-A4B4-6B3C9F1FAC4F}"/>
    <cellStyle name="meny_laroux_1_Restitution OCEA Arrêté BNPP 12-07 économique" xfId="10962" xr:uid="{BDC27B9A-A081-4D04-B976-8406197CADFC}"/>
    <cellStyle name="měny_laroux_1_Restitution OCEA Arrêté BNPP 12-07 économique" xfId="10963" xr:uid="{C0AA2702-98BA-4502-A154-5353D3436A25}"/>
    <cellStyle name="meny_laroux_1_Restitution OCEA Arrêté BNPP 12-07 économique 2" xfId="10964" xr:uid="{3A68C124-233D-4C45-A064-C67ECE14FD6D}"/>
    <cellStyle name="měny_laroux_1_Restitution OCEA Arrêté BNPP 12-07 économique 2" xfId="10965" xr:uid="{5904E8E4-9171-4A7C-9D99-F50443F4FB28}"/>
    <cellStyle name="meny_laroux_1_Restitution OCEA Arrêté BNPP 12-07 économique 2_Annexe 6 IAS" xfId="10966" xr:uid="{6A8FEBF6-2AE0-465F-B356-DE5C575B7E15}"/>
    <cellStyle name="měny_laroux_1_Restitution OCEA Arrêté BNPP 12-07 économique 2_Annexe 6 IAS" xfId="10967" xr:uid="{18540954-A351-46E3-B6DD-8E1D3981A7FF}"/>
    <cellStyle name="meny_laroux_1_Restitution OCEA Arrêté BNPP 12-07 économique 2_CONFIGURATION" xfId="10968" xr:uid="{E04A8406-9A3F-4C27-BE7C-D26BDA52C912}"/>
    <cellStyle name="měny_laroux_1_Restitution OCEA Arrêté BNPP 12-07 économique 2_CONFIGURATION" xfId="10969" xr:uid="{CA0F5975-F32F-415E-9695-65A3615170A8}"/>
    <cellStyle name="meny_laroux_1_Restitution OCEA Arrêté BNPP 12-07 économique 2_CONFIGURATION_Annexe 6 IAS" xfId="10970" xr:uid="{191CA550-24FE-4918-A2DA-10693404098C}"/>
    <cellStyle name="měny_laroux_1_Restitution OCEA Arrêté BNPP 12-07 économique 2_CONFIGURATION_Annexe 6 IAS" xfId="10971" xr:uid="{09FDECCB-FB04-4E7C-AD1D-C09C27D3145B}"/>
    <cellStyle name="meny_laroux_1_Restitution OCEA Arrêté BNPP 12-07 économique_Annexe 6 IAS" xfId="10972" xr:uid="{EE94C521-F2B0-4121-8BE1-9F4D1B77059A}"/>
    <cellStyle name="měny_laroux_1_Restitution OCEA Arrêté BNPP 12-07 économique_Annexe 6 IAS" xfId="10973" xr:uid="{CF6FD6CC-9DAE-4524-A828-51E9A78EBE65}"/>
    <cellStyle name="meny_laroux_1_Restitution OCEA Arrêté BNPP 12-07 économique_CONFIGURATION" xfId="10974" xr:uid="{E46D091F-01C1-4AD0-A901-C6320F0B6B74}"/>
    <cellStyle name="měny_laroux_1_Restitution OCEA Arrêté BNPP 12-07 économique_CONFIGURATION" xfId="10975" xr:uid="{97DD89C1-F62C-423C-8AF8-7102DB77B21E}"/>
    <cellStyle name="meny_laroux_1_Restitution OCEA Arrêté BNPP 12-07 économique_CONFIGURATION_Annexe 6 IAS" xfId="10976" xr:uid="{95E01B74-0379-45D4-A17D-9317586DEF00}"/>
    <cellStyle name="měny_laroux_1_Restitution OCEA Arrêté BNPP 12-07 économique_CONFIGURATION_Annexe 6 IAS" xfId="10977" xr:uid="{CF2F13CE-7C6E-4C26-B4E7-4CD06C18CC19}"/>
    <cellStyle name="meny_laroux_1_Restitution OCEA Arrêté BNPP 12-07_Annexe 6 IAS" xfId="10978" xr:uid="{55245FF9-E170-4194-AD3B-A113C2CC0AE1}"/>
    <cellStyle name="měny_laroux_1_Restitution OCEA Arrêté BNPP 12-07_Annexe 6 IAS" xfId="10979" xr:uid="{81E9FF61-AA9C-4627-915A-57BD8CAB98AB}"/>
    <cellStyle name="meny_laroux_1_Restitution OCEA Arrêté BNPP 12-07_CONFIGURATION" xfId="10980" xr:uid="{550D3A7D-795C-4551-BE4F-CB2444FF5E20}"/>
    <cellStyle name="měny_laroux_1_Restitution OCEA Arrêté BNPP 12-07_CONFIGURATION" xfId="10981" xr:uid="{6B4F22C7-8CA8-4671-A948-C771960B8377}"/>
    <cellStyle name="meny_laroux_1_Restitution OCEA Arrêté BNPP 12-07_CONFIGURATION_Annexe 6 IAS" xfId="10982" xr:uid="{01D37F47-BD61-49B7-AB2A-36356FCD3F5F}"/>
    <cellStyle name="měny_laroux_1_Restitution OCEA Arrêté BNPP 12-07_CONFIGURATION_Annexe 6 IAS" xfId="10983" xr:uid="{7E7F23E9-14D9-405E-ADD1-419675BE203D}"/>
    <cellStyle name="meny_laroux_1_Suivi Mensuel des Effectifs" xfId="10984" xr:uid="{CA1F5E34-9930-44C6-AFD9-DFB5723F58E4}"/>
    <cellStyle name="měny_laroux_1_Suivi Mensuel des Effectifs" xfId="10985" xr:uid="{76DC05F6-61A6-4417-94A7-0E47F13F8620}"/>
    <cellStyle name="meny_laroux_1_Suivi Mensuel des Effectifs 2" xfId="10986" xr:uid="{0EEDEC92-2EE3-4BAD-A027-37C1048D3BB3}"/>
    <cellStyle name="měny_laroux_1_Suivi Mensuel des Effectifs 2" xfId="10987" xr:uid="{E5B2432F-1E06-4754-AC08-6974FBE318C1}"/>
    <cellStyle name="meny_laroux_1_Suivi Mensuel des Effectifs 2_Annexe 6 IAS" xfId="10988" xr:uid="{D8BE6B90-1263-4048-B72E-AA706A994E6B}"/>
    <cellStyle name="měny_laroux_1_Suivi Mensuel des Effectifs 2_Annexe 6 IAS" xfId="10989" xr:uid="{024ED20F-F385-48E0-AD6E-8627DF0F6A5B}"/>
    <cellStyle name="meny_laroux_1_Suivi Mensuel des Effectifs 2_CONFIGURATION" xfId="10990" xr:uid="{24C0F8E5-730E-4313-AB38-A454ECFDBEAB}"/>
    <cellStyle name="měny_laroux_1_Suivi Mensuel des Effectifs 2_CONFIGURATION" xfId="10991" xr:uid="{34B7C700-D1D6-42DC-9DF1-937B10E84E2E}"/>
    <cellStyle name="meny_laroux_1_Suivi Mensuel des Effectifs 2_CONFIGURATION_Annexe 6 IAS" xfId="10992" xr:uid="{C68F70FF-121B-4349-A810-BC9A836B1271}"/>
    <cellStyle name="měny_laroux_1_Suivi Mensuel des Effectifs 2_CONFIGURATION_Annexe 6 IAS" xfId="10993" xr:uid="{054D8767-2A8D-44A7-A30E-00A00CB5966B}"/>
    <cellStyle name="meny_laroux_1_Suivi Mensuel des Effectifs_Annexe 6 IAS" xfId="10994" xr:uid="{BD5639EC-5F77-4E67-A6AE-3DE23860A31D}"/>
    <cellStyle name="měny_laroux_1_Suivi Mensuel des Effectifs_Annexe 6 IAS" xfId="10995" xr:uid="{01D882A3-5479-4F3E-BA4E-79EE1E70CCC5}"/>
    <cellStyle name="meny_laroux_1_Suivi Mensuel des Effectifs_CONFIGURATION" xfId="10996" xr:uid="{11C05DFD-51F0-4B66-975E-B579C37131DB}"/>
    <cellStyle name="měny_laroux_1_Suivi Mensuel des Effectifs_CONFIGURATION" xfId="10997" xr:uid="{FC7190A4-C7AC-4F7C-B025-85CC2172F016}"/>
    <cellStyle name="meny_laroux_1_Suivi Mensuel des Effectifs_CONFIGURATION_Annexe 6 IAS" xfId="10998" xr:uid="{00CC81BF-563E-4925-B785-A03D51E171A9}"/>
    <cellStyle name="měny_laroux_1_Suivi Mensuel des Effectifs_CONFIGURATION_Annexe 6 IAS" xfId="10999" xr:uid="{F0E0E1D9-1138-488F-971D-DF00EDDACBF0}"/>
    <cellStyle name="meny_laroux_1_Taivie d-finitif envoi r--l 03 2005" xfId="11000" xr:uid="{7F1838DB-B7FF-478A-9FD4-394703CA1407}"/>
    <cellStyle name="měny_laroux_1_Taivie d-finitif envoi r--l 03 2005" xfId="11001" xr:uid="{E13DF170-AE77-4749-B4B9-495D6BB803C5}"/>
    <cellStyle name="meny_laroux_1_Taivie d-finitif envoi r--l 03 2005_Annexe 6 IAS" xfId="11002" xr:uid="{DFB3C764-84B3-4F6D-B52A-7377794979C3}"/>
    <cellStyle name="měny_laroux_1_Taivie d-finitif envoi r--l 03 2005_Annexe 6 IAS" xfId="11003" xr:uid="{7B36CCDA-BB7E-4C81-B1C6-9D4E9403BB74}"/>
    <cellStyle name="meny_laroux_1_Taivie d-finitif envoi r--l 03 2005_CONFIGURATION" xfId="11004" xr:uid="{321E1F7D-D27A-42EF-8B18-2B1D046943F4}"/>
    <cellStyle name="měny_laroux_1_Taivie d-finitif envoi r--l 03 2005_CONFIGURATION" xfId="11005" xr:uid="{8CFAE8D2-FAFE-4918-B510-9AF16F0058A5}"/>
    <cellStyle name="meny_laroux_1_Taivie d-finitif envoi r--l 03 2005_CONFIGURATION_Annexe 6 IAS" xfId="11006" xr:uid="{9E34562B-1FA9-4A22-A3C3-32FC89C094E0}"/>
    <cellStyle name="měny_laroux_1_Taivie d-finitif envoi r--l 03 2005_CONFIGURATION_Annexe 6 IAS" xfId="11007" xr:uid="{59349CF4-18F8-4D23-A6BE-A2734F13C24C}"/>
    <cellStyle name="meny_laroux_1_TCD Alimentation commentaires" xfId="11008" xr:uid="{259DC42D-0C6E-4BFF-A7FD-2BF11193144E}"/>
    <cellStyle name="měny_laroux_1_TCD Alimentation commentaires" xfId="11009" xr:uid="{5837F2C8-A717-43F0-AA36-2E4A353DE37A}"/>
    <cellStyle name="meny_laroux_1_TCD Alimentation commentaires 2" xfId="11010" xr:uid="{CE04B4CD-573B-4A78-A521-B69F9BE64A7A}"/>
    <cellStyle name="měny_laroux_1_TCD Alimentation commentaires 2" xfId="11011" xr:uid="{4E2127E3-B2FD-4875-BE83-AC68670A8CD5}"/>
    <cellStyle name="meny_laroux_1_TCD Alimentation commentaires 2_Annexe 6 IAS" xfId="11012" xr:uid="{D034F1DF-A768-489F-BB59-34EEF07A9266}"/>
    <cellStyle name="měny_laroux_1_TCD Alimentation commentaires 2_Annexe 6 IAS" xfId="11013" xr:uid="{BA76B2EE-4980-4CB0-B15A-06E6F00879FE}"/>
    <cellStyle name="meny_laroux_1_TCD Alimentation commentaires 2_CONFIGURATION" xfId="11014" xr:uid="{1429D29C-F14E-4188-A61A-BBF59A0FC6E3}"/>
    <cellStyle name="měny_laroux_1_TCD Alimentation commentaires 2_CONFIGURATION" xfId="11015" xr:uid="{86859B01-7A0C-498F-BCBB-6F69A5CE7BB1}"/>
    <cellStyle name="meny_laroux_1_TCD Alimentation commentaires 2_CONFIGURATION_Annexe 6 IAS" xfId="11016" xr:uid="{5E0BCF28-48BB-490D-911A-96D2E4A4B327}"/>
    <cellStyle name="měny_laroux_1_TCD Alimentation commentaires 2_CONFIGURATION_Annexe 6 IAS" xfId="11017" xr:uid="{174899E7-D1E9-4EBF-83AC-83025CD09C97}"/>
    <cellStyle name="meny_laroux_1_TCD Alimentation commentaires_Annexe 6 IAS" xfId="11018" xr:uid="{4BF0C001-6F43-4498-9CC9-D2FF93C27C87}"/>
    <cellStyle name="měny_laroux_1_TCD Alimentation commentaires_Annexe 6 IAS" xfId="11019" xr:uid="{C4396996-CB6E-4A9C-AE07-3DBD0656D742}"/>
    <cellStyle name="meny_laroux_1_TCD Alimentation commentaires_CONFIGURATION" xfId="11020" xr:uid="{01B40E6C-DC5A-42B3-A3E3-5DC0765F361D}"/>
    <cellStyle name="měny_laroux_1_TCD Alimentation commentaires_CONFIGURATION" xfId="11021" xr:uid="{D6C6ADAC-7E96-490D-8F10-F2BCF43018A2}"/>
    <cellStyle name="meny_laroux_1_TCD Alimentation commentaires_CONFIGURATION_Annexe 6 IAS" xfId="11022" xr:uid="{3E7672B4-9B0E-4B9B-B897-FC26AC380F66}"/>
    <cellStyle name="měny_laroux_1_TCD Alimentation commentaires_CONFIGURATION_Annexe 6 IAS" xfId="11023" xr:uid="{2315363C-6726-471B-B34C-574AC096A59C}"/>
    <cellStyle name="meny_laroux_1_TCD Analyse libre" xfId="11024" xr:uid="{BB21834B-5103-492A-B067-4E62B7439F8A}"/>
    <cellStyle name="měny_laroux_1_TCD Analyse libre" xfId="11025" xr:uid="{E8FBE22A-9704-4A91-B365-5E9FB0544A44}"/>
    <cellStyle name="meny_laroux_1_TCD Analyse libre (2)" xfId="11026" xr:uid="{DD336DFE-8015-4763-8808-09758C89C1E6}"/>
    <cellStyle name="měny_laroux_1_TCD Analyse libre (2)" xfId="11027" xr:uid="{50B0AB58-7CFC-46ED-91C1-33DAA8DA239F}"/>
    <cellStyle name="meny_laroux_1_TCD Analyse libre (2) 2" xfId="11028" xr:uid="{F37903A7-D469-434E-9F74-7F06D272CC96}"/>
    <cellStyle name="měny_laroux_1_TCD Analyse libre (2) 2" xfId="11029" xr:uid="{2C3D4625-C03A-4F9D-BC03-451C99C73262}"/>
    <cellStyle name="meny_laroux_1_TCD Analyse libre (2) 2_Annexe 6 IAS" xfId="11030" xr:uid="{5709DBD6-CF28-4F78-96C8-684FA49C22A3}"/>
    <cellStyle name="měny_laroux_1_TCD Analyse libre (2) 2_Annexe 6 IAS" xfId="11031" xr:uid="{1CC8D1D0-407C-45E8-AE0C-ECB815308E04}"/>
    <cellStyle name="meny_laroux_1_TCD Analyse libre (2) 2_CONFIGURATION" xfId="11032" xr:uid="{AA0E317F-68FE-4315-857E-11A80F9D9D78}"/>
    <cellStyle name="měny_laroux_1_TCD Analyse libre (2) 2_CONFIGURATION" xfId="11033" xr:uid="{EE85A101-B389-4972-9C96-2AC713D014A0}"/>
    <cellStyle name="meny_laroux_1_TCD Analyse libre (2) 2_CONFIGURATION_Annexe 6 IAS" xfId="11034" xr:uid="{A5D6D343-B2DC-467D-94F3-1FF888696C43}"/>
    <cellStyle name="měny_laroux_1_TCD Analyse libre (2) 2_CONFIGURATION_Annexe 6 IAS" xfId="11035" xr:uid="{36A7DD11-EB38-4DC8-A9C9-C72AB8640470}"/>
    <cellStyle name="meny_laroux_1_TCD Analyse libre (2)_Annexe 6 IAS" xfId="11036" xr:uid="{76AFB389-8F2C-4DA3-80B1-722700F353C2}"/>
    <cellStyle name="měny_laroux_1_TCD Analyse libre (2)_Annexe 6 IAS" xfId="11037" xr:uid="{D07FDF6D-4CA7-40E6-BF1C-22EC691C35C5}"/>
    <cellStyle name="meny_laroux_1_TCD Analyse libre (2)_CONFIGURATION" xfId="11038" xr:uid="{9E318E06-D0AB-4A5C-97B1-3282A81F407A}"/>
    <cellStyle name="měny_laroux_1_TCD Analyse libre (2)_CONFIGURATION" xfId="11039" xr:uid="{D2D1F83D-14B1-4517-9432-F89DD709587C}"/>
    <cellStyle name="meny_laroux_1_TCD Analyse libre (2)_CONFIGURATION_Annexe 6 IAS" xfId="11040" xr:uid="{57022091-39B4-4CB7-A1D1-CE89033A26C5}"/>
    <cellStyle name="měny_laroux_1_TCD Analyse libre (2)_CONFIGURATION_Annexe 6 IAS" xfId="11041" xr:uid="{33CEBD71-5CCA-43E6-BC2C-DD3687B2EE2B}"/>
    <cellStyle name="meny_laroux_1_TCD Analyse libre 2" xfId="11042" xr:uid="{AF3ECF68-971D-418D-A339-5E2E3996F0DF}"/>
    <cellStyle name="měny_laroux_1_TCD Analyse libre 2" xfId="11043" xr:uid="{5D8F426C-B3A5-4C0D-A215-5959FB639706}"/>
    <cellStyle name="meny_laroux_1_TCD Analyse libre 2_Annexe 6 IAS" xfId="11044" xr:uid="{408EB1C2-52A7-467C-AAC5-8D201D9DA63B}"/>
    <cellStyle name="měny_laroux_1_TCD Analyse libre 2_Annexe 6 IAS" xfId="11045" xr:uid="{4ECC14A3-903E-46F8-83F8-28A08F3C2DA8}"/>
    <cellStyle name="meny_laroux_1_TCD Analyse libre 2_CONFIGURATION" xfId="11046" xr:uid="{7A584DC3-580F-47FF-B4A0-ACE5E4433807}"/>
    <cellStyle name="měny_laroux_1_TCD Analyse libre 2_CONFIGURATION" xfId="11047" xr:uid="{CD986B4D-A751-4B94-A114-7F4DFEDB1BBB}"/>
    <cellStyle name="meny_laroux_1_TCD Analyse libre 2_CONFIGURATION_Annexe 6 IAS" xfId="11048" xr:uid="{CDA9D968-D632-4D03-AEDE-4C919DD4ADFC}"/>
    <cellStyle name="měny_laroux_1_TCD Analyse libre 2_CONFIGURATION_Annexe 6 IAS" xfId="11049" xr:uid="{518BAC40-280D-484D-8DF8-9C55344146C4}"/>
    <cellStyle name="meny_laroux_1_TCD Analyse libre_Annexe 6 IAS" xfId="11050" xr:uid="{408DFC8F-1F34-4807-B14D-FF2ECF78E5CB}"/>
    <cellStyle name="měny_laroux_1_TCD Analyse libre_Annexe 6 IAS" xfId="11051" xr:uid="{E24EF224-4185-4641-8F09-33171AD08C8D}"/>
    <cellStyle name="meny_laroux_1_TCD Analyse libre_CONFIGURATION" xfId="11052" xr:uid="{8C171F88-0658-469C-A54A-7AAF44EDCA26}"/>
    <cellStyle name="měny_laroux_1_TCD Analyse libre_CONFIGURATION" xfId="11053" xr:uid="{BB31642B-761E-49D8-890F-3AD2FC18DB74}"/>
    <cellStyle name="meny_laroux_1_TCD Analyse libre_CONFIGURATION_Annexe 6 IAS" xfId="11054" xr:uid="{8C2256ED-A309-4830-8685-8CFC256DCC15}"/>
    <cellStyle name="měny_laroux_1_TCD Analyse libre_CONFIGURATION_Annexe 6 IAS" xfId="11055" xr:uid="{35321F3B-A638-4B56-8BAB-0B27F2F75D3A}"/>
    <cellStyle name="meny_laroux_1_Ventilation OCEA - Ajustement" xfId="11056" xr:uid="{FBA6106A-BD2A-403B-87B8-14E1E5712E0C}"/>
    <cellStyle name="měny_laroux_1_Ventilation OCEA - Ajustement" xfId="11057" xr:uid="{7E3EE04E-18F2-43F3-9263-A65972C1AC85}"/>
    <cellStyle name="meny_laroux_1_Ventilation OCEA - Ajustement 2" xfId="11058" xr:uid="{898462AC-CE9F-4EEC-A89C-6E9CA7ED4E01}"/>
    <cellStyle name="měny_laroux_1_Ventilation OCEA - Ajustement 2" xfId="11059" xr:uid="{0A20139E-6696-4ADB-BC4D-80128C77A016}"/>
    <cellStyle name="meny_laroux_1_Ventilation OCEA - Ajustement 2_Annexe 6 IAS" xfId="11060" xr:uid="{C684A3FE-7B72-4559-8971-3C07E23EAF32}"/>
    <cellStyle name="měny_laroux_1_Ventilation OCEA - Ajustement 2_Annexe 6 IAS" xfId="11061" xr:uid="{63B6266F-8C27-4A04-9B50-D17DC324F461}"/>
    <cellStyle name="meny_laroux_1_Ventilation OCEA - Ajustement 2_CONFIGURATION" xfId="11062" xr:uid="{1682129D-93BE-4DA6-9251-FCC843744D5F}"/>
    <cellStyle name="měny_laroux_1_Ventilation OCEA - Ajustement 2_CONFIGURATION" xfId="11063" xr:uid="{69E3FD59-950A-4B69-A194-A435CBBB712A}"/>
    <cellStyle name="meny_laroux_1_Ventilation OCEA - Ajustement 2_CONFIGURATION_Annexe 6 IAS" xfId="11064" xr:uid="{E2A4ACC2-4B1D-47D7-9E3E-A9CCA50B4D2C}"/>
    <cellStyle name="měny_laroux_1_Ventilation OCEA - Ajustement 2_CONFIGURATION_Annexe 6 IAS" xfId="11065" xr:uid="{AD2DEDAE-C867-4AAF-9B67-5E9EF4009F0F}"/>
    <cellStyle name="meny_laroux_1_Ventilation OCEA - Ajustement_Annexe 6 IAS" xfId="11066" xr:uid="{DA2C0453-C3CC-4BEE-9399-63116F19B54B}"/>
    <cellStyle name="měny_laroux_1_Ventilation OCEA - Ajustement_Annexe 6 IAS" xfId="11067" xr:uid="{3E9B7C53-298D-4E7C-A9AA-C4C9613A91D2}"/>
    <cellStyle name="meny_laroux_1_Ventilation OCEA - Ajustement_CONFIGURATION" xfId="11068" xr:uid="{7DA7884D-E81F-47AF-9A0D-A2BF10770DEA}"/>
    <cellStyle name="měny_laroux_1_Ventilation OCEA - Ajustement_CONFIGURATION" xfId="11069" xr:uid="{B97B8A0F-73A1-4354-B7E5-B0FC0568BCA7}"/>
    <cellStyle name="meny_laroux_1_Ventilation OCEA - Ajustement_CONFIGURATION_Annexe 6 IAS" xfId="11070" xr:uid="{F3AA9E5C-22A5-4E9D-91DA-AC3AF1AC43BB}"/>
    <cellStyle name="měny_laroux_1_Ventilation OCEA - Ajustement_CONFIGURATION_Annexe 6 IAS" xfId="11071" xr:uid="{401B2E9A-5870-4C03-BBC4-3380CB233A5E}"/>
    <cellStyle name="meny_laroux_1_wksFreeAnalysis" xfId="11072" xr:uid="{DF1B606B-5038-46A0-893D-749BE38F31FB}"/>
    <cellStyle name="měny_laroux_1_wksFreeAnalysis" xfId="11073" xr:uid="{3B5251B2-4941-4CC4-882A-754D69E0A092}"/>
    <cellStyle name="meny_laroux_1_wksFreeAnalysis 2" xfId="11074" xr:uid="{A20A01A7-4034-4074-8DAC-51F9E80FCE23}"/>
    <cellStyle name="měny_laroux_1_wksFreeAnalysis 2" xfId="11075" xr:uid="{95330280-DB4B-4F6C-AA8D-603BD80DAD13}"/>
    <cellStyle name="meny_laroux_1_wksFreeAnalysis 2_Annexe 6 IAS" xfId="11076" xr:uid="{D5B7ECEA-D1C9-49EA-AD71-0FA58FC1A88E}"/>
    <cellStyle name="měny_laroux_1_wksFreeAnalysis 2_Annexe 6 IAS" xfId="11077" xr:uid="{B0DBDB09-2813-4F7F-9666-26DE3E2324C9}"/>
    <cellStyle name="meny_laroux_1_wksFreeAnalysis 2_CONFIGURATION" xfId="11078" xr:uid="{152704A5-A814-455B-8147-11E3ED688D16}"/>
    <cellStyle name="měny_laroux_1_wksFreeAnalysis 2_CONFIGURATION" xfId="11079" xr:uid="{4464F138-205C-4333-B374-BBDC8F6ABD96}"/>
    <cellStyle name="meny_laroux_1_wksFreeAnalysis 2_CONFIGURATION_Annexe 6 IAS" xfId="11080" xr:uid="{7B29A97B-5CD3-4BAD-89DD-9D9A1CEA4EFB}"/>
    <cellStyle name="měny_laroux_1_wksFreeAnalysis 2_CONFIGURATION_Annexe 6 IAS" xfId="11081" xr:uid="{727782CE-359F-4B57-8E41-B28BB2BAA5DE}"/>
    <cellStyle name="meny_laroux_1_wksFreeAnalysis_Annexe 6 IAS" xfId="11082" xr:uid="{0B6323A4-4B04-40CC-B026-A96776AC435C}"/>
    <cellStyle name="měny_laroux_1_wksFreeAnalysis_Annexe 6 IAS" xfId="11083" xr:uid="{C67E49B4-79A9-4BC9-861B-E54AC7887BF5}"/>
    <cellStyle name="meny_laroux_1_wksFreeAnalysis_CONFIGURATION" xfId="11084" xr:uid="{A711686E-6C11-47D0-96B5-0E9F431797DA}"/>
    <cellStyle name="měny_laroux_1_wksFreeAnalysis_CONFIGURATION" xfId="11085" xr:uid="{30248488-FD57-4065-9993-7FC1658240E5}"/>
    <cellStyle name="meny_laroux_1_wksFreeAnalysis_CONFIGURATION_Annexe 6 IAS" xfId="11086" xr:uid="{50D2F73B-E5A2-4DBF-8BC6-F58EF0641755}"/>
    <cellStyle name="měny_laroux_1_wksFreeAnalysis_CONFIGURATION_Annexe 6 IAS" xfId="11087" xr:uid="{215DB51B-DED4-4076-AF6E-2EC3A9420E3D}"/>
    <cellStyle name="meny_laroux_Accueil" xfId="11088" xr:uid="{261F54A4-3365-479E-99AE-03F85942947D}"/>
    <cellStyle name="měny_laroux_Accueil" xfId="11089" xr:uid="{D55C12F0-934C-4E1D-91FF-77FE2FF5D905}"/>
    <cellStyle name="meny_laroux_Accueil_Annexe 6 IAS" xfId="11090" xr:uid="{54171566-A498-425B-95AB-81A16771E9BD}"/>
    <cellStyle name="měny_laroux_Accueil_Annexe 6 IAS" xfId="11091" xr:uid="{A7F31130-FFCC-46B1-A0CA-4BBA62C7E28A}"/>
    <cellStyle name="meny_laroux_Accueil_CONFIGURATION" xfId="11092" xr:uid="{AD42F653-C701-4825-8D91-ED698E7C65AF}"/>
    <cellStyle name="měny_laroux_Accueil_CONFIGURATION" xfId="11093" xr:uid="{0E8C5AF8-7990-4768-B759-E43BA8F3C620}"/>
    <cellStyle name="meny_laroux_Accueil_CONFIGURATION_Annexe 6 IAS" xfId="11094" xr:uid="{8D64EA9E-0A07-428F-BF56-ADCEB55076DE}"/>
    <cellStyle name="měny_laroux_Accueil_CONFIGURATION_Annexe 6 IAS" xfId="11095" xr:uid="{9E236FB2-5931-4311-A2B6-D8837C4F2419}"/>
    <cellStyle name="meny_laroux_Annexe 6 IAS" xfId="11096" xr:uid="{EFF6F135-F668-431D-BEAE-AA0438AB0460}"/>
    <cellStyle name="měny_laroux_Annexe 6 IAS" xfId="11097" xr:uid="{CB0D082A-4E3E-4901-9F77-E55F5E48C8D8}"/>
    <cellStyle name="meny_laroux_Base Interim 2002" xfId="11098" xr:uid="{53C00AB0-D126-405D-BD43-B9A79BE2E8AC}"/>
    <cellStyle name="měny_laroux_Base Interim 2002" xfId="11099" xr:uid="{2907E4C8-7CDC-486A-B43A-EECF2CECB8FE}"/>
    <cellStyle name="meny_laroux_Base Interim 2002_Annexe 6 IAS" xfId="11100" xr:uid="{0578001F-940D-49D7-A7B3-95D503C82BDE}"/>
    <cellStyle name="měny_laroux_Base Interim 2002_Annexe 6 IAS" xfId="11101" xr:uid="{E2387FF9-C4AD-43E9-8F71-93E5A53EFE1A}"/>
    <cellStyle name="meny_laroux_Base Interim 2002_CONFIGURATION" xfId="11102" xr:uid="{4B766109-2A3F-4993-A6FE-B2690532F985}"/>
    <cellStyle name="měny_laroux_Base Interim 2002_CONFIGURATION" xfId="11103" xr:uid="{96331C30-7B3D-4A25-A987-9651A6C03008}"/>
    <cellStyle name="meny_laroux_Base Interim 2002_CONFIGURATION_Annexe 6 IAS" xfId="11104" xr:uid="{DE101221-ACB0-41C1-BCAB-39BE546378BB}"/>
    <cellStyle name="měny_laroux_Base Interim 2002_CONFIGURATION_Annexe 6 IAS" xfId="11105" xr:uid="{41FB2A6A-4A99-4C3F-B788-E1F906FD8FF6}"/>
    <cellStyle name="meny_laroux_Base Interim 2002_Effectifs Totaux" xfId="11106" xr:uid="{49E9964C-1B98-454A-B056-9EAD3B229547}"/>
    <cellStyle name="měny_laroux_Base Interim 2002_referentiel" xfId="11107" xr:uid="{471C9504-41E5-4F34-BE46-8DDABE56E0F7}"/>
    <cellStyle name="meny_laroux_cardif rd" xfId="11108" xr:uid="{1105BF1F-9ED8-47B7-8C7D-ED0DB3C173D9}"/>
    <cellStyle name="měny_laroux_CONFIGURATION" xfId="11109" xr:uid="{C5579C0E-F9B6-4F00-9318-79A72AC314DC}"/>
    <cellStyle name="meny_laroux_DSS segments (hors EI)_Accueil" xfId="11110" xr:uid="{CD807533-E377-4666-AC71-CFA856DB3253}"/>
    <cellStyle name="měny_laroux_DSS segments (hors EI)_CONFIGURATION" xfId="11111" xr:uid="{5AD0A42B-363D-4684-A02A-58BF7E380AB6}"/>
    <cellStyle name="meny_laroux_Effectifs Repart_Accueil" xfId="11112" xr:uid="{7A873279-927E-4075-8496-7AC058434D8A}"/>
    <cellStyle name="měny_laroux_Effectifs Repart_CONFIGURATION" xfId="11113" xr:uid="{2C2BAEE5-7961-4502-BE44-2CC72FFCDEF1}"/>
    <cellStyle name="meny_laroux_Effectifs Totaux_1" xfId="11114" xr:uid="{49D1171C-4652-454C-A3E2-C80CA19AA694}"/>
    <cellStyle name="měny_laroux_Effectifs Totaux_Accueil" xfId="11115" xr:uid="{FAA10232-A220-47E6-99FE-2C5A154B69F9}"/>
    <cellStyle name="meny_laroux_Interim_1" xfId="11116" xr:uid="{B5B2A83D-565C-42C7-A544-D5BF8EE8DDCA}"/>
    <cellStyle name="měny_laroux_phases comparées" xfId="11117" xr:uid="{923BB876-37B5-48DB-9563-771E6A71B263}"/>
    <cellStyle name="meny_laroux_Planilla de Trabajo J-10_VIDA" xfId="11118" xr:uid="{CF12B3BB-6CD8-4D51-B7D7-060CA03713C9}"/>
    <cellStyle name="měny_laroux_Planilla de Trabajo J-10_VIDA" xfId="11119" xr:uid="{0D5833E9-884F-4348-9E6E-976DD5804879}"/>
    <cellStyle name="meny_laroux_Planilla de Trabajo J-10_VIDA_Annexe 6 IAS" xfId="11120" xr:uid="{69E73B3C-1B13-40B6-AD08-14B372BCEB93}"/>
    <cellStyle name="měny_laroux_Planilla de Trabajo J-10_VIDA_Annexe 6 IAS" xfId="11121" xr:uid="{C7F0248B-B155-4F85-AF5B-7AF66278A32B}"/>
    <cellStyle name="meny_laroux_Planilla de Trabajo J-10_VIDA_CONFIGURATION" xfId="11122" xr:uid="{388EC571-5120-4A30-9321-57DF89F39C79}"/>
    <cellStyle name="měny_laroux_Planilla de Trabajo J-10_VIDA_CONFIGURATION" xfId="11123" xr:uid="{DB1903F9-84DD-4067-BEE1-3F6B2263B89E}"/>
    <cellStyle name="meny_laroux_Planilla de Trabajo J-10_VIDA_CONFIGURATION_Annexe 6 IAS" xfId="11124" xr:uid="{634B1FAF-4987-4E7E-BBDC-B12810D4F9C5}"/>
    <cellStyle name="měny_laroux_Planilla de Trabajo J-10_VIDA_CONFIGURATION_Annexe 6 IAS" xfId="11125" xr:uid="{8B7F6184-4833-4121-935D-6DDAC4823E06}"/>
    <cellStyle name="meny_laroux_referentiel" xfId="11126" xr:uid="{622E7FE3-DF0B-479F-83A5-B22368955F74}"/>
    <cellStyle name="měny_laroux_referentiel" xfId="11127" xr:uid="{2BC280F1-F96A-4F36-8864-E897E62D2B63}"/>
    <cellStyle name="meny_laroux_referentiel_Annexe 6 IAS" xfId="11128" xr:uid="{CF9A339F-5A19-47DE-9D76-A5FFC43DC77A}"/>
    <cellStyle name="měny_laroux_referentiel_Annexe 6 IAS" xfId="11129" xr:uid="{2D100046-1855-4FD8-BF9B-9FEF02C55E76}"/>
    <cellStyle name="meny_laroux_referentiel_CONFIGURATION" xfId="11130" xr:uid="{0FDC2CB6-678A-4AAB-9A9A-5B10E1331578}"/>
    <cellStyle name="měny_laroux_referentiel_CONFIGURATION" xfId="11131" xr:uid="{A11254BB-CA6E-4CE5-8D6E-FD34ACBD718D}"/>
    <cellStyle name="meny_laroux_referentiel_CONFIGURATION_Annexe 6 IAS" xfId="11132" xr:uid="{6B907061-330E-4ECE-A6E8-774A758EDAB6}"/>
    <cellStyle name="měny_laroux_referentiel_CONFIGURATION_Annexe 6 IAS" xfId="11133" xr:uid="{5D4E16F2-010D-45FF-A7E5-F9217EE95743}"/>
    <cellStyle name="meny_laroux_Régies_1" xfId="11134" xr:uid="{11B829E6-1BE3-4831-AFCA-9CAECD1D5995}"/>
    <cellStyle name="měny_laroux_Restitution OCEA Arrêté BNPP 03-06 segments" xfId="11135" xr:uid="{8D9BF9A4-FF9A-496A-955B-1F2324BC0670}"/>
    <cellStyle name="meny_laroux_restitution OCEA Arrêté BNPP 06-06" xfId="11136" xr:uid="{24CEC933-2DF5-459E-AEB1-E83DBD20D845}"/>
    <cellStyle name="měny_laroux_restitution OCEA Arrêté BNPP 06-06" xfId="11137" xr:uid="{BAD865AD-39D2-4EE2-9C3D-345A10CB635A}"/>
    <cellStyle name="meny_laroux_restitution OCEA Arrêté BNPP 06-06_Accueil" xfId="11138" xr:uid="{5316D7FB-7248-490F-BEA4-D5844094011C}"/>
    <cellStyle name="měny_laroux_restitution OCEA Arrêté BNPP 06-06_Annexe 6 IAS" xfId="11139" xr:uid="{AAD589BB-7105-49E1-9CFD-878E75B7B561}"/>
    <cellStyle name="meny_laroux_TCD Alimentation commentaires" xfId="11140" xr:uid="{EF003435-A651-4281-BA2D-A8A85D3A33B4}"/>
    <cellStyle name="měny_laroux_TCD Analyse libre (2)" xfId="11141" xr:uid="{3EAFDD3B-BEF4-4230-9FD4-7EEDAAF0136D}"/>
    <cellStyle name="meny_laroux_Ventilation OCEA - Ajustement" xfId="11142" xr:uid="{DBD4AE4B-0361-4F1B-B628-8ECAC128C980}"/>
    <cellStyle name="MF" xfId="11143" xr:uid="{A9BD5F8B-0707-4E5C-A446-F09705C86DBF}"/>
    <cellStyle name="MF 2" xfId="11144" xr:uid="{17518C35-609E-415B-B90B-281B23DDC8AA}"/>
    <cellStyle name="MF_~0950885" xfId="11145" xr:uid="{15766AD9-6823-45D2-9FDD-CABDE0717257}"/>
    <cellStyle name="Migliaia (0)_0-100" xfId="11146" xr:uid="{DA33A761-03DA-4E96-86FB-7C3B0C6DCF86}"/>
    <cellStyle name="Migliaia [0] 2" xfId="11147" xr:uid="{D6304836-CA10-4FB0-AD2F-215C8DA4B7FF}"/>
    <cellStyle name="Migliaia [0] 2 10" xfId="11148" xr:uid="{08F03C3E-6FD6-4825-ADFE-67548A39903A}"/>
    <cellStyle name="Migliaia [0] 2 10 2" xfId="11149" xr:uid="{66723C49-B8FF-4E47-9BEA-147D22A61396}"/>
    <cellStyle name="Migliaia [0] 2 10 3" xfId="11150" xr:uid="{117C53BB-506D-43A7-B1CC-E524B0EB6E8A}"/>
    <cellStyle name="Migliaia [0] 2 10_Annexe 6 IAS" xfId="11151" xr:uid="{59AF822B-87C9-417F-8880-6B82D0F5EEB1}"/>
    <cellStyle name="Migliaia [0] 2 11" xfId="11152" xr:uid="{309B5311-9203-40CC-A901-0EC1F75EEA4D}"/>
    <cellStyle name="Migliaia [0] 2 11 2" xfId="11153" xr:uid="{A9FD4D67-AB21-47C0-A57B-213262B18140}"/>
    <cellStyle name="Migliaia [0] 2 11_Annexe 6 IAS" xfId="11154" xr:uid="{FF59C068-6721-48F0-886D-3EFF849AB703}"/>
    <cellStyle name="Migliaia [0] 2 12" xfId="11155" xr:uid="{0809A528-CF08-4FE8-A7C3-5112A0DF43AE}"/>
    <cellStyle name="Migliaia [0] 2 12 2" xfId="11156" xr:uid="{4A48C994-1AB9-4373-AC22-77C321D903F3}"/>
    <cellStyle name="Migliaia [0] 2 12_Annexe 6 IAS" xfId="11157" xr:uid="{53284167-1B0C-4704-A61F-821B4C69AE85}"/>
    <cellStyle name="Migliaia [0] 2 13" xfId="11158" xr:uid="{D6AA3B3C-1407-4761-93F7-A832A1CE8B85}"/>
    <cellStyle name="Migliaia [0] 2 14" xfId="11159" xr:uid="{E635711F-1D33-4F90-AF4B-274750F97A4C}"/>
    <cellStyle name="Migliaia [0] 2 15" xfId="11160" xr:uid="{E51C12DF-D123-4D5E-AF61-DE3210F0EB5C}"/>
    <cellStyle name="Migliaia [0] 2 16" xfId="11161" xr:uid="{C543F135-DF20-422E-8907-AEE4B33E0A5C}"/>
    <cellStyle name="Migliaia [0] 2 17" xfId="11162" xr:uid="{48670073-4B44-4E08-A663-E00A1ACF9F56}"/>
    <cellStyle name="Migliaia [0] 2 18" xfId="11163" xr:uid="{0450C5CE-4471-4627-88F1-04BA51D807F7}"/>
    <cellStyle name="Migliaia [0] 2 19" xfId="11164" xr:uid="{91D9AC28-54D8-4954-A14C-E4AFE8366565}"/>
    <cellStyle name="Migliaia [0] 2 2" xfId="11165" xr:uid="{BA295941-38D8-45E0-8431-48AB60F824A6}"/>
    <cellStyle name="Migliaia [0] 2 2 2" xfId="11166" xr:uid="{66904067-E02E-4AA1-98A0-1E714FAFCF23}"/>
    <cellStyle name="Migliaia [0] 2 2 2 2" xfId="11167" xr:uid="{F0A02257-1383-4198-BC7A-591AA4F10E56}"/>
    <cellStyle name="Migliaia [0] 2 2 2 2 2" xfId="11168" xr:uid="{026A054E-6212-4897-BAE8-889833B1DCDD}"/>
    <cellStyle name="Migliaia [0] 2 2 2 2_Annexe 6 IAS" xfId="11169" xr:uid="{3444433B-FD79-402F-BE69-49463E6E4FE5}"/>
    <cellStyle name="Migliaia [0] 2 2 2 3" xfId="11170" xr:uid="{8B6019F5-6214-476D-9A9C-CB5AA5D02DDD}"/>
    <cellStyle name="Migliaia [0] 2 2 2 4" xfId="11171" xr:uid="{78E24D8A-9F46-40CE-B259-37CCAC11C5E8}"/>
    <cellStyle name="Migliaia [0] 2 2 2_Annexe 6 IAS" xfId="11172" xr:uid="{39D8D295-FD34-44CC-97C3-D8AD90FA1A3D}"/>
    <cellStyle name="Migliaia [0] 2 2 3" xfId="11173" xr:uid="{3EDF00B1-B6E0-4EF4-88A6-54AB64E292B8}"/>
    <cellStyle name="Migliaia [0] 2 2 3 2" xfId="11174" xr:uid="{71BF7CB7-EAFF-4E8D-B511-D3A31E7E80C7}"/>
    <cellStyle name="Migliaia [0] 2 2 3 2 2" xfId="11175" xr:uid="{CFEA7B40-00F9-4498-8CA6-27ECDB3616BD}"/>
    <cellStyle name="Migliaia [0] 2 2 3 2_Annexe 6 IAS" xfId="11176" xr:uid="{F51599CB-A381-44A7-9279-49C1469A34E0}"/>
    <cellStyle name="Migliaia [0] 2 2 3 3" xfId="11177" xr:uid="{F8A3D586-FF78-4912-9B30-24A06763DA2C}"/>
    <cellStyle name="Migliaia [0] 2 2 3 4" xfId="11178" xr:uid="{5E81F578-7127-4406-B195-F99FE02CAC06}"/>
    <cellStyle name="Migliaia [0] 2 2 3_Annexe 6 IAS" xfId="11179" xr:uid="{A95EF056-A056-40D4-8B62-FE4669C6E954}"/>
    <cellStyle name="Migliaia [0] 2 2 4" xfId="11180" xr:uid="{12199730-5EC4-45C1-823D-9661FAB927B3}"/>
    <cellStyle name="Migliaia [0] 2 2 4 2" xfId="11181" xr:uid="{AE69C41C-D6CB-45C3-AF51-D56928D3646A}"/>
    <cellStyle name="Migliaia [0] 2 2 4 3" xfId="11182" xr:uid="{298F1AB0-54F3-456A-87D8-1FFBD6589F07}"/>
    <cellStyle name="Migliaia [0] 2 2 4_Annexe 6 IAS" xfId="11183" xr:uid="{56EA672F-6C67-4045-B617-A74DD24A87A2}"/>
    <cellStyle name="Migliaia [0] 2 2 5" xfId="11184" xr:uid="{0EFDBBEC-3B2B-4270-8BDA-C467580E5BA9}"/>
    <cellStyle name="Migliaia [0] 2 2 6" xfId="11185" xr:uid="{5F5F1B6C-7525-43E0-AE07-68BB03A4DB45}"/>
    <cellStyle name="Migliaia [0] 2 2 7" xfId="11186" xr:uid="{5F327488-8103-490B-801D-C6F4593B5506}"/>
    <cellStyle name="Migliaia [0] 2 2 8" xfId="11187" xr:uid="{BF823493-2440-4DAE-BE4F-8D94C4F3B789}"/>
    <cellStyle name="Migliaia [0] 2 2_Annexe 6 IAS" xfId="11188" xr:uid="{86239437-8CFA-4007-BB47-4DD018AB3A7B}"/>
    <cellStyle name="Migliaia [0] 2 3" xfId="11189" xr:uid="{CBBA491E-7096-45A5-95B8-D76529B3FB23}"/>
    <cellStyle name="Migliaia [0] 2 3 2" xfId="11190" xr:uid="{CE88BABD-850F-464C-AB1E-7E9ADA2B9364}"/>
    <cellStyle name="Migliaia [0] 2 3 2 2" xfId="11191" xr:uid="{8C7B19EE-950B-4D7C-BD34-B79D5B983238}"/>
    <cellStyle name="Migliaia [0] 2 3 2 2 2" xfId="11192" xr:uid="{86ACC0AF-E721-4338-8CCF-F68C2C4EE5AA}"/>
    <cellStyle name="Migliaia [0] 2 3 2 2_Annexe 6 IAS" xfId="11193" xr:uid="{DBE6B4A8-9759-4642-AFA8-4313439BA0CF}"/>
    <cellStyle name="Migliaia [0] 2 3 2 3" xfId="11194" xr:uid="{285D96F5-96DC-48ED-9B0B-6F4198E65F81}"/>
    <cellStyle name="Migliaia [0] 2 3 2 4" xfId="11195" xr:uid="{C9ECD732-B48C-4028-B887-9024D83B4549}"/>
    <cellStyle name="Migliaia [0] 2 3 2_Annexe 6 IAS" xfId="11196" xr:uid="{EA48C0B1-5992-4E5A-8AA0-0BB1540F0F30}"/>
    <cellStyle name="Migliaia [0] 2 3 3" xfId="11197" xr:uid="{FC98359B-C9F9-4365-B288-EFA4C3E222F2}"/>
    <cellStyle name="Migliaia [0] 2 3 3 2" xfId="11198" xr:uid="{395702AC-7194-47D0-9BFA-2C69FA46004B}"/>
    <cellStyle name="Migliaia [0] 2 3 3 2 2" xfId="11199" xr:uid="{8BDB0555-3F27-408C-A227-500166F61778}"/>
    <cellStyle name="Migliaia [0] 2 3 3 2_Annexe 6 IAS" xfId="11200" xr:uid="{1E9610FE-297C-4C34-8416-DEDA7267EC6C}"/>
    <cellStyle name="Migliaia [0] 2 3 3 3" xfId="11201" xr:uid="{20199201-4EC2-4E37-A01B-7FD3EF5A92D0}"/>
    <cellStyle name="Migliaia [0] 2 3 3 4" xfId="11202" xr:uid="{858B4518-A9B0-4184-956C-90CFAF0BF439}"/>
    <cellStyle name="Migliaia [0] 2 3 3_Annexe 6 IAS" xfId="11203" xr:uid="{359BE381-92B0-4864-A176-42F0BF360E75}"/>
    <cellStyle name="Migliaia [0] 2 3 4" xfId="11204" xr:uid="{12C04DAA-A378-4359-935F-56C0CFC1BDAF}"/>
    <cellStyle name="Migliaia [0] 2 3 4 2" xfId="11205" xr:uid="{AAAFF86D-4F41-419D-9B57-1DCE076E8B47}"/>
    <cellStyle name="Migliaia [0] 2 3 4 3" xfId="11206" xr:uid="{D2616FA8-0666-473D-85B0-65F6610186CE}"/>
    <cellStyle name="Migliaia [0] 2 3 4_Annexe 6 IAS" xfId="11207" xr:uid="{7F16AC5A-3B3F-4EBB-9FCE-4EA9FC8CECEC}"/>
    <cellStyle name="Migliaia [0] 2 3 5" xfId="11208" xr:uid="{6450C687-7CC5-4771-A4D0-89C1A6F22EFE}"/>
    <cellStyle name="Migliaia [0] 2 3 6" xfId="11209" xr:uid="{DF2ED7F8-88CF-4BDE-B558-6FCBB4E25254}"/>
    <cellStyle name="Migliaia [0] 2 3 7" xfId="11210" xr:uid="{C97615BD-0CF8-482A-A929-5AC49981E13E}"/>
    <cellStyle name="Migliaia [0] 2 3 8" xfId="11211" xr:uid="{FE7D2C2D-C6CA-424D-8A5B-F0EA68CD3347}"/>
    <cellStyle name="Migliaia [0] 2 3_Annexe 6 IAS" xfId="11212" xr:uid="{C38F9B8A-B3C9-467C-8889-A417605DFADA}"/>
    <cellStyle name="Migliaia [0] 2 4" xfId="11213" xr:uid="{754FE5D5-A888-4756-B97F-2FFEC73B8890}"/>
    <cellStyle name="Migliaia [0] 2 4 2" xfId="11214" xr:uid="{8517A26C-988E-4B69-9C65-41D917EB8604}"/>
    <cellStyle name="Migliaia [0] 2 4 2 2" xfId="11215" xr:uid="{605C1F88-8CAC-46D7-9E1B-27FD358821DE}"/>
    <cellStyle name="Migliaia [0] 2 4 2 2 2" xfId="11216" xr:uid="{14FDE24B-D3B2-4DD1-87D6-CFCFE5C5EAF9}"/>
    <cellStyle name="Migliaia [0] 2 4 2 2_Annexe 6 IAS" xfId="11217" xr:uid="{B724D9E1-29AC-41C8-9138-81351E8F727E}"/>
    <cellStyle name="Migliaia [0] 2 4 2 3" xfId="11218" xr:uid="{E5FFD096-9448-467E-A5FF-1EE72020774D}"/>
    <cellStyle name="Migliaia [0] 2 4 2 4" xfId="11219" xr:uid="{6DA3A373-8950-4F9F-B3A2-9B6F3F078045}"/>
    <cellStyle name="Migliaia [0] 2 4 2_Annexe 6 IAS" xfId="11220" xr:uid="{9C1E2EDC-FA6F-4852-99D0-67A58A875FA9}"/>
    <cellStyle name="Migliaia [0] 2 4 3" xfId="11221" xr:uid="{8D6B74E9-0A50-43D2-A1FE-41E1F6FACFF7}"/>
    <cellStyle name="Migliaia [0] 2 4 3 2" xfId="11222" xr:uid="{3DDD80DF-E9D1-4DAD-A990-C964F1978F15}"/>
    <cellStyle name="Migliaia [0] 2 4 3 2 2" xfId="11223" xr:uid="{D7E0E79C-CCDC-4BC0-85C9-BD63F62B1A8D}"/>
    <cellStyle name="Migliaia [0] 2 4 3 2_Annexe 6 IAS" xfId="11224" xr:uid="{86EE8A5C-558E-48F5-82F2-9E915F33188F}"/>
    <cellStyle name="Migliaia [0] 2 4 3 3" xfId="11225" xr:uid="{5D315D27-263A-43C9-B07C-8535A5B9228A}"/>
    <cellStyle name="Migliaia [0] 2 4 3 4" xfId="11226" xr:uid="{F50F9D64-D10E-4A79-BFE9-1469F048A3DE}"/>
    <cellStyle name="Migliaia [0] 2 4 3_Annexe 6 IAS" xfId="11227" xr:uid="{C309D273-DBC6-4FA1-8153-4C3A14B9B4E7}"/>
    <cellStyle name="Migliaia [0] 2 4 4" xfId="11228" xr:uid="{10847BBD-6154-455E-A5FE-91ADAA33328B}"/>
    <cellStyle name="Migliaia [0] 2 4 4 2" xfId="11229" xr:uid="{25ADF118-8714-4D66-AF19-D4AE444EFC34}"/>
    <cellStyle name="Migliaia [0] 2 4 4 3" xfId="11230" xr:uid="{F672DD48-DC0F-4F74-A1DC-FD69F35E22AF}"/>
    <cellStyle name="Migliaia [0] 2 4 4_Annexe 6 IAS" xfId="11231" xr:uid="{ABD2FE8A-7F05-49E9-8944-68E64B8171E1}"/>
    <cellStyle name="Migliaia [0] 2 4 5" xfId="11232" xr:uid="{F380D5D4-9B4A-4DEA-BEA2-F2B769135D73}"/>
    <cellStyle name="Migliaia [0] 2 4 6" xfId="11233" xr:uid="{474505FC-E27A-4491-8D65-B7060D48422A}"/>
    <cellStyle name="Migliaia [0] 2 4 7" xfId="11234" xr:uid="{F60A0964-5536-43AE-8DAA-8710F2086F32}"/>
    <cellStyle name="Migliaia [0] 2 4 8" xfId="11235" xr:uid="{E9567593-9942-4A1F-A6D6-C27B453266F0}"/>
    <cellStyle name="Migliaia [0] 2 4_Annexe 6 IAS" xfId="11236" xr:uid="{EF873006-43B4-4D4A-A489-161B20C9C6CE}"/>
    <cellStyle name="Migliaia [0] 2 5" xfId="11237" xr:uid="{1051103D-ECF8-4CEE-9349-35C01A1FD44E}"/>
    <cellStyle name="Migliaia [0] 2 5 2" xfId="11238" xr:uid="{572CFDD3-ACF5-4B00-A620-FBCE1195AC3A}"/>
    <cellStyle name="Migliaia [0] 2 5 2 2" xfId="11239" xr:uid="{41E71C20-0511-4C31-A9D1-80E65CD4F159}"/>
    <cellStyle name="Migliaia [0] 2 5 2 2 2" xfId="11240" xr:uid="{8B986AA5-C180-40F4-921F-9403E5AB2ED1}"/>
    <cellStyle name="Migliaia [0] 2 5 2 2_Annexe 6 IAS" xfId="11241" xr:uid="{5507A887-B5A4-4E81-960A-0A771FB006C0}"/>
    <cellStyle name="Migliaia [0] 2 5 2 3" xfId="11242" xr:uid="{831E3746-2C97-4B74-A3CC-50D62A0FAEAB}"/>
    <cellStyle name="Migliaia [0] 2 5 2 4" xfId="11243" xr:uid="{52BBF635-5394-4162-98E2-C170BB90AC21}"/>
    <cellStyle name="Migliaia [0] 2 5 2_Annexe 6 IAS" xfId="11244" xr:uid="{7F9412E5-729D-4B05-8D04-5EDDCE631450}"/>
    <cellStyle name="Migliaia [0] 2 5 3" xfId="11245" xr:uid="{ACAE367E-1173-4CD6-A48E-112D171D47D8}"/>
    <cellStyle name="Migliaia [0] 2 5 3 2" xfId="11246" xr:uid="{3376F64E-A165-4E1A-A219-5CEA99A3F081}"/>
    <cellStyle name="Migliaia [0] 2 5 3 3" xfId="11247" xr:uid="{7BB1E2F7-00E4-4183-90D7-59AFC5B2F6B9}"/>
    <cellStyle name="Migliaia [0] 2 5 3_Annexe 6 IAS" xfId="11248" xr:uid="{CF72A2A4-655B-406A-9627-A367FFAC6550}"/>
    <cellStyle name="Migliaia [0] 2 5 4" xfId="11249" xr:uid="{415FD52C-DE5E-4D60-B2D0-CA33F34668F0}"/>
    <cellStyle name="Migliaia [0] 2 5 4 2" xfId="11250" xr:uid="{86C05FFF-CE80-48E8-AC1E-0F706DBF3591}"/>
    <cellStyle name="Migliaia [0] 2 5 4_Annexe 6 IAS" xfId="11251" xr:uid="{62F95BFB-D9AE-49E3-91BA-649B55471327}"/>
    <cellStyle name="Migliaia [0] 2 5 5" xfId="11252" xr:uid="{BD21FECF-1F7A-4001-8D7B-92577234D9D8}"/>
    <cellStyle name="Migliaia [0] 2 5_Annexe 6 IAS" xfId="11253" xr:uid="{4C698D4B-DDDC-4027-B9B5-750A9AA555DD}"/>
    <cellStyle name="Migliaia [0] 2 6" xfId="11254" xr:uid="{9B1A572A-8E4D-41E5-A194-8F6E6E8EC040}"/>
    <cellStyle name="Migliaia [0] 2 6 2" xfId="11255" xr:uid="{A7F82F02-327F-45CD-B606-8359B8561EBA}"/>
    <cellStyle name="Migliaia [0] 2 6 2 2" xfId="11256" xr:uid="{3F6F073D-B6B1-4F7C-A2A1-331B15FBE1E7}"/>
    <cellStyle name="Migliaia [0] 2 6 2 3" xfId="11257" xr:uid="{8296149C-C3E7-4468-AD7A-899E1156B22E}"/>
    <cellStyle name="Migliaia [0] 2 6 2_Annexe 6 IAS" xfId="11258" xr:uid="{91848BB0-4BF3-4D9A-8652-C58184F66B7D}"/>
    <cellStyle name="Migliaia [0] 2 6 3" xfId="11259" xr:uid="{C7D0EC5F-614D-43B2-9FFB-DE48719C9D51}"/>
    <cellStyle name="Migliaia [0] 2 6 3 2" xfId="11260" xr:uid="{43C88FF3-D18B-46EF-ACE0-F9D72345161A}"/>
    <cellStyle name="Migliaia [0] 2 6 3_Annexe 6 IAS" xfId="11261" xr:uid="{3F7DCD31-918B-4A37-9C4C-CD8B2A9934A9}"/>
    <cellStyle name="Migliaia [0] 2 6 4" xfId="11262" xr:uid="{40188AF6-45FB-43BD-ACBA-4962679A9DAD}"/>
    <cellStyle name="Migliaia [0] 2 6 5" xfId="11263" xr:uid="{8F1F005F-C782-4185-AEEE-8B21A997939B}"/>
    <cellStyle name="Migliaia [0] 2 6_Annexe 6 IAS" xfId="11264" xr:uid="{8C4A65B9-B420-4D47-8ACC-FDB946689573}"/>
    <cellStyle name="Migliaia [0] 2 7" xfId="11265" xr:uid="{32C9B8D6-F200-4DE5-BFE3-6541EC31504D}"/>
    <cellStyle name="Migliaia [0] 2 7 2" xfId="11266" xr:uid="{843962E2-CF32-49F2-AE69-FECEBED9326E}"/>
    <cellStyle name="Migliaia [0] 2 7 2 2" xfId="11267" xr:uid="{13DFC920-57FE-467B-AA7D-5B1AAFBB9DA1}"/>
    <cellStyle name="Migliaia [0] 2 7 2 3" xfId="11268" xr:uid="{2088194C-60C2-4FCB-AEB0-D2E03D2F4396}"/>
    <cellStyle name="Migliaia [0] 2 7 2_Annexe 6 IAS" xfId="11269" xr:uid="{4475A045-2DA7-4921-9442-E01881FA2CE1}"/>
    <cellStyle name="Migliaia [0] 2 7 3" xfId="11270" xr:uid="{19DFC8B1-7492-489D-B85D-7618782A303C}"/>
    <cellStyle name="Migliaia [0] 2 7 3 2" xfId="11271" xr:uid="{BF9DEDBB-4196-43F6-BF85-3FD30E562639}"/>
    <cellStyle name="Migliaia [0] 2 7 3_Annexe 6 IAS" xfId="11272" xr:uid="{2645442B-86E6-4C11-82F9-3AB206560AE6}"/>
    <cellStyle name="Migliaia [0] 2 7 4" xfId="11273" xr:uid="{136F8B4C-FD95-4781-9BB5-F1889865B9E3}"/>
    <cellStyle name="Migliaia [0] 2 7_Annexe 6 IAS" xfId="11274" xr:uid="{34B803EF-1DAC-47F2-B7D1-4FCF03C86444}"/>
    <cellStyle name="Migliaia [0] 2 8" xfId="11275" xr:uid="{6EDFEA44-6B47-46B3-8EA5-8069E3FD4974}"/>
    <cellStyle name="Migliaia [0] 2 8 2" xfId="11276" xr:uid="{F28A391B-2DE0-487E-B80E-A9A174D31C75}"/>
    <cellStyle name="Migliaia [0] 2 8 2 2" xfId="11277" xr:uid="{717D4125-403F-4DAC-BD15-D0C6DC8E2E81}"/>
    <cellStyle name="Migliaia [0] 2 8 2 3" xfId="11278" xr:uid="{93A30FCF-17E2-41F7-BA61-477342198146}"/>
    <cellStyle name="Migliaia [0] 2 8 2_Annexe 6 IAS" xfId="11279" xr:uid="{0F51A435-0FD8-4A50-8725-7706865D97EB}"/>
    <cellStyle name="Migliaia [0] 2 8 3" xfId="11280" xr:uid="{88D005D6-A233-4EBD-8DEF-FA8D12768B0F}"/>
    <cellStyle name="Migliaia [0] 2 8 4" xfId="11281" xr:uid="{FA7A4A49-C74E-4752-BF8F-87CB26E852A8}"/>
    <cellStyle name="Migliaia [0] 2 8_Annexe 6 IAS" xfId="11282" xr:uid="{01ACF7A7-5148-4F40-8290-28152428915C}"/>
    <cellStyle name="Migliaia [0] 2 9" xfId="11283" xr:uid="{F5A65772-2CC3-4037-9717-8B33EDD95E66}"/>
    <cellStyle name="Migliaia [0] 2 9 2" xfId="11284" xr:uid="{D9F59A04-D65B-4ACE-8C65-E3BD4B05D515}"/>
    <cellStyle name="Migliaia [0] 2 9 2 2" xfId="11285" xr:uid="{4E751A79-68E4-4002-8E5C-71D0EFA33342}"/>
    <cellStyle name="Migliaia [0] 2 9 2 3" xfId="11286" xr:uid="{E6F9FF21-9992-4004-9DF3-E97576A76445}"/>
    <cellStyle name="Migliaia [0] 2 9 2_Annexe 6 IAS" xfId="11287" xr:uid="{2084433B-4BA8-42AF-804F-7404BA4639DD}"/>
    <cellStyle name="Migliaia [0] 2 9 3" xfId="11288" xr:uid="{D37E68B3-697D-45D4-9028-2725A6749400}"/>
    <cellStyle name="Migliaia [0] 2 9 4" xfId="11289" xr:uid="{810DE246-A306-4BF4-9A2D-6031CE6ECB57}"/>
    <cellStyle name="Migliaia [0] 2 9_Annexe 6 IAS" xfId="11290" xr:uid="{E2D543D1-887C-4563-A7D8-3DF9F32D9488}"/>
    <cellStyle name="Migliaia [0] 2_Annexe 6 IAS" xfId="11291" xr:uid="{8D78D696-AD02-4C8A-BF27-01FC8B59373C}"/>
    <cellStyle name="Migliaia [0] 3" xfId="11292" xr:uid="{D19D90C5-3ADE-4348-95C6-73EC0083ECCC}"/>
    <cellStyle name="Migliaia [0] 4 2" xfId="11293" xr:uid="{581899EB-90E2-4F69-97E9-7C42A626D86D}"/>
    <cellStyle name="Migliaia [0]_42460 appendix 7d 03 2009 prova" xfId="11294" xr:uid="{17A937C4-19D7-4A6C-B211-BFDF5AE634E0}"/>
    <cellStyle name="Migliaia 2" xfId="11295" xr:uid="{BE8198F7-0BC7-4F7C-AA72-52D0D431069F}"/>
    <cellStyle name="Migliaia 3" xfId="11296" xr:uid="{06BC78FF-6C7D-4700-9FAD-43C03D0A8C59}"/>
    <cellStyle name="Migliaia 4" xfId="11297" xr:uid="{0B8DE064-C44C-48AF-8C3B-8547981EDEE8}"/>
    <cellStyle name="Migliaia 5" xfId="11298" xr:uid="{65527212-CD21-4355-9B94-1E592329604D}"/>
    <cellStyle name="Migliaia 6" xfId="11299" xr:uid="{AD57AB1F-4582-44CF-852A-180D7B04FA77}"/>
    <cellStyle name="Migliaia 7" xfId="11300" xr:uid="{8BD4346A-C093-442C-8107-98E544D207FA}"/>
    <cellStyle name="Migliaia 8" xfId="11301" xr:uid="{33F70BB8-598D-44AC-9681-08F1C04A6B34}"/>
    <cellStyle name="Migliaia_SOFIA KASSI Q2 2010 BNPP -3105 PX" xfId="11302" xr:uid="{C4FCE038-6E00-4BB1-8B5A-38E94D3778D4}"/>
    <cellStyle name="Millares [0]_10007_9903" xfId="11303" xr:uid="{C47830D9-6780-4D7F-BB34-753AC00C81EC}"/>
    <cellStyle name="Millares 2" xfId="15808" xr:uid="{CBF79C23-9AC7-43B4-BB31-88FFE2207C89}"/>
    <cellStyle name="Millares 2 2" xfId="15809" xr:uid="{1BAAF784-A32C-432F-8C26-678851290A83}"/>
    <cellStyle name="Millares 3" xfId="15810" xr:uid="{DBD242D0-6F64-4263-A0B3-5ACD0B575A62}"/>
    <cellStyle name="Millares 3 2" xfId="15811" xr:uid="{1A6F0959-4236-46D9-BADD-DE464EE7D614}"/>
    <cellStyle name="Millares 3 2 2" xfId="15864" xr:uid="{4F302C56-80DA-4BB9-B99E-DA4F67CF6BD6}"/>
    <cellStyle name="Millares 3 3" xfId="15865" xr:uid="{99E772EB-7FB7-4261-9F2E-1F724B880D51}"/>
    <cellStyle name="Millares_10007_9903" xfId="11304" xr:uid="{033C6039-B0F3-4CCF-8D91-A9CB3BF655A0}"/>
    <cellStyle name="Milliers [0] 2" xfId="11305" xr:uid="{6FEE8698-D2C5-4D47-898A-2525FAEFFCB7}"/>
    <cellStyle name="Milliers [0] 2 2" xfId="11306" xr:uid="{F6964B61-5296-40E8-8F60-7C15802A61AE}"/>
    <cellStyle name="Milliers [0] 2 3" xfId="11307" xr:uid="{4006DB2D-6752-4085-9B28-3AFC98F075B7}"/>
    <cellStyle name="Milliers [0] 2 4" xfId="11308" xr:uid="{0570715F-9DBA-4473-A8B6-6E909A4E927B}"/>
    <cellStyle name="Milliers [0] 2_Annexe 6 IAS" xfId="11309" xr:uid="{E4748FD3-AD19-457D-B1D6-ACA2BC2B512E}"/>
    <cellStyle name="Milliers [0] 3" xfId="11310" xr:uid="{5A20B96B-8011-4AE7-B6FD-0D972493CF1F}"/>
    <cellStyle name="Milliers 12" xfId="11311" xr:uid="{829876D0-5E79-4962-9C6D-3F387D6DBC07}"/>
    <cellStyle name="Milliers 12 2" xfId="11312" xr:uid="{4DD235D6-5986-4562-B639-3DC01A212B0B}"/>
    <cellStyle name="Milliers 12 2 2" xfId="11313" xr:uid="{75BF06FE-24BC-434E-848A-C1BDE470B9DC}"/>
    <cellStyle name="Milliers 12 2 2 2" xfId="11314" xr:uid="{D5E19C04-0807-429C-8323-089F5DD925C1}"/>
    <cellStyle name="Milliers 12 2 3" xfId="11315" xr:uid="{79D73E33-28D1-4C35-BD2C-4B604D439957}"/>
    <cellStyle name="Milliers 12 3" xfId="11316" xr:uid="{24E35123-5D3E-4BAF-A421-CFC45EEF53C3}"/>
    <cellStyle name="Milliers 2" xfId="11317" xr:uid="{9518979E-144A-456C-835E-5EE86215B120}"/>
    <cellStyle name="Milliers 2 2" xfId="11318" xr:uid="{D3657785-0566-49CD-BD4C-555DE6180535}"/>
    <cellStyle name="Milliers 2 2 2" xfId="11319" xr:uid="{9B61AA01-079A-4F32-BD42-E4D3E899F456}"/>
    <cellStyle name="Milliers 2 2_Annexe 6 IAS" xfId="11320" xr:uid="{B0F2CC21-E640-4704-BE4C-8F00C07D4A9A}"/>
    <cellStyle name="Milliers 2 3" xfId="11321" xr:uid="{2811E2C1-E6D6-4D38-A900-4D4157D572E5}"/>
    <cellStyle name="Milliers 2 4" xfId="11322" xr:uid="{9D94A3AC-ACDE-447B-AD16-2B252FDCA90D}"/>
    <cellStyle name="Milliers 2 5" xfId="11323" xr:uid="{23E14935-E696-4FBB-8F32-58BA44B9E7C6}"/>
    <cellStyle name="Milliers 2_Annexe 6 IAS" xfId="11324" xr:uid="{92C3E78D-B49E-45A7-BD1E-C1F30D614B96}"/>
    <cellStyle name="Milliers 3" xfId="11325" xr:uid="{366610DE-78DF-46EC-BB84-6B9ABED4AE67}"/>
    <cellStyle name="Milliers 3 2" xfId="11326" xr:uid="{73A4AE02-2AC1-404A-A70C-1978BC7EB500}"/>
    <cellStyle name="Milliers 4" xfId="11327" xr:uid="{FCAFEC1A-B463-4166-B83E-84E100686E43}"/>
    <cellStyle name="Milliers 4 2" xfId="11328" xr:uid="{ACFA8294-40DF-4536-8977-0ED56C9A1D32}"/>
    <cellStyle name="Milliers 4_Annexe 6 IAS" xfId="11329" xr:uid="{43FEC466-4ACC-4FAB-A2E2-4A18B190C6BB}"/>
    <cellStyle name="Milliers 5" xfId="11330" xr:uid="{C9EF5D8E-EF0E-42C4-9890-87EB49BE41B9}"/>
    <cellStyle name="Milliers 5 2" xfId="11331" xr:uid="{DEDE406F-C13C-4B82-97B1-367DA4E9A7C5}"/>
    <cellStyle name="Milliers 6" xfId="11332" xr:uid="{EA725682-BC79-4878-8C0D-9EF6CD2B27CB}"/>
    <cellStyle name="Milliers 7" xfId="11333" xr:uid="{25A4110A-25C7-4C77-A4DE-8CF4E5082FCD}"/>
    <cellStyle name="Milliers 8" xfId="11334" xr:uid="{8C218E61-8C92-4B75-A446-0F8721D03C77}"/>
    <cellStyle name="Milliers 9" xfId="62" xr:uid="{E223DEA2-C898-40E2-94A2-AE3967D0031F}"/>
    <cellStyle name="mir" xfId="11335" xr:uid="{324DCFCC-5FA2-4BE2-8495-5DAEE338CF8C}"/>
    <cellStyle name="mm/dd/yy" xfId="11336" xr:uid="{85110C0D-2448-45CA-8DB9-A7672ECC9EBB}"/>
    <cellStyle name="mm/dd/yy 2" xfId="11337" xr:uid="{4B06D177-4D83-4C3E-B1EB-F6A4B9942AD6}"/>
    <cellStyle name="MMBTU's" xfId="11338" xr:uid="{EBCE8F4A-2566-4076-9543-5D958C166D62}"/>
    <cellStyle name="Modifiable" xfId="11339" xr:uid="{291DDC67-13B0-4DE2-93B4-931B9DCF08D9}"/>
    <cellStyle name="Modifiable 2" xfId="11340" xr:uid="{0F0B2748-AE37-4406-84E7-D20EA640B240}"/>
    <cellStyle name="Modifiable 2 2" xfId="17601" xr:uid="{14D62BA4-8CCF-4B71-9F69-944560D8DCC3}"/>
    <cellStyle name="Modifiable 3" xfId="11341" xr:uid="{F69D582F-669F-4E3B-B536-75324DEDD246}"/>
    <cellStyle name="Modifiable 3 2" xfId="17605" xr:uid="{FABEEA0E-BEBC-4B55-B348-3FE4E210E04C}"/>
    <cellStyle name="Modifiable 4" xfId="11342" xr:uid="{1E0D6060-4259-493F-B3E7-BC0DC432A5FD}"/>
    <cellStyle name="Modifiable 4 2" xfId="17604" xr:uid="{042684A5-D667-45FB-9D06-9860AA10D0EE}"/>
    <cellStyle name="Modifiable 5" xfId="11343" xr:uid="{6B523607-DA69-43E0-A662-06C727C1D2B7}"/>
    <cellStyle name="Modifiable 5 2" xfId="17603" xr:uid="{C013DA07-590F-4C65-85B3-AD580263206B}"/>
    <cellStyle name="Modifiable 6" xfId="17606" xr:uid="{0CAF8358-D804-4947-A1A2-3E328E40263F}"/>
    <cellStyle name="Modifie" xfId="11344" xr:uid="{6CB435DE-302E-4B84-B303-8D285F3DD4F8}"/>
    <cellStyle name="modified" xfId="11345" xr:uid="{B46D7874-CF85-43AE-B015-CBCAAC09F524}"/>
    <cellStyle name="modified 10" xfId="11346" xr:uid="{E54FD7A5-3B4D-4A2E-AA7F-8A5CDB66E431}"/>
    <cellStyle name="modified 11" xfId="11347" xr:uid="{D046BEBF-24AE-4A5E-A65B-83B1877A5E75}"/>
    <cellStyle name="modified 12" xfId="11348" xr:uid="{C9254593-D09E-492B-ABD2-3B5589A9BC0A}"/>
    <cellStyle name="modified 13" xfId="11349" xr:uid="{8B134249-6FCC-4100-94C2-837A046CCC99}"/>
    <cellStyle name="modified 14" xfId="11350" xr:uid="{51DE476C-BCB6-4282-A27C-8E68BCC48A37}"/>
    <cellStyle name="modified 15" xfId="11351" xr:uid="{505B2F55-9D7B-4E9D-88D0-8B7872FBC146}"/>
    <cellStyle name="modified 16" xfId="11352" xr:uid="{9374C495-93F9-47F1-A546-911951E1BD3A}"/>
    <cellStyle name="modified 17" xfId="11353" xr:uid="{81188561-4200-41F7-AB01-429587FC8B10}"/>
    <cellStyle name="modified 18" xfId="11354" xr:uid="{E64027C6-746B-47F1-A330-BB40ACE33E6F}"/>
    <cellStyle name="modified 19" xfId="11355" xr:uid="{971B26A8-9CC9-4D54-8927-F2BEC4D311D6}"/>
    <cellStyle name="modified 2" xfId="11356" xr:uid="{EF7AFD5E-7D9A-4470-BAF2-6142A067F3DB}"/>
    <cellStyle name="modified 2 2" xfId="11357" xr:uid="{77756951-7461-44BA-A983-CECFFDFA6CF8}"/>
    <cellStyle name="modified 2_Annexe 6 IAS" xfId="11358" xr:uid="{4260F05F-C5A5-420B-B9CF-437F9FC4C22E}"/>
    <cellStyle name="modified 20" xfId="11359" xr:uid="{60872FE5-514A-45BD-8B77-5A0EB5D5AB66}"/>
    <cellStyle name="modified 21" xfId="11360" xr:uid="{ACC4B85A-9242-431C-AB73-99E9345B310F}"/>
    <cellStyle name="modified 22" xfId="11361" xr:uid="{4B51900F-04FE-40D0-9CC8-BFA346CCE9BB}"/>
    <cellStyle name="modified 23" xfId="18668" xr:uid="{69443EC5-3A3F-4E2A-9A98-BF229ED234BF}"/>
    <cellStyle name="modified 24" xfId="17545" xr:uid="{4917165A-660B-4B69-84B5-F75691CAB65B}"/>
    <cellStyle name="modified 25" xfId="18667" xr:uid="{AD3C2D4F-8B21-4F3F-8594-BCD4C62D3CD5}"/>
    <cellStyle name="modified 26" xfId="17602" xr:uid="{2AF0019B-4CF1-4B86-B22B-FEB2BF978B2A}"/>
    <cellStyle name="modified 27" xfId="18671" xr:uid="{204775F5-C453-4FB5-880F-17F167FB0454}"/>
    <cellStyle name="modified 28" xfId="19788" xr:uid="{6F78E558-3810-457E-9242-9371BBABEB8C}"/>
    <cellStyle name="modified 29" xfId="18669" xr:uid="{E61D494F-BDB6-4374-A089-6C57DEB78CF3}"/>
    <cellStyle name="modified 3" xfId="11362" xr:uid="{1F879DEB-5832-491A-BF9F-4AC537BA6C74}"/>
    <cellStyle name="modified 3 2" xfId="11363" xr:uid="{BEC954F8-3C91-4A52-A822-9213115AF33F}"/>
    <cellStyle name="modified 3_Annexe 6 IAS" xfId="11364" xr:uid="{F02AD1BA-B845-4645-BD79-8B0BB14AE047}"/>
    <cellStyle name="modified 30" xfId="17608" xr:uid="{9ED502D5-EF90-4B87-96EF-F28A7E6C0B2A}"/>
    <cellStyle name="modified 31" xfId="19790" xr:uid="{F3454B16-B0A6-42A1-87E3-D606FC220BA5}"/>
    <cellStyle name="modified 4" xfId="11365" xr:uid="{FD9A178B-7F7A-4DF7-B603-2ED01C1F2C64}"/>
    <cellStyle name="modified 4 2" xfId="11366" xr:uid="{C9001FCD-3BEB-452C-9554-148C3C7CBCB5}"/>
    <cellStyle name="modified 4_Annexe 6 IAS" xfId="11367" xr:uid="{F48C2DF5-A951-4750-BF40-C2219C14FE39}"/>
    <cellStyle name="modified 5" xfId="11368" xr:uid="{F9FDA34C-1EDC-4606-9048-263ED18ADD1D}"/>
    <cellStyle name="modified 5 2" xfId="11369" xr:uid="{E0DBE4B8-6844-4A2E-9365-346FC52A1A8D}"/>
    <cellStyle name="modified 5_Annexe 6 IAS" xfId="11370" xr:uid="{D651F54A-55C9-4D10-83DB-2A1D8391E55C}"/>
    <cellStyle name="modified 6" xfId="11371" xr:uid="{87754883-EA19-470C-A543-FE98D90F5542}"/>
    <cellStyle name="modified 6 2" xfId="11372" xr:uid="{BDE4FE1B-5707-4EC9-AED6-57EE6A5C9A03}"/>
    <cellStyle name="modified 6_Annexe 6 IAS" xfId="11373" xr:uid="{B8174D00-FFE9-4304-8C58-A6B26F18344A}"/>
    <cellStyle name="modified 7" xfId="11374" xr:uid="{86CB4032-36A5-4F94-BB1E-EB36356146FA}"/>
    <cellStyle name="modified 7 2" xfId="11375" xr:uid="{37D58BCF-C4A3-4CBA-9664-29DC35D01ABB}"/>
    <cellStyle name="modified 7_Annexe 6 IAS" xfId="11376" xr:uid="{E896F003-4C1E-4FBC-AB46-127414FDFCB3}"/>
    <cellStyle name="modified 8" xfId="11377" xr:uid="{CFD279C1-D877-44DE-9CD8-DDCFBE961AA7}"/>
    <cellStyle name="modified 9" xfId="11378" xr:uid="{30AF1078-E7E6-42DC-B04A-FC8C6FACA1C0}"/>
    <cellStyle name="modified_Annexe 6 IAS" xfId="11379" xr:uid="{6CE5BEB1-C327-4424-B986-2F414CAFE276}"/>
    <cellStyle name="Module_expert" xfId="11380" xr:uid="{F0214302-4D02-4ADF-85B2-1CF7B2F92650}"/>
    <cellStyle name="Moeda [0]_Admissões 10022004" xfId="11381" xr:uid="{E936EC32-E184-40E3-A94D-C224CBAC97CD}"/>
    <cellStyle name="Moeda_Admissões 10022004" xfId="11382" xr:uid="{DAF43114-F31F-4970-9071-367D9368F79E}"/>
    <cellStyle name="Moneda [0]_10007_9903" xfId="11383" xr:uid="{79CDA864-EBBD-48DD-A4D7-8AFAF3F652F6}"/>
    <cellStyle name="Moneda_10007_9903" xfId="11384" xr:uid="{C36B6C25-867E-4B80-A9C3-B66630E98EF3}"/>
    <cellStyle name="MonéDaire [0]_TC393DC" xfId="11385" xr:uid="{1C4F0438-9A03-4403-9506-7561141EB1F0}"/>
    <cellStyle name="Monétaire 2" xfId="11386" xr:uid="{1DE7775A-3BE2-4946-A563-B464EBC601DB}"/>
    <cellStyle name="Money" xfId="11387" xr:uid="{3A76C0D6-DD9F-44D7-B363-5EC2A637E5F8}"/>
    <cellStyle name="Month" xfId="11388" xr:uid="{7D252E5F-15F5-4BBA-B1B1-D1D4430D1FAA}"/>
    <cellStyle name="Month 2" xfId="11389" xr:uid="{12A39141-802F-47C2-8D63-31C6E4FF80FE}"/>
    <cellStyle name="Month 2 2" xfId="11390" xr:uid="{9B7067B7-2D93-4594-A6C9-819070EE4641}"/>
    <cellStyle name="Month 2 2 2" xfId="11391" xr:uid="{F6E08D31-6C89-42AD-9C2D-C5F463EC052D}"/>
    <cellStyle name="Month 2 3" xfId="11392" xr:uid="{BCA1CAE5-2033-47F1-B6B1-46EC68541AA3}"/>
    <cellStyle name="Month 3" xfId="11393" xr:uid="{7A20EEF2-8229-4D23-BF97-11DB302A116F}"/>
    <cellStyle name="Month 3 2" xfId="11394" xr:uid="{BA2F2891-9C36-4B5A-A667-4A519CDB34A5}"/>
    <cellStyle name="Month 4" xfId="11395" xr:uid="{819154F7-26D6-444C-B858-ADDDF8080DC5}"/>
    <cellStyle name="Month End" xfId="11396" xr:uid="{ACD1EF69-46DF-46E0-9991-F01F5A937778}"/>
    <cellStyle name="Month End 2" xfId="11397" xr:uid="{CED3A43E-F693-4FF0-BD0C-B0A95A0CDDB3}"/>
    <cellStyle name="Month End_Annexe 6 IAS" xfId="11398" xr:uid="{5F7A715A-E48E-43EB-A296-FF4935D06A19}"/>
    <cellStyle name="Month_Annexe 6 IAS" xfId="11399" xr:uid="{BAAE677F-5C71-46F9-B207-6D1AB49C5342}"/>
    <cellStyle name="MTD11" xfId="11400" xr:uid="{21E65DF3-32E8-4438-A89C-B3843136993D}"/>
    <cellStyle name="MTD12" xfId="11401" xr:uid="{97E8E569-CC49-44AE-9489-B440A7FC9391}"/>
    <cellStyle name="Multiple" xfId="11402" xr:uid="{348BA5EB-7345-439C-BF4D-860DBD5C327D}"/>
    <cellStyle name="Multiple 2" xfId="11403" xr:uid="{9969503F-A422-4863-81F6-5C43CC14591C}"/>
    <cellStyle name="Multiple 2 2" xfId="11404" xr:uid="{7065DF6D-05B1-4116-A689-DE2E6163D06B}"/>
    <cellStyle name="Multiple 2_Cadrage conso" xfId="11405" xr:uid="{A5121114-82BD-4ABC-9002-90A756466DA3}"/>
    <cellStyle name="Multiple 3" xfId="11406" xr:uid="{EC21822F-AAB9-4413-81D1-C1BCD9F0BEFB}"/>
    <cellStyle name="Multiple 3 2" xfId="11407" xr:uid="{EB8C2EA4-892B-44DE-96A3-208FB07BC8BA}"/>
    <cellStyle name="Multiple_Annexe 6 IAS" xfId="11408" xr:uid="{D0D01B51-0DDC-4E6F-B98E-B2387FC9CB39}"/>
    <cellStyle name="Mux" xfId="11409" xr:uid="{41550BB7-BAD8-477B-A7A0-62F9698CB24C}"/>
    <cellStyle name="Mux (2dp)" xfId="11410" xr:uid="{01E634D5-8017-4DE4-92E6-1E114ECFA7D1}"/>
    <cellStyle name="Mux (2dp) 2" xfId="11411" xr:uid="{EF1E786D-342B-4B01-A0BB-9827B04F9F6B}"/>
    <cellStyle name="Mux (2dp)_~0950885" xfId="11412" xr:uid="{ED0418B8-E734-4366-9E63-0C2E9FE791E5}"/>
    <cellStyle name="Mux 10" xfId="11413" xr:uid="{99EF0AFD-73DB-4785-BBC5-35C5FA280AE5}"/>
    <cellStyle name="Mux 11" xfId="11414" xr:uid="{A30C6272-2A8E-4062-B666-D94526C4C45B}"/>
    <cellStyle name="Mux 12" xfId="11415" xr:uid="{A82A0573-5FD6-480D-8672-DA31162F4B77}"/>
    <cellStyle name="Mux 13" xfId="11416" xr:uid="{AD9C2637-8D6A-4034-948D-F11FB87803EE}"/>
    <cellStyle name="Mux 14" xfId="11417" xr:uid="{4CEDAF38-3165-45E7-939B-4990C80D7398}"/>
    <cellStyle name="Mux 15" xfId="11418" xr:uid="{0033EEDC-9C7D-496B-9280-B61204B5AF13}"/>
    <cellStyle name="Mux 2" xfId="11419" xr:uid="{EDF3107C-03B3-4166-A7E4-6ED0433677AF}"/>
    <cellStyle name="Mux 3" xfId="11420" xr:uid="{E756D8D7-9883-452B-9F8B-C43F3173A812}"/>
    <cellStyle name="Mux 4" xfId="11421" xr:uid="{A36BB2C3-E9F1-4B0A-8A51-F237251CB63C}"/>
    <cellStyle name="Mux 5" xfId="11422" xr:uid="{38F53AC3-3231-4585-B133-A360145BFB09}"/>
    <cellStyle name="Mux 6" xfId="11423" xr:uid="{851719BD-F6DE-4DB2-A6E4-B5524650AB35}"/>
    <cellStyle name="Mux 7" xfId="11424" xr:uid="{D30359A4-D2AF-4FA1-A217-9F16DA3A8064}"/>
    <cellStyle name="Mux 8" xfId="11425" xr:uid="{3FEA3044-547C-43A4-961D-6F79FFC47303}"/>
    <cellStyle name="Mux 9" xfId="11426" xr:uid="{BF7735CB-E5B2-4A65-B588-5958C236525F}"/>
    <cellStyle name="Mux nm" xfId="11427" xr:uid="{7FC43177-D9AA-4CCB-9692-525495AE8CDB}"/>
    <cellStyle name="Mux nm 2" xfId="11428" xr:uid="{A8295A5C-9AF3-4615-B30F-E5FD46A52452}"/>
    <cellStyle name="Mux nm_~0950885" xfId="11429" xr:uid="{EC1779AE-D3CA-488D-82DB-9F2369279545}"/>
    <cellStyle name="Mux_~0950885" xfId="11430" xr:uid="{D942A0FF-AEEF-4E4C-B633-C8ACA9B2C4BC}"/>
    <cellStyle name="Navadno_List1" xfId="15812" xr:uid="{15C98DF1-412E-4DED-A70D-B5D2742C7A28}"/>
    <cellStyle name="nb_frf" xfId="11431" xr:uid="{E5F11F2E-3563-4737-A60F-A7AA499DE217}"/>
    <cellStyle name="Neutraal" xfId="11432" xr:uid="{CC2259D9-6DCD-4AA4-ABF2-E61C22208632}"/>
    <cellStyle name="Neutral" xfId="11433" xr:uid="{A681873B-9A2F-4C77-9471-CB5EFD1D0303}"/>
    <cellStyle name="Neutral 10" xfId="11434" xr:uid="{C7716C16-21DC-4813-A548-0B9818F7E6D4}"/>
    <cellStyle name="Neutral 11" xfId="11435" xr:uid="{8510D117-C05B-404B-A83F-9DCA9F5E8A98}"/>
    <cellStyle name="Neutral 12" xfId="11436" xr:uid="{007202F5-3401-48F2-9E54-8BE4E07171F9}"/>
    <cellStyle name="Neutral 13" xfId="11437" xr:uid="{EE991033-AFFB-4048-8FAE-1D8C0CDB01B8}"/>
    <cellStyle name="Neutral 14" xfId="11438" xr:uid="{B82D5D3F-C0A0-4907-A566-EF959C3A4BD3}"/>
    <cellStyle name="Neutral 15" xfId="11439" xr:uid="{BEA05BEC-A93F-430C-961F-365B5A8F9A86}"/>
    <cellStyle name="Neutral 16" xfId="11440" xr:uid="{429B4179-C79A-484D-9580-2B3D2E69309F}"/>
    <cellStyle name="Neutral 17" xfId="11441" xr:uid="{853175D6-90A6-41BC-BF9C-B153874791DE}"/>
    <cellStyle name="Neutral 18" xfId="16024" xr:uid="{B4B87F6B-8442-4D69-B5C8-EFCC451427D2}"/>
    <cellStyle name="Neutral 2" xfId="11442" xr:uid="{3829CC48-F68C-4661-8B8E-8858DA302897}"/>
    <cellStyle name="Neutral 2 2" xfId="15813" xr:uid="{41882D2D-18C4-4843-A90F-68CD8797192A}"/>
    <cellStyle name="Neutral 3" xfId="11443" xr:uid="{0FD73784-ED6B-4E16-BF80-E1C0707244E8}"/>
    <cellStyle name="Neutral 4" xfId="11444" xr:uid="{3979CC20-0A66-4616-843F-5A143EB2CD20}"/>
    <cellStyle name="Neutral 5" xfId="11445" xr:uid="{64D6AE36-96B3-41A0-B863-29DC9ECA1599}"/>
    <cellStyle name="Neutral 6" xfId="11446" xr:uid="{ED50A150-4295-454C-8EA0-F9A445EDB1C8}"/>
    <cellStyle name="Neutral 7" xfId="11447" xr:uid="{6454422E-ECE0-4A6C-949A-B7DA00A71B85}"/>
    <cellStyle name="Neutral 8" xfId="11448" xr:uid="{A2957EB2-0B68-4A5D-9692-BC1D2647B2E8}"/>
    <cellStyle name="Neutral 9" xfId="11449" xr:uid="{F74A5EE5-2EBD-4D05-9E61-4E1A28E255DE}"/>
    <cellStyle name="Neutral_45647 - Annexe 6a au 31 03 2011 v2" xfId="11450" xr:uid="{ABD63341-F1FC-4281-94B5-5457E7F2B9B5}"/>
    <cellStyle name="Neutrale" xfId="11451" xr:uid="{EA3EE821-983B-4DE7-A331-F8DFD4634265}"/>
    <cellStyle name="Neutrale 10" xfId="11452" xr:uid="{4C7F39B2-26D0-42D4-B1C9-511F3BB03C2E}"/>
    <cellStyle name="Neutrale 11" xfId="11453" xr:uid="{586711D6-1247-4C3F-B663-E3D70896FE2C}"/>
    <cellStyle name="Neutrale 12" xfId="11454" xr:uid="{D5DFC004-6D8E-4494-95AB-A55EF197BDAF}"/>
    <cellStyle name="Neutrale 13" xfId="11455" xr:uid="{5949F638-61DC-4E1C-8B18-F4EC7CD952FD}"/>
    <cellStyle name="Neutrale 14" xfId="11456" xr:uid="{7F1CDF4C-A76E-4FC3-838D-38ACD6844749}"/>
    <cellStyle name="Neutrale 15" xfId="11457" xr:uid="{F26011F7-2BFA-44D4-A3D0-5D87F5F16EA0}"/>
    <cellStyle name="Neutrale 16" xfId="11458" xr:uid="{4F508976-22B4-4023-80CF-FCDED961D3F1}"/>
    <cellStyle name="Neutrale 17" xfId="11459" xr:uid="{FAC22F53-7F9B-4764-8FFF-6E4B90B97848}"/>
    <cellStyle name="Neutrale 2" xfId="11460" xr:uid="{0961D6AB-36F9-424C-8CD6-29CCF1D8C8EB}"/>
    <cellStyle name="Neutrale 3" xfId="11461" xr:uid="{05CCA0A1-7ABC-4C91-ADBB-E17D7E932D5F}"/>
    <cellStyle name="Neutrale 4" xfId="11462" xr:uid="{47D52868-E515-451F-9C02-C2C4116008C5}"/>
    <cellStyle name="Neutrale 5" xfId="11463" xr:uid="{694104FA-DC8B-4EC5-A1C1-B4E21F1176E2}"/>
    <cellStyle name="Neutrale 6" xfId="11464" xr:uid="{DA837D56-33E3-4BEC-A91F-76985CEEADA5}"/>
    <cellStyle name="Neutrale 7" xfId="11465" xr:uid="{90A3DE2B-9F69-4BFA-9E12-4DFAA8ECD34A}"/>
    <cellStyle name="Neutrale 8" xfId="11466" xr:uid="{B62B455F-F76B-4D2E-BCE1-91062183232B}"/>
    <cellStyle name="Neutrale 9" xfId="11467" xr:uid="{87BFB451-8868-477F-B5DC-DEC3FC6A119B}"/>
    <cellStyle name="Neutrale_Annexe 6 IAS" xfId="11468" xr:uid="{FC5B02F2-3B56-4FD0-A717-F1867E5CE299}"/>
    <cellStyle name="Neutre 10" xfId="11469" xr:uid="{E2241B79-AB8A-47A5-A09A-1778AA9010F9}"/>
    <cellStyle name="Neutre 11" xfId="11470" xr:uid="{6584D557-0F40-4A04-B503-42D8429FAB0E}"/>
    <cellStyle name="Neutre 12" xfId="11471" xr:uid="{8BEA81CA-674D-42FE-BCBE-F051EE636EFB}"/>
    <cellStyle name="Neutre 2" xfId="11472" xr:uid="{91B8DACD-BA28-4056-AA54-95F7463C8CBA}"/>
    <cellStyle name="Neutre 3" xfId="11473" xr:uid="{0F9EEC17-8784-4318-B00C-13F269FCF978}"/>
    <cellStyle name="Neutre 4" xfId="11474" xr:uid="{D415D5D9-3317-4A3C-A72E-3526C3237148}"/>
    <cellStyle name="Neutre 4 2" xfId="11475" xr:uid="{8E673923-C4DB-4AC9-A711-6DB699B6062E}"/>
    <cellStyle name="Neutre 4 3" xfId="11476" xr:uid="{D5D8663E-F853-478F-B915-05D65EDC686F}"/>
    <cellStyle name="Neutre 4_Annexe 6 IAS" xfId="11477" xr:uid="{E22D0E27-B565-4904-9CE0-719E8835656C}"/>
    <cellStyle name="Neutre 5" xfId="11478" xr:uid="{CB1255BB-75CB-4F03-8CD9-2A7917D0C2D3}"/>
    <cellStyle name="Neutre 6" xfId="11479" xr:uid="{7CCA6DE1-76E2-4A32-A60E-E4CB70F4B00C}"/>
    <cellStyle name="Neutre 7" xfId="11480" xr:uid="{4825E28B-3F40-4E8D-8FAC-640E25E84FF6}"/>
    <cellStyle name="Neutre 8" xfId="11481" xr:uid="{59B80F60-AA94-4FB6-877E-8AA72F8C1891}"/>
    <cellStyle name="Neutre 8 2" xfId="11482" xr:uid="{35796AD5-D82F-4372-8313-6F7DF6FB2E38}"/>
    <cellStyle name="Neutre 8_Annexe 6 IAS" xfId="11483" xr:uid="{59C8E39B-B78A-45CB-AE14-503570C5ADFE}"/>
    <cellStyle name="Neutre 9" xfId="11484" xr:uid="{5744BBD3-3031-45F5-9F25-79FE6AAAC6A3}"/>
    <cellStyle name="no dec" xfId="11485" xr:uid="{139EB9F4-3E2F-4396-8BB0-2171FF9EBBB1}"/>
    <cellStyle name="no dec 2" xfId="11486" xr:uid="{D03F81C9-5D9B-4182-B0E6-193120106ECC}"/>
    <cellStyle name="no dec 2 2" xfId="11487" xr:uid="{97C8FCB6-929D-4F12-BE2E-6F9291DB9075}"/>
    <cellStyle name="no dec 2_Annexe 6 IAS" xfId="11488" xr:uid="{64BB309B-BDEA-4FF1-988F-B78B024960B7}"/>
    <cellStyle name="no dec 3" xfId="11489" xr:uid="{090EAF00-A648-4B69-95AB-29C51FDE94F4}"/>
    <cellStyle name="no dec 4" xfId="11490" xr:uid="{71FE860A-15A9-4F36-A661-1642ED4E9593}"/>
    <cellStyle name="no dec 5" xfId="11491" xr:uid="{BC742D70-9B13-44A0-A520-76D407CD1730}"/>
    <cellStyle name="no dec_Annexe 6 IAS" xfId="11492" xr:uid="{44216808-F25A-4908-8E29-C61912D0B681}"/>
    <cellStyle name="no_input" xfId="11493" xr:uid="{14E86720-0768-4434-991B-30B5687E77C7}"/>
    <cellStyle name="NoChange" xfId="11494" xr:uid="{3BB65615-9AC3-48EB-9498-59D4CB49F3F1}"/>
    <cellStyle name="noircadre" xfId="11495" xr:uid="{5C71EC2E-EA1C-4F9C-ACC7-1BC1C7B18D14}"/>
    <cellStyle name="Non d‚fini" xfId="11496" xr:uid="{8CC61A17-802F-43D8-A8DD-04D69E6C7330}"/>
    <cellStyle name="Non défini" xfId="11497" xr:uid="{D84284B9-F549-43D8-A2D0-7478BC6BF1A1}"/>
    <cellStyle name="Non Zero" xfId="11498" xr:uid="{B11CA97F-73F4-4E55-B5CE-37573B76637A}"/>
    <cellStyle name="Non_definito" xfId="11499" xr:uid="{69B36006-FCAB-4DF5-A44B-B4B289FE6FD9}"/>
    <cellStyle name="Normál" xfId="0" builtinId="0" customBuiltin="1"/>
    <cellStyle name="Normal - Style1" xfId="11500" xr:uid="{CBBB4E03-27C2-462C-A4B3-D49264107CC0}"/>
    <cellStyle name="Normal - Style1 10" xfId="11501" xr:uid="{532BD0BD-29BF-46FC-B114-84BAEDFE109D}"/>
    <cellStyle name="Normal - Style1 11" xfId="11502" xr:uid="{A4B9D21C-9208-4C46-909C-399B0B175E9F}"/>
    <cellStyle name="Normal - Style1 12" xfId="11503" xr:uid="{3ED45FE8-DB80-4DDB-A875-894575BFA0CC}"/>
    <cellStyle name="Normal - Style1 13" xfId="11504" xr:uid="{5B849BB8-CA99-4808-BB10-3A23EA8F9E1D}"/>
    <cellStyle name="Normal - Style1 14" xfId="11505" xr:uid="{1812427F-7354-4C28-9407-918C6C394CED}"/>
    <cellStyle name="Normal - Style1 15" xfId="11506" xr:uid="{A5BA4BCF-7977-4350-ABEC-2FCDB283AD66}"/>
    <cellStyle name="Normal - Style1 16" xfId="11507" xr:uid="{A8DCDE9A-8C53-4661-9210-D1A8484FEC9E}"/>
    <cellStyle name="Normal - Style1 17" xfId="11508" xr:uid="{8178CF07-074F-43AF-8380-8A8A96AE2860}"/>
    <cellStyle name="Normal - Style1 2" xfId="11509" xr:uid="{DF4D6C11-B5A4-4A7D-BB38-45E0B0A2038F}"/>
    <cellStyle name="Normal - Style1 2 2" xfId="11510" xr:uid="{E964068A-B4DE-4BCE-9DB3-3AB9D5A2A1C9}"/>
    <cellStyle name="Normal - Style1 3" xfId="11511" xr:uid="{D3BC4FD2-01BA-48D7-93D1-3FEA1C6AECB5}"/>
    <cellStyle name="Normal - Style1 4" xfId="11512" xr:uid="{4240E569-7741-4777-B15F-0B596E0F91CE}"/>
    <cellStyle name="Normal - Style1 5" xfId="11513" xr:uid="{F7C1E6BB-0F77-4B04-80C4-3EF00E9DFE93}"/>
    <cellStyle name="Normal - Style1 6" xfId="11514" xr:uid="{44BE5E78-49B8-41B0-9AD7-131AF4539A9F}"/>
    <cellStyle name="Normal - Style1 7" xfId="11515" xr:uid="{8DA9C8E1-298E-4031-ABDF-7C510BF1DBA2}"/>
    <cellStyle name="Normal - Style1 8" xfId="11516" xr:uid="{55BDE0F4-BC99-4E8A-BCF3-96B1567F5B02}"/>
    <cellStyle name="Normal - Style1 9" xfId="11517" xr:uid="{E81FF491-4315-460E-86BE-D01CB2677126}"/>
    <cellStyle name="Normal - Style1_Annexe 6 IAS" xfId="11518" xr:uid="{1F5A5C61-A1A7-412D-9EF7-9AB721583EA5}"/>
    <cellStyle name="Normal (%)" xfId="11519" xr:uid="{E38BE8D7-197B-48F0-A61F-49B2423A0D43}"/>
    <cellStyle name="Normal (%) 2" xfId="11520" xr:uid="{61804EF6-292F-4704-AAF9-6798AA5523EF}"/>
    <cellStyle name="Normal (%) 2 2" xfId="11521" xr:uid="{FBE96942-6705-4E62-BB54-24FC28A7D339}"/>
    <cellStyle name="Normal (%) 2 2 2" xfId="11522" xr:uid="{78618028-30CE-4A1A-BB1D-45395B518048}"/>
    <cellStyle name="Normal (%) 2 3" xfId="11523" xr:uid="{11EEA4EE-3E17-4299-9344-412E03916053}"/>
    <cellStyle name="Normal (%) 3" xfId="11524" xr:uid="{8441F355-8B22-4674-8128-CC59A962F722}"/>
    <cellStyle name="Normal (%) 3 2" xfId="11525" xr:uid="{64524F0F-2409-4B7E-B7C0-112B56B66B18}"/>
    <cellStyle name="Normal (%) 4" xfId="11526" xr:uid="{0091FC56-F923-4E89-8951-7C58CE6CA25F}"/>
    <cellStyle name="Normal (%)_Cadrage conso" xfId="11527" xr:uid="{E8BB630B-0908-4E65-952E-D399BA93D08B}"/>
    <cellStyle name="Normal (£m)" xfId="11528" xr:uid="{392664E9-C3A6-4D2C-B9B1-14B5E0775CF8}"/>
    <cellStyle name="Normal (£m) 2" xfId="11529" xr:uid="{2523852C-1F5A-4BBF-BF92-25220152FCE0}"/>
    <cellStyle name="Normal (£m) 2 2" xfId="11530" xr:uid="{4BF5A17D-948D-4484-A96D-E12801F606D9}"/>
    <cellStyle name="Normal (£m) 2 2 2" xfId="11531" xr:uid="{5E310892-A24F-493C-B79C-39D78FFDA60E}"/>
    <cellStyle name="Normal (£m) 2 3" xfId="11532" xr:uid="{210FD0C5-A836-4438-9468-26654031E914}"/>
    <cellStyle name="Normal (£m) 3" xfId="11533" xr:uid="{D4E0C397-D681-433F-B0E2-1A24890C09D2}"/>
    <cellStyle name="Normal (£m) 3 2" xfId="11534" xr:uid="{2F815F3A-B2C4-4671-BDDF-0DE124CA346C}"/>
    <cellStyle name="Normal (£m) 4" xfId="11535" xr:uid="{6F69FBC3-D160-4D19-B31B-42D143137F8D}"/>
    <cellStyle name="Normal (£m)_Cadrage conso" xfId="11536" xr:uid="{1BA1A4F4-C833-4B36-B208-9F3B6B980A00}"/>
    <cellStyle name="Normal (x)" xfId="11537" xr:uid="{102080CF-3B2C-46AB-870E-0F8E24F5D101}"/>
    <cellStyle name="Normal (x) 2" xfId="11538" xr:uid="{3C93C752-E57B-49B1-81F7-FF3CA6EDD694}"/>
    <cellStyle name="Normal (x) 2 2" xfId="11539" xr:uid="{CEE94E7B-B54E-4FDF-9306-75212EFFC140}"/>
    <cellStyle name="Normal (x) 2 2 2" xfId="11540" xr:uid="{7E4FAE12-58A7-4E58-96A0-B3EF2E9B3F23}"/>
    <cellStyle name="Normal (x) 2 3" xfId="11541" xr:uid="{BCFA03FD-5FD0-404F-912F-C070FF11AB1C}"/>
    <cellStyle name="Normal (x) 3" xfId="11542" xr:uid="{4203B05D-10EE-4DEF-990A-25D1894A17D1}"/>
    <cellStyle name="Normal (x) 3 2" xfId="11543" xr:uid="{B19CA35D-F50F-4506-93AB-9381A61C7A29}"/>
    <cellStyle name="Normal (x) 4" xfId="11544" xr:uid="{1213CCD4-A86E-42B1-80C1-7EA076CFDBD3}"/>
    <cellStyle name="Normal (x)_Cadrage conso" xfId="11545" xr:uid="{5FE89463-BB54-4CB8-B2AA-0AAA655706DF}"/>
    <cellStyle name="Normal 10" xfId="11546" xr:uid="{E86D9DC6-10E0-40AD-86CC-047CA199CB73}"/>
    <cellStyle name="Normál 10" xfId="15876" xr:uid="{3F9394D2-2D9E-49B3-AFC2-A9CD97B2E140}"/>
    <cellStyle name="Normal 10 2" xfId="11547" xr:uid="{9A393F79-D6CC-4006-B00F-108B52F98A52}"/>
    <cellStyle name="Normal 10 2 2" xfId="11548" xr:uid="{2563E433-5ADC-4202-BF61-D1317E213262}"/>
    <cellStyle name="Normal 10 2_Annexe 6 IAS" xfId="11549" xr:uid="{58A92CB2-981A-4325-8ACE-A685AFA17153}"/>
    <cellStyle name="Normal 10 23" xfId="11550" xr:uid="{08DB5CAD-3244-440E-97CC-9BBA3523056C}"/>
    <cellStyle name="Normal 10 3" xfId="11551" xr:uid="{88FBC321-E2DA-411A-AB35-BF5C8ED45781}"/>
    <cellStyle name="Normal 10 4" xfId="11552" xr:uid="{AE58F84E-E840-4516-8860-2D37F1060858}"/>
    <cellStyle name="Normal 10 5" xfId="11553" xr:uid="{7A729497-A43D-473D-8512-5722E2116DD3}"/>
    <cellStyle name="Normal 10_Annexe 6 IAS" xfId="11554" xr:uid="{18EDA8FF-DB77-4DBA-A40F-8017464405E7}"/>
    <cellStyle name="Normal 11" xfId="11555" xr:uid="{1A56E411-6E10-48DC-B3CE-79B7CBFA8590}"/>
    <cellStyle name="Normal 11 2" xfId="11556" xr:uid="{0DB481ED-4448-44B2-A80B-89BBFDEF7CC4}"/>
    <cellStyle name="Normal 11 2 2" xfId="11557" xr:uid="{5261B794-5B81-48B0-917B-7740BD37339F}"/>
    <cellStyle name="Normal 11 3" xfId="11558" xr:uid="{5319100E-148A-4A04-997E-85C8549524B9}"/>
    <cellStyle name="Normal 11 4" xfId="11559" xr:uid="{E54511D5-D6F4-4170-9D2E-91F32013FE8A}"/>
    <cellStyle name="Normal 11_Annexe 6 IAS" xfId="11560" xr:uid="{36066065-BA23-4F1F-A3C9-51FA5A681740}"/>
    <cellStyle name="Normal 12" xfId="11561" xr:uid="{AD777A4D-BA63-4902-BEC4-41BC2DFCAB20}"/>
    <cellStyle name="Normal 12 2" xfId="11562" xr:uid="{7A660319-6672-403C-BC22-71EA7392DC5C}"/>
    <cellStyle name="Normal 12 2 2" xfId="11563" xr:uid="{24933024-37AB-44B0-BB0C-9F2CCE747F68}"/>
    <cellStyle name="Normal 12 3" xfId="11564" xr:uid="{5AEA21EC-55D4-40CD-BB69-E3190E3AB956}"/>
    <cellStyle name="Normal 12 4" xfId="11565" xr:uid="{0926EFE7-21E1-44B6-8E50-43C453606113}"/>
    <cellStyle name="Normal 12_Annexe 6 IAS" xfId="11566" xr:uid="{B03CD488-F892-42F9-88AE-6669358FCDA2}"/>
    <cellStyle name="Normal 13" xfId="11567" xr:uid="{DB6A7F62-7B9E-4CDB-B16B-960B33E4BB22}"/>
    <cellStyle name="Normál 13" xfId="15655" xr:uid="{666D6097-A3A8-41DA-9071-EF16E6EAF88C}"/>
    <cellStyle name="Normal 13 2" xfId="11568" xr:uid="{84B8C33D-642E-48C6-A141-DF54E03CFB54}"/>
    <cellStyle name="Normál 13 2" xfId="15875" xr:uid="{B05209B4-6446-4C87-9DA2-A918AE2A08F0}"/>
    <cellStyle name="Normal 13 2 2" xfId="11569" xr:uid="{2DEC8F5A-A652-4287-B03E-0E4228F87D13}"/>
    <cellStyle name="Normal 13 2 2 2" xfId="11570" xr:uid="{386867C8-79BA-4E23-BA60-C2DC684FD521}"/>
    <cellStyle name="Normal 13 2 2 2 2" xfId="11571" xr:uid="{C672410A-11F0-4624-B4E3-282D253814CB}"/>
    <cellStyle name="Normal 13 2 2 3" xfId="11572" xr:uid="{ECB41B97-1142-4263-B485-81A068223961}"/>
    <cellStyle name="Normal 13 2 2 3 2" xfId="11573" xr:uid="{6C024981-01F3-402C-9D82-5C03B4ABA2A5}"/>
    <cellStyle name="Normal 13 2 2 4" xfId="11574" xr:uid="{38523DDC-5C80-4797-A355-069D301FA4AF}"/>
    <cellStyle name="Normal 13 2 3" xfId="11575" xr:uid="{DD86DA34-DBAE-4B92-AAB2-34800781F19A}"/>
    <cellStyle name="Normal 13 2 3 2" xfId="11576" xr:uid="{D14F9D62-452D-489C-8D3F-877B0D5D270C}"/>
    <cellStyle name="Normal 13 2 4" xfId="11577" xr:uid="{38013282-5049-4F87-80D5-4B5C0C65D06C}"/>
    <cellStyle name="Normal 13 2 4 2" xfId="11578" xr:uid="{D5B2D631-D71F-492F-9FF9-CE846E8FBB16}"/>
    <cellStyle name="Normal 13 2 5" xfId="11579" xr:uid="{618B74B6-A312-4FDA-BE8A-CA5C68C6802C}"/>
    <cellStyle name="Normal 13 2 5 2" xfId="11580" xr:uid="{21ED9814-7AF5-4BFA-8BBC-CBB070AA9364}"/>
    <cellStyle name="Normal 13 2 6" xfId="11581" xr:uid="{F49A6A70-CED8-4268-8D2B-F17E3A892059}"/>
    <cellStyle name="Normal 13 2 7" xfId="11582" xr:uid="{8ABAC318-BD09-4B04-ADBB-1FB900B75A19}"/>
    <cellStyle name="Normal 13 2_Cadrage conso" xfId="11583" xr:uid="{8D0B61C4-0E06-4DB1-B224-F38128197479}"/>
    <cellStyle name="Normal 13 3" xfId="11584" xr:uid="{3FBF9FBA-95C5-42D7-B1F9-D63460400676}"/>
    <cellStyle name="Normál 13 3" xfId="16041" xr:uid="{652723D0-BCC2-4F94-9EF8-6638DB4DFA74}"/>
    <cellStyle name="Normal 13 3 2" xfId="11585" xr:uid="{BCC353BF-EED2-4AD3-85ED-8E5FD376BF95}"/>
    <cellStyle name="Normal 13 3 2 2" xfId="11586" xr:uid="{C8DE7F26-59FB-440D-805D-843DBCB4D7C8}"/>
    <cellStyle name="Normal 13 3 3" xfId="11587" xr:uid="{E1CFE0E1-1AAD-40AB-86BD-9ADF309F8C56}"/>
    <cellStyle name="Normal 13 3 3 2" xfId="11588" xr:uid="{35C8786F-283C-4314-86A3-0E6EFBF819AD}"/>
    <cellStyle name="Normal 13 3 4" xfId="11589" xr:uid="{C543FA13-5601-43D1-94B8-3FF61D21CDB4}"/>
    <cellStyle name="Normal 13 3_Cadrage conso" xfId="11590" xr:uid="{3786FF1C-D568-41E8-9526-979FF6B1F7A5}"/>
    <cellStyle name="Normal 13 4" xfId="11591" xr:uid="{5DBE6F8E-4B59-4305-B860-3B28693F43FC}"/>
    <cellStyle name="Normal 13 4 2" xfId="11592" xr:uid="{8ABC2884-09D5-4C43-A50B-EA20833E2F7C}"/>
    <cellStyle name="Normal 13 5" xfId="11593" xr:uid="{E3FA0469-FDC2-4DED-969D-473E182E0B3B}"/>
    <cellStyle name="Normal 13 5 2" xfId="11594" xr:uid="{EBF1EDC3-04AB-4671-93DE-87EE9DF67F4E}"/>
    <cellStyle name="Normal 13 6" xfId="11595" xr:uid="{2E8E90D2-A2A8-47C2-ADB7-917184BE8BD4}"/>
    <cellStyle name="Normal 13 6 2" xfId="11596" xr:uid="{A6475D04-A7C1-443B-AE51-42A957D42933}"/>
    <cellStyle name="Normal 13 7" xfId="11597" xr:uid="{DD4897D0-DCE9-4D85-95C6-682FBDFFA12B}"/>
    <cellStyle name="Normal 13 8" xfId="11598" xr:uid="{65756D6E-8544-40CB-AAB9-144E20BAF7D8}"/>
    <cellStyle name="Normal 13_Annexe 6 IAS" xfId="11599" xr:uid="{9BA28763-7FCC-4985-93BF-2D0BEE022D52}"/>
    <cellStyle name="Normal 14" xfId="11600" xr:uid="{3DD02D04-7B4E-4BCD-AC7A-E20C17AE9DD7}"/>
    <cellStyle name="Normal 14 2" xfId="11601" xr:uid="{F5F5CE52-9D67-41C1-A81E-52BEE3EFD29C}"/>
    <cellStyle name="Normal 14 3" xfId="11602" xr:uid="{F165076B-C55D-45AC-9FA1-4F6F3931FA3A}"/>
    <cellStyle name="Normal 14_Annexe 6 IAS" xfId="11603" xr:uid="{42764DD3-F5A8-4AC8-AD2F-83FAA8EFE49E}"/>
    <cellStyle name="Normal 15" xfId="11604" xr:uid="{459665FA-6481-4297-A037-0FA85E9F4E33}"/>
    <cellStyle name="Normál 15" xfId="15674" xr:uid="{A20D2818-E2A8-4BB8-80FD-360C02D8DC3B}"/>
    <cellStyle name="Normal 15 2" xfId="11605" xr:uid="{C9690BE4-5AEA-41F3-9080-FC14288D5289}"/>
    <cellStyle name="Normal 15 3" xfId="11606" xr:uid="{50AA4726-0809-422B-AC6B-A6D84BE07F09}"/>
    <cellStyle name="Normal 15_Annexe 6 IAS" xfId="11607" xr:uid="{881019F5-7BCE-443D-B77D-DA0F2B1AC6E0}"/>
    <cellStyle name="Normal 16" xfId="11608" xr:uid="{0D93B8BC-78BC-4CB9-A7C4-73B08D278CC5}"/>
    <cellStyle name="Normal 16 2" xfId="11609" xr:uid="{1C6641B2-92D8-4093-8DF6-B45EA39321A3}"/>
    <cellStyle name="Normal 16 3" xfId="11610" xr:uid="{F22771A5-5F7D-49CB-8DD8-9631D980A95B}"/>
    <cellStyle name="Normal 16 4" xfId="11611" xr:uid="{050D19CE-AC0C-42AF-824C-FA70E5E80262}"/>
    <cellStyle name="Normal 16 4 2" xfId="11612" xr:uid="{F019A01F-A37F-4524-A53F-48108F71EE9E}"/>
    <cellStyle name="Normal 16 5" xfId="15678" xr:uid="{D262378D-8A2E-4F1A-8648-D198BDC98A51}"/>
    <cellStyle name="Normal 16_Annexe 6 IAS" xfId="11613" xr:uid="{3A4DB015-D126-4AEF-A36A-648491591E06}"/>
    <cellStyle name="Normal 17" xfId="11614" xr:uid="{40371520-055B-4BE7-8D94-7981CA49548C}"/>
    <cellStyle name="Normal 17 2" xfId="11615" xr:uid="{8DD4429B-178D-44FC-94ED-14A469F9990A}"/>
    <cellStyle name="Normal 17 3" xfId="11616" xr:uid="{3A673565-8F89-46F0-8AC7-F43FC48A3B1F}"/>
    <cellStyle name="Normal 17_Annexe 6 IAS" xfId="11617" xr:uid="{8D7BD57C-9E1B-4996-B465-2C6345181271}"/>
    <cellStyle name="Normal 18" xfId="11618" xr:uid="{CF8C5F45-6F0C-45D7-BA88-4E2745E2FDA6}"/>
    <cellStyle name="Normal 18 2" xfId="11619" xr:uid="{74C95700-981D-43E0-8520-E6F404E283B2}"/>
    <cellStyle name="Normal 18 2 2" xfId="11620" xr:uid="{BD482511-3479-477E-8482-E390D7E10A48}"/>
    <cellStyle name="Normal 18 2 3" xfId="11621" xr:uid="{011F11D5-A465-4F92-A53E-380ECEA6B20B}"/>
    <cellStyle name="Normal 18 3" xfId="11622" xr:uid="{4E2A3E24-49FA-4C7D-9761-258D2E8E1429}"/>
    <cellStyle name="Normal 18 4" xfId="11623" xr:uid="{28C47A23-8192-4001-8B4D-A15B977ED920}"/>
    <cellStyle name="Normal 18 5" xfId="11624" xr:uid="{DB0E2AD3-4AB5-48F1-9174-863900112B62}"/>
    <cellStyle name="Normal 18_Annexe 6 IAS" xfId="11625" xr:uid="{0404EB03-DA9C-49E2-A852-C992154D015C}"/>
    <cellStyle name="Normal 19" xfId="11626" xr:uid="{B2B5A415-5A4B-4047-8BA2-7140B902BBF7}"/>
    <cellStyle name="Normal 19 2" xfId="11627" xr:uid="{FC8345E2-533A-4081-8AA5-3CAE1BE177ED}"/>
    <cellStyle name="Normal 19 2 2" xfId="11628" xr:uid="{DCF011CF-25A4-4EEF-9E1E-FED91B2A64F0}"/>
    <cellStyle name="Normal 19 2 3" xfId="11629" xr:uid="{E826446D-2F95-4D96-9C9A-A5FC2A0BEDD9}"/>
    <cellStyle name="Normal 19 2_Cadrage conso" xfId="11630" xr:uid="{A7700F76-2092-4F2B-AABC-0DB6457A816F}"/>
    <cellStyle name="Normal 19 3" xfId="11631" xr:uid="{FAF3E222-67FB-4C4A-B624-22B8886E39F6}"/>
    <cellStyle name="Normal 19 4" xfId="11632" xr:uid="{884B428C-9401-42AD-B27B-052544EC49F3}"/>
    <cellStyle name="Normal 19_Annexe 6 IAS" xfId="11633" xr:uid="{0EADF8B9-D50A-41A9-A5A1-62EA1B6A3800}"/>
    <cellStyle name="Normal 2" xfId="11" xr:uid="{4496542A-1999-4241-A320-12E1B187BA45}"/>
    <cellStyle name="Normál 2" xfId="2" xr:uid="{00000000-0005-0000-0000-000004000000}"/>
    <cellStyle name="Normal 2 10" xfId="11634" xr:uid="{45006877-0130-4F75-A7E0-BA5B81EC0B58}"/>
    <cellStyle name="Normál 2 10" xfId="19784" xr:uid="{D1425723-3687-47AF-8FF5-957473325538}"/>
    <cellStyle name="Normal 2 10 2" xfId="11635" xr:uid="{151B6A85-35AA-412B-A900-0E9DB617CA93}"/>
    <cellStyle name="Normal 2 10 3" xfId="11636" xr:uid="{72DFD14B-17BB-4F63-A894-EDE29BB1FCD8}"/>
    <cellStyle name="Normal 2 10 4" xfId="11637" xr:uid="{F5387AC0-8F05-429D-B0B6-59566AC21224}"/>
    <cellStyle name="Normal 2 10_Cadrage conso" xfId="11638" xr:uid="{946E7B3C-5030-47C7-A841-96B5D447AF4E}"/>
    <cellStyle name="Normal 2 11" xfId="11639" xr:uid="{AE60A3BC-AEFF-4F66-A770-4FE93A0B351F}"/>
    <cellStyle name="Normál 2 11" xfId="15645" xr:uid="{D1A274F7-36F6-42C3-9090-4F8084021C69}"/>
    <cellStyle name="Normal 2 11 2" xfId="11640" xr:uid="{367184C1-08D4-4B73-9640-32EA27EFA9EA}"/>
    <cellStyle name="Normal 2 11 3" xfId="11641" xr:uid="{71B3BF3D-13F7-4A16-A447-74522EEAC5D6}"/>
    <cellStyle name="Normal 2 12" xfId="11642" xr:uid="{9B13E72F-B7F1-417B-97D0-514F68E8DB83}"/>
    <cellStyle name="Normál 2 12" xfId="20032" xr:uid="{2DB201A9-1DEC-461F-80CA-518CE0821852}"/>
    <cellStyle name="Normal 2 13" xfId="11643" xr:uid="{45B33B2F-A820-4F12-89C8-22389D50C31A}"/>
    <cellStyle name="Normál 2 13" xfId="16095" xr:uid="{19FDC68A-8C4A-4900-BB87-2023159C4D13}"/>
    <cellStyle name="Normal 2 14" xfId="11644" xr:uid="{35FF483E-6706-48E5-B26C-4E4E069FD46D}"/>
    <cellStyle name="Normál 2 14" xfId="19982" xr:uid="{531332A1-E9B6-46B3-8A04-A911364C16CA}"/>
    <cellStyle name="Normal 2 15" xfId="59" xr:uid="{ECED73E1-DB89-46FF-9501-AD687442F48D}"/>
    <cellStyle name="Normál 2 15" xfId="20207" xr:uid="{E1B0AA54-B16A-484B-8BB4-795476F396A7}"/>
    <cellStyle name="Normal 2 16" xfId="15649" xr:uid="{39C932DD-F4DC-4AE0-AD7B-FB21A8777745}"/>
    <cellStyle name="Normál 2 16" xfId="20365" xr:uid="{B410C4BC-6B6F-467D-8CB1-AF8CB66B77D4}"/>
    <cellStyle name="Normal 2 17" xfId="19524" xr:uid="{FD391B73-22CF-4CF8-AE97-4CB7393B76FF}"/>
    <cellStyle name="Normal 2 18" xfId="19610" xr:uid="{8193F39D-7EA0-4CAA-B38C-71319F5834F8}"/>
    <cellStyle name="Normal 2 19" xfId="19783" xr:uid="{6B669ADC-2EE3-4D97-B0DF-D4091177C6E1}"/>
    <cellStyle name="Normal 2 2" xfId="13" xr:uid="{E44F02A2-B62E-460B-8DA2-174687B45205}"/>
    <cellStyle name="Normál 2 2" xfId="3" xr:uid="{00000000-0005-0000-0000-000005000000}"/>
    <cellStyle name="Normál 2 2 10" xfId="16093" xr:uid="{BDB38401-1469-4E55-AAE1-BC7948FFF505}"/>
    <cellStyle name="Normal 2 2 2" xfId="23" xr:uid="{C75A6807-85A5-47DA-BB7E-408B48E3467F}"/>
    <cellStyle name="Normál 2 2 2" xfId="15878" xr:uid="{D926707F-12EB-4700-8A10-2F313A3FFC4F}"/>
    <cellStyle name="Normal 2 2 2 2" xfId="11646" xr:uid="{B825910F-AEEB-4EC0-B2FB-CB722C0B08F7}"/>
    <cellStyle name="Normal 2 2 2_Cadrage conso" xfId="11647" xr:uid="{77889972-0DFB-4440-AEC4-E8540C205B01}"/>
    <cellStyle name="Normal 2 2 3" xfId="11648" xr:uid="{CCE78CD0-AB74-46A4-8D18-6BCD53CDE9B0}"/>
    <cellStyle name="Normál 2 2 3" xfId="16042" xr:uid="{A4A89024-EE39-4106-9774-10DAD854855A}"/>
    <cellStyle name="Normal 2 2 3 2" xfId="15815" xr:uid="{083FA806-8181-4059-8129-BCD5E1D74111}"/>
    <cellStyle name="Normal 2 2 4" xfId="11649" xr:uid="{D5783159-1540-43C7-B4E5-C09C62413241}"/>
    <cellStyle name="Normál 2 2 4" xfId="15654" xr:uid="{3EDCBA87-F7EE-4B6E-8F7B-B46305D8B761}"/>
    <cellStyle name="Normal 2 2 4 2" xfId="11650" xr:uid="{37B42344-2175-498C-AA9F-C84301947AEF}"/>
    <cellStyle name="Normal 2 2 4 3" xfId="11651" xr:uid="{12A90DD0-40C9-4036-93DF-D5F010CC6558}"/>
    <cellStyle name="Normal 2 2 5" xfId="11652" xr:uid="{334627AD-2940-490D-B5B1-02592EE8B345}"/>
    <cellStyle name="Normál 2 2 5" xfId="19528" xr:uid="{E8111238-B842-40D1-98A5-30F67ADAC7AB}"/>
    <cellStyle name="Normal 2 2 5 2" xfId="11653" xr:uid="{37E346E3-179D-4CAB-AD67-61679AE9DBF2}"/>
    <cellStyle name="Normal 2 2 5 3" xfId="11654" xr:uid="{4DC670FB-EEB1-419C-B5EB-20D824B26AB7}"/>
    <cellStyle name="Normal 2 2 6" xfId="11645" xr:uid="{7B08E404-D69B-480E-B0F0-772BCB4DD74C}"/>
    <cellStyle name="Normál 2 2 6" xfId="19613" xr:uid="{21E68EF1-0FE1-481B-BA4D-5CF8AFA49D32}"/>
    <cellStyle name="Normal 2 2 7" xfId="15814" xr:uid="{8AA4BF18-128C-496A-81E1-AFEE3E9D1B7E}"/>
    <cellStyle name="Normál 2 2 7" xfId="19785" xr:uid="{554355F8-FA7F-41B0-A9DE-2B5210CCC076}"/>
    <cellStyle name="Normal 2 2 8" xfId="16036" xr:uid="{EB8458B0-5C19-4D36-A534-9E142072728F}"/>
    <cellStyle name="Normál 2 2 8" xfId="15646" xr:uid="{3825DBE0-C69E-4C5C-A16D-17B25B5C6CE5}"/>
    <cellStyle name="Normál 2 2 9" xfId="20033" xr:uid="{3E328B50-6078-485C-A208-AC2808E6F49C}"/>
    <cellStyle name="Normal 2 2_Annexe 6 IAS" xfId="11655" xr:uid="{5C8106EF-F3DC-4DBB-AFE4-1D7A97A214A8}"/>
    <cellStyle name="Normal 2 20" xfId="15657" xr:uid="{38749954-DA11-4D07-8CE0-F7856E273416}"/>
    <cellStyle name="Normal 2 21" xfId="20031" xr:uid="{0016A0B6-2083-45A9-BBDD-AAF920E53C3D}"/>
    <cellStyle name="Normal 2 22" xfId="19963" xr:uid="{6537201C-A006-42BE-A9F3-8E7F62A3F588}"/>
    <cellStyle name="Normal 2 23" xfId="19981" xr:uid="{C1705FC8-CBBB-45F7-A5CF-4DB975F0BEF5}"/>
    <cellStyle name="Normal 2 24" xfId="20206" xr:uid="{1CA9ECC3-7FBC-4094-817C-12B66818FD09}"/>
    <cellStyle name="Normal 2 3" xfId="25" xr:uid="{7664BDF5-118A-4262-90EB-3A99FE3A2608}"/>
    <cellStyle name="Normál 2 3" xfId="15874" xr:uid="{B61D779D-CDD0-4030-A0C5-B3FFDD0E6116}"/>
    <cellStyle name="Normal 2 3 10" xfId="18680" xr:uid="{2B7F5D70-C669-4E4B-8BE8-AB45BA7364DA}"/>
    <cellStyle name="Normal 2 3 11" xfId="17610" xr:uid="{7EEA27C1-E027-4618-AF79-0DE4C2A939E1}"/>
    <cellStyle name="Normal 2 3 12" xfId="18675" xr:uid="{D813FEF7-C6B4-49A6-854A-649E34DCA090}"/>
    <cellStyle name="Normal 2 3 13" xfId="17607" xr:uid="{1213ABCA-B44A-48BC-BCA1-8AB293386A61}"/>
    <cellStyle name="Normal 2 3 14" xfId="19942" xr:uid="{7613FF29-9881-4FF3-B975-6C84697F75BE}"/>
    <cellStyle name="Normal 2 3 2" xfId="11657" xr:uid="{7607C9A5-C8A7-41BE-9067-D49C30E20DFD}"/>
    <cellStyle name="Normal 2 3 2 2" xfId="11658" xr:uid="{BDEDEC56-100B-4CF6-B8EE-1F3C211A9555}"/>
    <cellStyle name="Normal 2 3 2_Cadrage conso" xfId="11659" xr:uid="{5BC2B60B-D626-45C7-AE5A-AF3A48F6D7C1}"/>
    <cellStyle name="Normal 2 3 3" xfId="11660" xr:uid="{677A410A-C305-4271-B843-EA4B42C8E9CC}"/>
    <cellStyle name="Normal 2 3 3 2" xfId="11661" xr:uid="{6CF0A239-11C3-4D88-9DD2-8235FC6B0DF6}"/>
    <cellStyle name="Normal 2 3 4" xfId="11662" xr:uid="{39C08F02-BE9F-4712-A67C-2F6AAD15674E}"/>
    <cellStyle name="Normal 2 3 5" xfId="11656" xr:uid="{8EFAD38C-5750-4817-923F-5A1EDEFABEB6}"/>
    <cellStyle name="Normal 2 3 6" xfId="18674" xr:uid="{E94DBADF-867B-406A-BD75-B07293F70790}"/>
    <cellStyle name="Normal 2 3 7" xfId="17402" xr:uid="{4BBEE8BC-4BD2-4FBF-8130-DC06C942655C}"/>
    <cellStyle name="Normal 2 3 8" xfId="18670" xr:uid="{F1BA2F61-F1ED-4642-BE9F-91E88A5D8530}"/>
    <cellStyle name="Normal 2 3 9" xfId="17574" xr:uid="{262BCB33-0E41-472F-A068-826576A679FE}"/>
    <cellStyle name="Normal 2 3_Annexe 6 IAS" xfId="11663" xr:uid="{9F7C02EF-8FB6-441E-9EFE-53A999B96B13}"/>
    <cellStyle name="Normal 2 4" xfId="11664" xr:uid="{F34B1E37-44B9-4118-BCE1-44433D634C00}"/>
    <cellStyle name="Normál 2 4" xfId="15877" xr:uid="{B64E4BC8-019B-40A4-8AEC-0FF6B868F167}"/>
    <cellStyle name="Normal 2 4 2" xfId="11665" xr:uid="{DF97FD24-5664-4D31-8F31-71425C501D3A}"/>
    <cellStyle name="Normal 2 4 3" xfId="11666" xr:uid="{FF32A609-6862-4E37-8E93-4C88662E7EFC}"/>
    <cellStyle name="Normal 2 4 3 2" xfId="11667" xr:uid="{1EEA2E4D-D3E5-4959-8B11-993DA8AF066F}"/>
    <cellStyle name="Normal 2 4_Annexe 6 IAS" xfId="11668" xr:uid="{8B3C28AE-E53A-4910-81D1-453E686250ED}"/>
    <cellStyle name="Normal 2 5" xfId="11669" xr:uid="{004F1264-4BF4-412D-91B7-171B7C2ED01C}"/>
    <cellStyle name="Normál 2 5" xfId="15670" xr:uid="{AD6F4EDF-BA11-41F7-860D-B47A9D55867B}"/>
    <cellStyle name="Normal 2 5 2" xfId="11670" xr:uid="{29CEA9D6-45E6-48F0-BD92-700D339DAA4D}"/>
    <cellStyle name="Normal 2 5 2 2 2" xfId="15650" xr:uid="{AB4FE302-407D-4CFC-88EC-2351EF3594C5}"/>
    <cellStyle name="Normal 2 5 3" xfId="11671" xr:uid="{E5F9E455-74E2-4F08-9797-BD651C565F84}"/>
    <cellStyle name="Normal 2 5 4" xfId="16032" xr:uid="{AE2E4B65-95A9-41DA-8485-FC03021CDB23}"/>
    <cellStyle name="Normal 2 5_Annexe 6 IAS" xfId="11672" xr:uid="{060293A5-850A-4AF8-B502-097B73207146}"/>
    <cellStyle name="Normal 2 6" xfId="11673" xr:uid="{F0C4870B-FC54-4081-AF1F-BF22068ACEEF}"/>
    <cellStyle name="Normál 2 6" xfId="16030" xr:uid="{34866C66-8434-4A28-AF2F-77EDB8C1C735}"/>
    <cellStyle name="Normal 2 6 2" xfId="11674" xr:uid="{B7743445-8DCB-4F41-A633-0FE2F6F0DFC9}"/>
    <cellStyle name="Normal 2 6 3" xfId="11675" xr:uid="{8B2AA14A-669C-416D-8F4D-E00250DFC291}"/>
    <cellStyle name="Normal 2 6_Annexe 6 IAS" xfId="11676" xr:uid="{924A7EB4-C8F9-4EB8-BAA4-9BA6A95A09E9}"/>
    <cellStyle name="Normal 2 7" xfId="11677" xr:uid="{9921C1D0-3A6A-4AC8-B66F-BA397D9D76B8}"/>
    <cellStyle name="Normál 2 7" xfId="15651" xr:uid="{B2086B63-B8BD-4B1D-B507-8E303AC2DE68}"/>
    <cellStyle name="Normal 2 7 2" xfId="11678" xr:uid="{7BE4CA74-23AD-414E-B8F9-CC29F5CB47A1}"/>
    <cellStyle name="Normal 2 7 3" xfId="11679" xr:uid="{565DB655-703F-4B1D-B49F-B49A126320F6}"/>
    <cellStyle name="Normal 2 7_Annexe 6 IAS" xfId="11680" xr:uid="{B6A7C677-F1DA-45CD-9D47-0A13D469B63A}"/>
    <cellStyle name="Normal 2 8" xfId="11681" xr:uid="{BB930BB5-3D05-4606-8795-CC84BA938D4F}"/>
    <cellStyle name="Normál 2 8" xfId="19527" xr:uid="{5123AD87-F531-453A-9763-5F674580F3C5}"/>
    <cellStyle name="Normal 2 8 2" xfId="11682" xr:uid="{062713B5-A868-418E-BA85-906F63880B5A}"/>
    <cellStyle name="Normal 2 8 3" xfId="11683" xr:uid="{67B5E14F-9ED7-4B0B-BCD7-7AC202CAC973}"/>
    <cellStyle name="Normal 2 8_Cadrage conso" xfId="11684" xr:uid="{1316A239-CA45-4194-A1FB-62617A184DF6}"/>
    <cellStyle name="Normal 2 9" xfId="11685" xr:uid="{AC571D84-0459-4971-A3F5-B022E0CA5082}"/>
    <cellStyle name="Normál 2 9" xfId="19612" xr:uid="{8458D968-0946-4230-B2F5-77D2B708F305}"/>
    <cellStyle name="Normal 2 9 2" xfId="11686" xr:uid="{FC0E53D4-B4AF-483D-8D6F-E4F3AC7F4B3B}"/>
    <cellStyle name="Normal 2 9 2 2" xfId="11687" xr:uid="{EA942FB3-FD53-4B0B-93E9-C4FF81F47F28}"/>
    <cellStyle name="Normal 2 9 3" xfId="11688" xr:uid="{A488A8AA-27FC-4D11-911F-F224A5F3EC96}"/>
    <cellStyle name="Normal 2 9 4" xfId="11689" xr:uid="{D2FA701F-DC77-4F27-BF30-179643494CC9}"/>
    <cellStyle name="Normal 2 9_Cadrage conso" xfId="11690" xr:uid="{EF825F55-7CE4-4ED3-BA34-B11038DC0CE9}"/>
    <cellStyle name="Normal 2_~0149226" xfId="15816" xr:uid="{4D94F063-9128-4EFF-AD92-2BA0C3295D95}"/>
    <cellStyle name="Normal 20" xfId="11691" xr:uid="{2A45EB22-07C2-410C-A54F-3EE788D55DBD}"/>
    <cellStyle name="Normal 20 2" xfId="11692" xr:uid="{8B5E0BC4-33BF-4B36-ADDD-18A2C69C4A9E}"/>
    <cellStyle name="Normal 20 2 2" xfId="11693" xr:uid="{1C4B2E17-B25A-48E1-8018-2EB90A4A5F37}"/>
    <cellStyle name="Normal 20 3" xfId="11694" xr:uid="{4B4712B9-8AFB-44DD-811E-A4ED41B58D7D}"/>
    <cellStyle name="Normal 20 4" xfId="11695" xr:uid="{3AEA5C3F-B1F7-45E5-8DFA-7A09DC93113A}"/>
    <cellStyle name="Normal 20 5" xfId="15679" xr:uid="{4D4DB624-CA91-4574-A544-A87D5E703C58}"/>
    <cellStyle name="Normal 20_Cadrage conso" xfId="11696" xr:uid="{54B4E240-D73E-4086-95E0-57FCC4FC614F}"/>
    <cellStyle name="Normal 21" xfId="11697" xr:uid="{AC0B980B-7C97-495B-A9A2-03DD5C92E36E}"/>
    <cellStyle name="Normal 21 2" xfId="11698" xr:uid="{0E8F77C0-70A1-4CB5-871A-CB5A402A44B3}"/>
    <cellStyle name="Normal 21 2 2" xfId="11699" xr:uid="{C656ACF4-C9BD-40FC-BAFD-04171868365F}"/>
    <cellStyle name="Normal 21 2 2 2" xfId="11700" xr:uid="{40BB137A-07F6-4F31-9D78-6EE9F991D287}"/>
    <cellStyle name="Normal 21 2 2 2 2" xfId="11701" xr:uid="{B4843400-2828-4FDD-B20B-019E6E45D350}"/>
    <cellStyle name="Normal 21 2 2 3" xfId="11702" xr:uid="{3E9628A3-BC6E-4112-A69D-54FB01E52715}"/>
    <cellStyle name="Normal 21 2 2 3 2" xfId="11703" xr:uid="{562D0D78-22A0-404D-A81B-57CB5922B5C8}"/>
    <cellStyle name="Normal 21 2 2 4" xfId="11704" xr:uid="{DEBB5E85-565B-4117-B334-30B4199A5083}"/>
    <cellStyle name="Normal 21 2 3" xfId="11705" xr:uid="{6C19C9A2-4365-4B31-8D1B-AD37E261B918}"/>
    <cellStyle name="Normal 21 2 3 2" xfId="11706" xr:uid="{10A78D12-FE46-47A9-9977-63DEACAD6E61}"/>
    <cellStyle name="Normal 21 2 4" xfId="11707" xr:uid="{A8E74A23-027B-411A-AED0-231340FF240F}"/>
    <cellStyle name="Normal 21 2 4 2" xfId="11708" xr:uid="{859C607A-D461-4010-A858-BDF2BF125F56}"/>
    <cellStyle name="Normal 21 2 5" xfId="11709" xr:uid="{288016C0-2C74-446E-9738-E6BFB80BB2C2}"/>
    <cellStyle name="Normal 21 3" xfId="11710" xr:uid="{EDB95C84-19F6-4028-B3BA-FDF25A903D73}"/>
    <cellStyle name="Normal 21 4" xfId="11711" xr:uid="{A4B75C98-6714-438D-95B7-C4020BC3A9B6}"/>
    <cellStyle name="Normal 21 5" xfId="11712" xr:uid="{FD2E2242-30EC-4127-9173-1F6873B835F0}"/>
    <cellStyle name="Normal 21 6" xfId="11713" xr:uid="{D82A4275-D89C-4D79-9DD9-77980C045173}"/>
    <cellStyle name="Normal 21 7" xfId="15680" xr:uid="{02B30DEF-C843-427F-8CB8-D9D4B3AD0AE4}"/>
    <cellStyle name="Normal 21_Cadrage conso" xfId="11714" xr:uid="{048A476D-D4B2-4552-BC11-0264CBDF0BB7}"/>
    <cellStyle name="Normal 22" xfId="11715" xr:uid="{FDA48A7A-79AC-4741-957B-17A11B2206E0}"/>
    <cellStyle name="Normal 22 2" xfId="11716" xr:uid="{E7B3F474-78D5-4745-88EE-15A0FA07B762}"/>
    <cellStyle name="Normal 22 3" xfId="11717" xr:uid="{59FA61F4-02BC-4678-B130-AB42C5A45F4B}"/>
    <cellStyle name="Normal 22 4" xfId="11718" xr:uid="{C5A292F2-A6EF-4003-A569-3858306E160A}"/>
    <cellStyle name="Normal 22 5" xfId="15681" xr:uid="{1B374335-5DDB-4F0F-8368-7653CA50BB6C}"/>
    <cellStyle name="Normal 22_Cadrage conso" xfId="11719" xr:uid="{260A0EC0-C0F3-4848-9B2F-9496BD625B2B}"/>
    <cellStyle name="Normal 23" xfId="11720" xr:uid="{58971CAD-1B45-4549-AE38-BC58F71FCE66}"/>
    <cellStyle name="Normál 23" xfId="5" xr:uid="{00000000-0005-0000-0000-000006000000}"/>
    <cellStyle name="Normal 23 2" xfId="11721" xr:uid="{A1E0D919-AA36-4934-A053-1504E7EB6F97}"/>
    <cellStyle name="Normál 23 2" xfId="19" xr:uid="{46F3E0A9-3CDF-4840-A79E-A17E3C1EEBD6}"/>
    <cellStyle name="Normal 23 3" xfId="11722" xr:uid="{E0EE33A7-8BF0-4062-A956-DE50498C6B9C}"/>
    <cellStyle name="Normál 23 3" xfId="19980" xr:uid="{C553A6D5-363C-4F31-A8EA-363123DF5917}"/>
    <cellStyle name="Normal 23_Cadrage conso" xfId="11723" xr:uid="{F940B9B2-C7A5-48BC-8A1C-D7CC9C3BD75C}"/>
    <cellStyle name="Normal 24" xfId="11724" xr:uid="{F7035BC9-225C-461E-9204-F457684CB45D}"/>
    <cellStyle name="Normal 24 2" xfId="11725" xr:uid="{B5BFCBBB-C394-4D2F-9F3A-BC554B3EA566}"/>
    <cellStyle name="Normal 24 3" xfId="11726" xr:uid="{3B01D63B-DC11-4BC5-9B89-885A13F6B0CA}"/>
    <cellStyle name="Normal 25" xfId="11727" xr:uid="{186C9BA9-8A77-4789-BED4-59FEE548342D}"/>
    <cellStyle name="Normal 25 2" xfId="11728" xr:uid="{650F4E43-5C97-427D-9B4E-192BBB74D33A}"/>
    <cellStyle name="Normal 25 3" xfId="11729" xr:uid="{D86C187A-7A92-4785-8E93-9C6D69998297}"/>
    <cellStyle name="Normal 26" xfId="11730" xr:uid="{4D38A81E-C268-41E6-B44D-BB1EC790DCC8}"/>
    <cellStyle name="Normal 26 2" xfId="11731" xr:uid="{7269DA8B-0A03-4383-8B7B-5557920FDEFA}"/>
    <cellStyle name="Normal 26 3" xfId="11732" xr:uid="{445691AC-B261-43F4-9754-509D64008C37}"/>
    <cellStyle name="Normal 26 4" xfId="11733" xr:uid="{36977894-A3E8-46F5-8BFD-EBFB1C877412}"/>
    <cellStyle name="Normal 27" xfId="11734" xr:uid="{4DABFF08-63B5-40E5-948C-2B57976BE335}"/>
    <cellStyle name="Normal 27 2" xfId="11735" xr:uid="{DA8DC292-127A-467C-BDC2-8DC635E3E0BB}"/>
    <cellStyle name="Normal 27 3" xfId="11736" xr:uid="{D6FFB36F-766F-405D-98CE-FDCDE5FC02AA}"/>
    <cellStyle name="Normal 28" xfId="11737" xr:uid="{5A14B380-F0F8-4749-979A-25C629FA70F7}"/>
    <cellStyle name="Normal 28 2" xfId="11738" xr:uid="{F97A02F3-63C7-44E0-8EA1-D4C80E6E847B}"/>
    <cellStyle name="Normal 29" xfId="11739" xr:uid="{174D65D9-92EA-47F4-9780-1704A75E36A4}"/>
    <cellStyle name="Normal 29 2" xfId="11740" xr:uid="{5656D389-67EE-4C7B-87FE-2F0C7EEB4385}"/>
    <cellStyle name="Normal 3" xfId="12" xr:uid="{5C7D66E3-6FC0-4CE6-95ED-9CB6CF1F3790}"/>
    <cellStyle name="Normál 3" xfId="15653" xr:uid="{60122AE3-4B28-434E-943F-022B462C8D53}"/>
    <cellStyle name="Normal 3 10" xfId="17358" xr:uid="{F6E8501E-F59B-4F43-9D11-88DEE76F2476}"/>
    <cellStyle name="Normal 3 11" xfId="18672" xr:uid="{3259C2BC-6BC8-4F0D-B938-73F877849E30}"/>
    <cellStyle name="Normal 3 12" xfId="17547" xr:uid="{BE81DC03-3D74-4E4A-B321-EBD773D2DC5F}"/>
    <cellStyle name="Normal 3 13" xfId="18683" xr:uid="{BF821F93-6D66-4978-A560-01E14301749C}"/>
    <cellStyle name="Normal 3 14" xfId="17609" xr:uid="{F01E2D15-84AF-4EA8-A0F4-693B0C7599A0}"/>
    <cellStyle name="Normal 3 15" xfId="19535" xr:uid="{8751DF76-CDFD-477B-AF63-D49BB5E5839D}"/>
    <cellStyle name="Normal 3 16" xfId="17600" xr:uid="{AD229222-D9FC-4972-8C67-789F765B97EF}"/>
    <cellStyle name="Normal 3 17" xfId="18676" xr:uid="{67C02612-097B-4223-91C4-5717A1A01EAA}"/>
    <cellStyle name="Normal 3 2" xfId="26" xr:uid="{46F1EDFC-C5FA-4748-8502-5D38AC435699}"/>
    <cellStyle name="Normál 3 2" xfId="15672" xr:uid="{551640B3-69DA-4A91-8F8E-32E156EBE9D3}"/>
    <cellStyle name="Normal 3 2 10" xfId="19573" xr:uid="{5CC09415-EF0F-4556-9275-D70D9C5933ED}"/>
    <cellStyle name="Normal 3 2 11" xfId="18679" xr:uid="{8FDC15C9-C22A-456B-B718-1534B79F16AF}"/>
    <cellStyle name="Normal 3 2 12" xfId="17599" xr:uid="{DAC634CD-DB49-4612-A821-21FD66EFCD6A}"/>
    <cellStyle name="Normal 3 2 13" xfId="19991" xr:uid="{252E2DAF-E913-4E8F-8287-4F904AD77605}"/>
    <cellStyle name="Normal 3 2 2" xfId="11743" xr:uid="{BF119981-34F7-4C7F-895B-62C8832D417C}"/>
    <cellStyle name="Normal 3 2 3" xfId="11744" xr:uid="{5C89042D-42D2-41BF-BBBF-79D1B1DFD9F7}"/>
    <cellStyle name="Normal 3 2 4" xfId="11742" xr:uid="{6EB5AFDB-DDCC-474E-9CC4-3ED50AF890A9}"/>
    <cellStyle name="Normal 3 2 5" xfId="18678" xr:uid="{79E94ACA-8D63-4067-85B8-BC7E8698217F}"/>
    <cellStyle name="Normal 3 2 6" xfId="17357" xr:uid="{9785F20A-BA66-4098-BCA4-0EFC5BF429C6}"/>
    <cellStyle name="Normal 3 2 7" xfId="18673" xr:uid="{25FDC61A-84A3-496E-A46F-46C4A2B184F4}"/>
    <cellStyle name="Normal 3 2 8" xfId="17546" xr:uid="{D214978B-E7AA-4232-8CCA-37C3230679E1}"/>
    <cellStyle name="Normal 3 2 9" xfId="18684" xr:uid="{58496051-6D4B-4BB8-805B-C32614321E22}"/>
    <cellStyle name="Normal 3 2_Annexe 6 IAS" xfId="11745" xr:uid="{DAFA8CED-8D4C-46DC-AD9D-79FB3DBEE209}"/>
    <cellStyle name="Normal 3 3" xfId="11746" xr:uid="{F21F016F-9B34-4534-89BD-F16A687F81BE}"/>
    <cellStyle name="Normál 3 3" xfId="15673" xr:uid="{D3C9027D-D75B-433F-A8BD-DA36323C782D}"/>
    <cellStyle name="Normal 3 3 2" xfId="11747" xr:uid="{4617B581-8BBC-48A9-B7FE-02A68EDF08B8}"/>
    <cellStyle name="Normal 3 3 2 2" xfId="11748" xr:uid="{52F6185B-B329-4EBB-A9D7-DA6BCE00C90F}"/>
    <cellStyle name="Normal 3 3 2 3" xfId="11749" xr:uid="{A3527AFE-9FB8-4EF6-8F0A-9DE55F98A520}"/>
    <cellStyle name="Normal 3 3 3" xfId="11750" xr:uid="{76ECEA30-95D7-4497-ACFE-6FA378FB6F06}"/>
    <cellStyle name="Normal 3 3 4" xfId="11751" xr:uid="{185B911B-1900-489B-B124-B68AA8D78073}"/>
    <cellStyle name="Normal 3 3 5" xfId="15817" xr:uid="{C15E1D35-DE8B-488A-A783-A260391209E4}"/>
    <cellStyle name="Normal 3 3 6" xfId="16037" xr:uid="{72DE3BE5-EEB1-4286-BBF1-718823BF2949}"/>
    <cellStyle name="Normal 3 3_Annexe 6 IAS" xfId="11752" xr:uid="{64F255A5-67E8-417E-8019-5F66C57F2A06}"/>
    <cellStyle name="Normal 3 4" xfId="11753" xr:uid="{6DE6B944-2174-4C3B-92B5-13980BD21D1C}"/>
    <cellStyle name="Normál 3 4" xfId="16031" xr:uid="{77833F4A-157A-41D1-A68C-4B7C8F72A668}"/>
    <cellStyle name="Normal 3 4 2" xfId="15818" xr:uid="{120B7D18-25A7-4F82-A54D-BEF67B044144}"/>
    <cellStyle name="Normal 3 5" xfId="11754" xr:uid="{597E609E-F4F2-40D0-9E7A-FD007AF9469E}"/>
    <cellStyle name="Normal 3 6" xfId="15682" xr:uid="{F985708A-26BC-432C-B027-29F47240DA49}"/>
    <cellStyle name="Normal 3 7" xfId="16034" xr:uid="{240796A2-0996-424F-8BE6-7E4F69CAC53D}"/>
    <cellStyle name="Normal 3 8" xfId="11741" xr:uid="{EED085A8-321B-4400-A17E-D8134F3D24BC}"/>
    <cellStyle name="Normal 3 9" xfId="18677" xr:uid="{591BED02-BFC9-40FE-8920-5BF34C72DE70}"/>
    <cellStyle name="Normal 3_~1520012" xfId="15819" xr:uid="{E4166CD8-4C5E-4904-BB4D-96407896CA75}"/>
    <cellStyle name="Normal 30" xfId="11755" xr:uid="{1275054A-D44B-428B-8DD4-FFCC79237DF1}"/>
    <cellStyle name="Normal 30 2" xfId="11756" xr:uid="{86A38234-1568-4C46-8247-9EFF47513DCD}"/>
    <cellStyle name="Normal 31" xfId="11757" xr:uid="{2446AA99-9685-43A6-B12A-295DDBBCEFE0}"/>
    <cellStyle name="Normal 31 2" xfId="11758" xr:uid="{E9F63F68-4031-431E-A7BA-19A04F8DBA5F}"/>
    <cellStyle name="Normal 32" xfId="11759" xr:uid="{47F3CB2D-7FC3-4D16-B4FC-35A8F73372A6}"/>
    <cellStyle name="Normal 32 2" xfId="11760" xr:uid="{5FFA1ED3-3E58-49EE-B7BC-6D91F605F90B}"/>
    <cellStyle name="Normal 33" xfId="11761" xr:uid="{9052985E-EA3D-4B51-9E02-24F23529E426}"/>
    <cellStyle name="Normal 33 2" xfId="11762" xr:uid="{B06AA19A-35B8-47B8-AC8F-22F93054FFB0}"/>
    <cellStyle name="Normal 34" xfId="11763" xr:uid="{0D6E7972-1122-47B2-A9FE-B37C86A9D248}"/>
    <cellStyle name="Normal 34 2" xfId="11764" xr:uid="{6C054E3A-4ECE-4E94-8CBF-B50383219FFE}"/>
    <cellStyle name="Normal 35" xfId="11765" xr:uid="{49382E05-FF0F-40B6-AA4B-DFE6BBFD3AF8}"/>
    <cellStyle name="Normal 35 2" xfId="11766" xr:uid="{D8290122-9CFB-41F4-9758-D02433DE4816}"/>
    <cellStyle name="Normal 36" xfId="11767" xr:uid="{494CC4E7-0D91-4A0A-BA51-CF06CB1524C0}"/>
    <cellStyle name="Normal 36 2" xfId="11768" xr:uid="{6E102EC9-9EC5-4249-A271-63F54B4CCFDA}"/>
    <cellStyle name="Normal 37" xfId="11769" xr:uid="{4CD1BAF6-5701-4067-A3B1-D957D2180781}"/>
    <cellStyle name="Normal 38" xfId="11770" xr:uid="{B54B9CB6-C6B2-4C42-A871-8802881159C9}"/>
    <cellStyle name="Normal 39" xfId="11771" xr:uid="{984B2CCE-8BDA-412A-8ED7-3125437A7B5D}"/>
    <cellStyle name="Normal 4" xfId="11772" xr:uid="{BE589602-0E86-4A91-B2A5-17B2982EE807}"/>
    <cellStyle name="Normál 4" xfId="9" xr:uid="{603B1164-260C-4CBD-9207-7CA9D7414485}"/>
    <cellStyle name="Normál 4 10" xfId="20054" xr:uid="{2E9F1699-7529-41D1-A417-59652C67575F}"/>
    <cellStyle name="Normál 4 11" xfId="19978" xr:uid="{5F6AAD15-F029-4D4F-BD86-64883509B29A}"/>
    <cellStyle name="Normal 4 2" xfId="11773" xr:uid="{B55107E1-FB8C-4A24-90C5-45CCA3EF991F}"/>
    <cellStyle name="Normál 4 2" xfId="21" xr:uid="{1CE0B3DE-BA2A-49D3-81C8-5503B12953CE}"/>
    <cellStyle name="Normal 4 2 2" xfId="11774" xr:uid="{92A151C6-214F-4DFD-8ABD-38DE3CA4C374}"/>
    <cellStyle name="Normal 4 2 3" xfId="11775" xr:uid="{266F8FD3-DC17-4001-9BE5-26AC2D16A6D6}"/>
    <cellStyle name="Normal 4 2_Cadrage conso" xfId="11776" xr:uid="{FC173956-753B-4BB7-9B22-A2CE6A8E57A8}"/>
    <cellStyle name="Normal 4 3" xfId="11777" xr:uid="{59881282-B3B3-4803-B4A5-8F0C786BD223}"/>
    <cellStyle name="Normál 4 3" xfId="15675" xr:uid="{EAC530B4-3128-4E94-90D9-AF48D1445B7F}"/>
    <cellStyle name="Normal 4 3 2" xfId="11778" xr:uid="{578761B5-3D91-4D13-9A02-87C03C88CF55}"/>
    <cellStyle name="Normal 4 3 3" xfId="11779" xr:uid="{7AE2EA52-005E-4775-BD03-96952A77BB1C}"/>
    <cellStyle name="Normal 4 4" xfId="11780" xr:uid="{2924087D-63B4-470B-8386-94A07A2B9081}"/>
    <cellStyle name="Normál 4 4" xfId="19536" xr:uid="{77710558-E080-4FC7-BA66-F349DF88674F}"/>
    <cellStyle name="Normál 4 5" xfId="19619" xr:uid="{B04A0115-97A0-4D7F-9A60-D81AE928F128}"/>
    <cellStyle name="Normál 4 6" xfId="19791" xr:uid="{62FF1A6D-AA4D-4C15-898A-3E3441E21198}"/>
    <cellStyle name="Normál 4 7" xfId="19584" xr:uid="{EE3DE898-38C0-41EB-8869-EFADC15662A8}"/>
    <cellStyle name="Normál 4 8" xfId="20036" xr:uid="{F618D62B-5A53-4AEF-B9C2-C85BC11CBBF1}"/>
    <cellStyle name="Normál 4 9" xfId="16085" xr:uid="{AEC7C551-4A12-4812-816E-E1CF985B50A8}"/>
    <cellStyle name="Normal 4_Annexe 6 IAS" xfId="11781" xr:uid="{B75A784C-F688-4BE7-9347-FB7520854071}"/>
    <cellStyle name="Normal 40" xfId="11782" xr:uid="{21101A22-5629-4A7D-BAFD-E0D266232262}"/>
    <cellStyle name="Normal 40 2" xfId="11783" xr:uid="{726839C5-6949-47DD-8016-61FAC2A4C00A}"/>
    <cellStyle name="Normal 40 2 2" xfId="11784" xr:uid="{43F3B482-7DEA-4D7A-8289-5C2BB7C8B38E}"/>
    <cellStyle name="Normal 40 3" xfId="11785" xr:uid="{360EDEA6-3054-4C85-8069-5F7A3D896698}"/>
    <cellStyle name="Normal 40 3 2" xfId="11786" xr:uid="{C85871E2-C63C-47DC-B682-83F46C4006F2}"/>
    <cellStyle name="Normal 40 4" xfId="11787" xr:uid="{3B2193D7-1497-4AED-8121-06C3EE7A6F6B}"/>
    <cellStyle name="Normal 41" xfId="11788" xr:uid="{43F81E27-C63B-4737-9D5E-104D6B748D59}"/>
    <cellStyle name="Normal 41 2" xfId="11789" xr:uid="{772D1544-0EF4-4249-9CDC-BB2C9B3034B8}"/>
    <cellStyle name="Normal 41 2 2" xfId="11790" xr:uid="{3DE717D5-8F72-4E85-A7CB-29DB784733CA}"/>
    <cellStyle name="Normal 41 3" xfId="11791" xr:uid="{5D7258E5-F3B0-49AF-9AB8-64D5334343B5}"/>
    <cellStyle name="Normal 41 3 2" xfId="11792" xr:uid="{88E1CFBB-DF54-431D-9948-5458F675AC08}"/>
    <cellStyle name="Normal 41 4" xfId="11793" xr:uid="{60851563-51A1-4365-8C5F-D39658B1A8AB}"/>
    <cellStyle name="Normal 42" xfId="11794" xr:uid="{69601C73-8AAC-412A-9A50-E9AB218753B4}"/>
    <cellStyle name="Normal 42 2" xfId="11795" xr:uid="{7D4D1C99-2E12-478A-8401-9D77D262744B}"/>
    <cellStyle name="Normal 43" xfId="11796" xr:uid="{C350907C-5191-465F-AA19-97FAFDF02A77}"/>
    <cellStyle name="Normal 44" xfId="11797" xr:uid="{94745830-80F9-46C3-B4AB-71C87DEC8BB7}"/>
    <cellStyle name="Normal 45" xfId="11798" xr:uid="{642C6823-7487-4F62-869C-A87B25460D53}"/>
    <cellStyle name="Normal 46" xfId="11799" xr:uid="{E75DF7C4-C593-41D3-B7F0-3DE0BB737130}"/>
    <cellStyle name="Normal 47" xfId="11800" xr:uid="{39527BFC-5A79-41E5-9FC6-6C0FAC05018A}"/>
    <cellStyle name="Normal 48" xfId="11801" xr:uid="{987A2DA8-AB2C-4B10-898A-80FD438B59AA}"/>
    <cellStyle name="Normal 49" xfId="11802" xr:uid="{BEB33B04-F5A0-4C7C-8F1E-CDFE0DDC2407}"/>
    <cellStyle name="Normal 5" xfId="11803" xr:uid="{0A6312C1-7501-4884-A68E-A922631D912B}"/>
    <cellStyle name="Normál 5" xfId="15668" xr:uid="{317ABD98-EF51-446A-B221-CA50B7C07BE8}"/>
    <cellStyle name="Normal 5 2" xfId="11804" xr:uid="{FFBD046E-8F4B-4F32-AEAA-7A60D584CAF5}"/>
    <cellStyle name="Normal 5 2 2" xfId="11805" xr:uid="{9F966801-4BFE-42B4-B326-4D19B1A43D70}"/>
    <cellStyle name="Normal 5 2 3" xfId="15821" xr:uid="{6C35CBB7-C85C-4A28-87D5-386F2937ACAE}"/>
    <cellStyle name="Normal 5 3" xfId="11806" xr:uid="{339F11A7-02A0-4786-89D9-A106B5FACA7C}"/>
    <cellStyle name="Normal 5 3 2" xfId="11807" xr:uid="{ACE2DC6C-5E94-4EB8-9AE0-002C06B0E1C7}"/>
    <cellStyle name="Normal 5 3 3" xfId="11808" xr:uid="{AA1DB881-8F2F-4B3F-8DD5-ED1C2268B244}"/>
    <cellStyle name="Normal 5 3_Annexe 6 IAS" xfId="11809" xr:uid="{597A7C03-F7E3-475A-8D63-7B35EDC76383}"/>
    <cellStyle name="Normal 5 4" xfId="11810" xr:uid="{DD8CDFDE-9DB1-4818-8E8E-D18BD63FA21C}"/>
    <cellStyle name="Normal 5 4 2" xfId="11811" xr:uid="{DD73E196-F521-422A-A31B-246E396DE9A3}"/>
    <cellStyle name="Normal 5 5" xfId="11812" xr:uid="{0363EAB0-67AA-4D02-AFEF-F40F1D8A55A0}"/>
    <cellStyle name="Normal 5 6" xfId="15820" xr:uid="{644984BC-217A-4F2E-858F-312D392E5319}"/>
    <cellStyle name="Normal 5 7" xfId="16038" xr:uid="{ADC41B48-8F84-43AD-BBCE-B41D64926047}"/>
    <cellStyle name="Normal 5_20130128_ITS on reporting_Annex I_CA" xfId="15822" xr:uid="{4A89AB98-FD02-4814-9912-DEA4E9C1771B}"/>
    <cellStyle name="Normal 50" xfId="11813" xr:uid="{9D8F9C90-0AFF-47D7-AF01-47F115B374C6}"/>
    <cellStyle name="Normal 51" xfId="11814" xr:uid="{89302DB4-82DF-4326-B711-DF259D8104F0}"/>
    <cellStyle name="Normal 52" xfId="11815" xr:uid="{8CA224F5-D414-401B-BDBD-DEBEFC53E8B3}"/>
    <cellStyle name="Normal 53" xfId="11816" xr:uid="{2E91B63C-C3BE-4560-93B7-FB3389654DAB}"/>
    <cellStyle name="Normal 54" xfId="11817" xr:uid="{8A978F41-664E-401C-A4B7-11882C641040}"/>
    <cellStyle name="Normal 55" xfId="11818" xr:uid="{4F3F18AD-6E13-4CD7-9428-2F152615E84A}"/>
    <cellStyle name="Normal 56" xfId="11819" xr:uid="{66FFD694-50A3-42C8-8DC2-15053AA5D18E}"/>
    <cellStyle name="Normal 57" xfId="11820" xr:uid="{B72A7338-1803-4485-9D42-02C2366A98A9}"/>
    <cellStyle name="Normal 58" xfId="11821" xr:uid="{BEE64C0A-9128-4878-8C4F-F98E2A79B3E3}"/>
    <cellStyle name="Normal 59" xfId="11822" xr:uid="{3FDC5A0E-B6B6-4B84-BF82-A65BC09E24D2}"/>
    <cellStyle name="Normal 6" xfId="11823" xr:uid="{33294FDB-79FC-4ECE-805B-EE45E6D28C76}"/>
    <cellStyle name="Normál 6" xfId="15975" xr:uid="{926F6C41-0934-4288-8032-086D8351F82A}"/>
    <cellStyle name="Normal 6 2" xfId="11824" xr:uid="{12C69A76-C5EF-4EF1-AD7C-F0D6F75B4920}"/>
    <cellStyle name="Normal 6 2 2" xfId="11825" xr:uid="{E4F2A55A-CF34-4FD1-B3CE-86F73E2BE0E9}"/>
    <cellStyle name="Normal 6 2_Annexe 6 IAS" xfId="11826" xr:uid="{75B47311-6A22-4F5F-AA5C-2C040CCB1480}"/>
    <cellStyle name="Normal 6 3" xfId="11827" xr:uid="{C87CBBAF-1122-4827-9E89-28D3F8069357}"/>
    <cellStyle name="Normal 6 3 2" xfId="11828" xr:uid="{9E33FDA6-03BC-44FB-97AE-F2D13E91155B}"/>
    <cellStyle name="Normal 6 3 3" xfId="11829" xr:uid="{C2F9D0F1-70CA-4023-A556-28B39435E1AE}"/>
    <cellStyle name="Normal 6 3_Annexe 6 IAS" xfId="11830" xr:uid="{11CB012F-1CFB-40F9-9591-1B73572EDEFD}"/>
    <cellStyle name="Normal 6 4" xfId="11831" xr:uid="{0ED6D688-581B-4DB8-8109-45A6019657B1}"/>
    <cellStyle name="Normal 6 4 2" xfId="11832" xr:uid="{4B0D57A0-BE39-48EC-9729-84188825E410}"/>
    <cellStyle name="Normal 6 4_Annexe 6 IAS" xfId="11833" xr:uid="{0A11E5E6-D06F-4307-970C-6E96A5A9695B}"/>
    <cellStyle name="Normal 6 5" xfId="11834" xr:uid="{E22D9DA9-DC84-4014-B821-0DF393DE4459}"/>
    <cellStyle name="Normal 6 6" xfId="15823" xr:uid="{8FF17C6D-3CCD-40C1-88CF-7D7FF1A18B62}"/>
    <cellStyle name="Normal 6 7" xfId="16039" xr:uid="{E4FA8458-5570-4324-B7ED-581C701CAFC4}"/>
    <cellStyle name="Normal 6_Annexe 6 IAS" xfId="11835" xr:uid="{4A608156-4FF0-4813-81C5-F0AE8F42BCDB}"/>
    <cellStyle name="Normal 7" xfId="11836" xr:uid="{6E1AD71E-C848-4356-B04A-94A44ACA2145}"/>
    <cellStyle name="Normál 7" xfId="15658" xr:uid="{1E16A211-E8D2-4ABA-A764-361646DDF3EE}"/>
    <cellStyle name="Normal 7 2" xfId="11837" xr:uid="{8FB1F9A3-6EA0-4906-80EC-BBB9CAB6DB1D}"/>
    <cellStyle name="Normal 7 2 2" xfId="11838" xr:uid="{E0B67BF6-C8F9-4199-A0FE-D23C4BBC3DD5}"/>
    <cellStyle name="Normal 7 2_Cadrage conso" xfId="11839" xr:uid="{99CC91B2-393F-41DB-B882-09114BF1A088}"/>
    <cellStyle name="Normal 7 3" xfId="11840" xr:uid="{229E1069-C701-4604-84D4-3451970178EC}"/>
    <cellStyle name="Normal 7 3 2" xfId="11841" xr:uid="{01C5B5EE-3CDF-43DA-9424-F755DEDC17A0}"/>
    <cellStyle name="Normal 7 3_Annexe 6 IAS" xfId="11842" xr:uid="{1383286D-0081-4152-BD57-1F4BE867E88C}"/>
    <cellStyle name="Normal 7 4" xfId="11843" xr:uid="{A037D0EE-A957-4E8F-B549-802348C09A50}"/>
    <cellStyle name="Normal 7 4 2" xfId="11844" xr:uid="{B985930E-71F4-4D34-9123-F45D438CF979}"/>
    <cellStyle name="Normal 7_Annexe 6 IAS" xfId="11845" xr:uid="{349ED56E-7474-4896-94C7-DD4BFCC3D04E}"/>
    <cellStyle name="Normal 8" xfId="11846" xr:uid="{8EBB9D80-6B63-4BDE-B741-F3603EF96673}"/>
    <cellStyle name="Normál 8" xfId="15661" xr:uid="{9DAA2A65-0C1E-4453-9EED-FB4BF55D3052}"/>
    <cellStyle name="Normal 8 2" xfId="11847" xr:uid="{1499876B-00F6-48A6-B895-DBAA70946B92}"/>
    <cellStyle name="Normal 8 2 2" xfId="11848" xr:uid="{C675ED15-E87E-4E5F-9965-5D0DD355D4E9}"/>
    <cellStyle name="Normal 8 2 3" xfId="11849" xr:uid="{D87F0270-C130-454F-AAAA-49C764CE6112}"/>
    <cellStyle name="Normal 8 2_Cadrage conso" xfId="11850" xr:uid="{D6D74D2B-3E94-43ED-8104-8BF2B512FF7E}"/>
    <cellStyle name="Normal 8 3" xfId="11851" xr:uid="{B345C59F-520E-407E-A387-08E356E824FD}"/>
    <cellStyle name="Normal 8 3 2" xfId="11852" xr:uid="{C0371FD2-B0E8-4D67-8AE0-95812A232F1B}"/>
    <cellStyle name="Normal 8 4" xfId="11853" xr:uid="{BB4BCE8A-B71E-48A3-A815-0AE20153174E}"/>
    <cellStyle name="Normal 8 5" xfId="15824" xr:uid="{F1C3A005-D92D-4092-9485-F8C323FA8BDD}"/>
    <cellStyle name="Normal 8 6" xfId="16040" xr:uid="{2E80560E-5F78-465B-9A86-CEA2CCB26739}"/>
    <cellStyle name="Normal 8_Annexe 6 IAS" xfId="11854" xr:uid="{581F8A1B-CF14-4752-9AA1-3A768EAE690B}"/>
    <cellStyle name="Normal 9" xfId="11855" xr:uid="{A944BF7B-1EFC-4999-BF96-9FB3B82BB98D}"/>
    <cellStyle name="Normál 9" xfId="16047" xr:uid="{4D867A8A-BA80-41BC-891E-D49B4C0E2086}"/>
    <cellStyle name="Normal 9 10" xfId="11856" xr:uid="{89ACC03C-A93A-4368-BD9D-6F2B02503011}"/>
    <cellStyle name="Normal 9 11" xfId="11857" xr:uid="{1F9A1883-1ED8-4954-973C-88014D9B2A11}"/>
    <cellStyle name="Normal 9 12" xfId="11858" xr:uid="{31237803-60EB-4064-B14B-82FB1C2496D1}"/>
    <cellStyle name="Normal 9 13" xfId="11859" xr:uid="{8E3F77E1-D555-4CD7-8391-CD5354F5832D}"/>
    <cellStyle name="Normal 9 14" xfId="11860" xr:uid="{71E7C738-7118-4821-8C3F-A75A01A60FEE}"/>
    <cellStyle name="Normal 9 15" xfId="11861" xr:uid="{E89D6461-E318-4478-BD0E-A86AA493B760}"/>
    <cellStyle name="Normal 9 16" xfId="11862" xr:uid="{FB530BB7-A3A3-44E6-B686-0DC823A28C21}"/>
    <cellStyle name="Normal 9 17" xfId="11863" xr:uid="{A17FF1F7-4B39-442B-9CC1-9E8490C64930}"/>
    <cellStyle name="Normal 9 2" xfId="11864" xr:uid="{C3644E8B-2A58-4041-9582-1E69B8C6E5AB}"/>
    <cellStyle name="Normal 9 2 2" xfId="11865" xr:uid="{D24894D7-C84D-43C0-A4EE-862DCF2D8420}"/>
    <cellStyle name="Normal 9 2 3" xfId="11866" xr:uid="{739BB67A-DAB0-404C-B21E-4A98456CC8E7}"/>
    <cellStyle name="Normal 9 2_Annexe 6 IAS" xfId="11867" xr:uid="{1480A267-6276-4C68-9B58-0DE4D6AAC4C1}"/>
    <cellStyle name="Normal 9 3" xfId="11868" xr:uid="{34C8864C-7533-4A24-BDE3-6183381B2189}"/>
    <cellStyle name="Normal 9 3 2" xfId="11869" xr:uid="{B503A2A3-2DA5-4F5D-8A06-A2A1BD4BCFF9}"/>
    <cellStyle name="Normal 9 4" xfId="11870" xr:uid="{87692E96-EFA2-4662-B6F3-8B11A365D46D}"/>
    <cellStyle name="Normal 9 5" xfId="11871" xr:uid="{322DF3CC-3968-48E5-A37B-143C3841CBCC}"/>
    <cellStyle name="Normal 9 6" xfId="11872" xr:uid="{129D663B-AFE5-4981-83F9-3062C154A44E}"/>
    <cellStyle name="Normal 9 7" xfId="11873" xr:uid="{88F470CC-C288-4F6A-B4A0-A2C3B4CEED64}"/>
    <cellStyle name="Normal 9 8" xfId="11874" xr:uid="{EB31BB59-DE3F-4DB8-AA9D-31A53E05B90D}"/>
    <cellStyle name="Normal 9 9" xfId="11875" xr:uid="{E1157C10-2ABC-47E1-9F1F-91D3161D3890}"/>
    <cellStyle name="Normal 9_Annexe 6 IAS" xfId="11876" xr:uid="{14316B96-42ED-473A-A27E-FC2E8F074813}"/>
    <cellStyle name="Normal1" xfId="11877" xr:uid="{CFF67E83-32E4-4EAD-8AFF-782D4DE78640}"/>
    <cellStyle name="Normal1 2" xfId="11878" xr:uid="{2D5607B2-5B18-4099-93CE-D5209A59375B}"/>
    <cellStyle name="Normal1 2 2" xfId="18689" xr:uid="{558585CA-A196-41B3-92CD-BD3489ACF991}"/>
    <cellStyle name="Normal1 2 3" xfId="17503" xr:uid="{D44409A1-B953-4F66-9739-173882423F82}"/>
    <cellStyle name="Normal1 2 4" xfId="17598" xr:uid="{5B1CD876-60C4-4D2F-A9B0-511AB8D5C52D}"/>
    <cellStyle name="Normal1 3" xfId="11879" xr:uid="{D033EFEE-CDB8-4B0F-B8C7-440F822060B3}"/>
    <cellStyle name="Normal1 3 2" xfId="18690" xr:uid="{B8C8374B-0930-4EDE-AC75-7DB7D75E5F99}"/>
    <cellStyle name="Normal1 3 3" xfId="17502" xr:uid="{861CF014-A098-4748-B6B6-95C8F803367B}"/>
    <cellStyle name="Normal1 3 4" xfId="17597" xr:uid="{A70D8A69-07AF-40C6-8EBE-AC6FCE34946A}"/>
    <cellStyle name="Normal1 4" xfId="11880" xr:uid="{C777662F-0851-46D4-A539-F3B4A0F362B3}"/>
    <cellStyle name="Normal1 4 2" xfId="18691" xr:uid="{6CA4A614-3CEA-4BF1-AA27-1F4019327D41}"/>
    <cellStyle name="Normal1 4 3" xfId="17501" xr:uid="{D0B85D7A-9F2C-46F4-B3D3-0D026A1577A1}"/>
    <cellStyle name="Normal1 4 4" xfId="17596" xr:uid="{B5B541EF-ED11-4348-8285-9406C98B4964}"/>
    <cellStyle name="Normal1 5" xfId="11881" xr:uid="{34E15695-884A-4D4B-9646-0F17F011CE7A}"/>
    <cellStyle name="Normal1 5 2" xfId="18692" xr:uid="{62DB81A7-524F-4599-BD8F-142094262CFF}"/>
    <cellStyle name="Normal1 5 3" xfId="17500" xr:uid="{53D1AF22-9DC7-41C5-91AD-830E01F47233}"/>
    <cellStyle name="Normal1 5 4" xfId="17595" xr:uid="{2D7DB506-1AFC-4620-8D53-DCC8B28FE84B}"/>
    <cellStyle name="Normal10" xfId="11882" xr:uid="{9FCB82E1-549F-47F9-81A7-7366BA2B3AFE}"/>
    <cellStyle name="Normal10 2" xfId="11883" xr:uid="{7CEA6F69-B63E-44A1-A2EE-7224D9C88E17}"/>
    <cellStyle name="Normal10 2 2" xfId="11884" xr:uid="{02A65281-77A9-4B9A-834F-5CDC4B19A944}"/>
    <cellStyle name="Normal10 2 2 2" xfId="11885" xr:uid="{678AD0C3-C8A3-402D-8EEC-138FF6519260}"/>
    <cellStyle name="Normal10 2 3" xfId="11886" xr:uid="{F0E022EC-F1A9-48AA-A6ED-015C018B0B2F}"/>
    <cellStyle name="Normal10 2 3 2" xfId="18693" xr:uid="{BC0EAB81-DE46-4617-801D-A615D149C584}"/>
    <cellStyle name="Normal10 2 3 3" xfId="17499" xr:uid="{FFE72C21-D8FE-4B73-BB8A-0EEB4CB10234}"/>
    <cellStyle name="Normal10 2 4" xfId="11887" xr:uid="{9F691C86-0CB1-4F5C-8DFF-BC2B0C1F36FA}"/>
    <cellStyle name="Normal10 2 4 2" xfId="18694" xr:uid="{FDD8892E-C2CE-4820-BA67-1EA78380E721}"/>
    <cellStyle name="Normal10 2 4 3" xfId="17498" xr:uid="{F55C5EBF-4F3E-49C4-ABC8-21257E2A695F}"/>
    <cellStyle name="Normal10 2 5" xfId="11888" xr:uid="{233B87DC-1808-48A2-B4B5-954F620A0094}"/>
    <cellStyle name="Normal10 2 5 2" xfId="18695" xr:uid="{C8CCF9D2-8C2D-4815-B1B4-597AF4FFE304}"/>
    <cellStyle name="Normal10 2 5 3" xfId="17497" xr:uid="{A420082E-437A-4E9B-9F02-C064372DFB65}"/>
    <cellStyle name="Normal10 2 6" xfId="11889" xr:uid="{D181B10F-BB13-4598-BB62-0E26A90DEE37}"/>
    <cellStyle name="Normal10 2 6 2" xfId="18696" xr:uid="{A43E7659-C8D5-4FB7-AA3D-9A7CF496A1DC}"/>
    <cellStyle name="Normal10 2 6 3" xfId="17496" xr:uid="{71F1DC8A-5284-4B78-BA33-F95C3092C165}"/>
    <cellStyle name="Normal10 3" xfId="11890" xr:uid="{0820C819-7634-407E-BE98-947A8765B6B3}"/>
    <cellStyle name="Normal10 3 2" xfId="11891" xr:uid="{6780AD53-4AAF-4A8F-9A47-25E55263857E}"/>
    <cellStyle name="Normal10 4" xfId="11892" xr:uid="{1854D735-D496-4D89-BD7C-6C9F29BF3D59}"/>
    <cellStyle name="Normal10 4 2" xfId="11893" xr:uid="{E51B4757-7689-4EEF-9ECF-18B650A640B1}"/>
    <cellStyle name="Normal11" xfId="11894" xr:uid="{7E23B4E3-BFF1-4A65-9CBE-2039FD336858}"/>
    <cellStyle name="Normal11 2" xfId="11895" xr:uid="{EEBB8A96-B076-4260-8BB0-C1DC85DCEA60}"/>
    <cellStyle name="Normal11 2 2" xfId="18697" xr:uid="{2E3515C7-53AE-4434-B38B-06EB4A5B9691}"/>
    <cellStyle name="Normal11 2 3" xfId="17493" xr:uid="{AC07370A-F466-4F36-912E-8D40D20E20F8}"/>
    <cellStyle name="Normal11 2 4" xfId="17594" xr:uid="{5F6F1F2D-B894-4F14-A495-4119849440DE}"/>
    <cellStyle name="Normal11 2 5" xfId="18681" xr:uid="{05E8F1EA-C23A-45DC-A4FF-76110D037B83}"/>
    <cellStyle name="Normal11 3" xfId="11896" xr:uid="{427DCDA3-C4D9-4C61-BF51-DF9AFC94A04A}"/>
    <cellStyle name="Normal11 3 2" xfId="18698" xr:uid="{72DF9A6A-58E6-464F-8B16-3A2F5125766F}"/>
    <cellStyle name="Normal11 3 3" xfId="17492" xr:uid="{DBE747FE-42E7-481B-BDE5-28718A2DA6C2}"/>
    <cellStyle name="Normal11 3 4" xfId="17593" xr:uid="{872ECF42-5B5F-4CE2-946A-F7822704643F}"/>
    <cellStyle name="Normal11 3 5" xfId="20023" xr:uid="{518C611C-B33E-444B-9F6A-684350446822}"/>
    <cellStyle name="Normal11 4" xfId="11897" xr:uid="{18F22D6A-6200-4F8E-AB2B-915AC48D6816}"/>
    <cellStyle name="Normal11 4 2" xfId="18699" xr:uid="{E592DA33-05C9-488F-AA9F-C791DD2076B3}"/>
    <cellStyle name="Normal11 4 3" xfId="17491" xr:uid="{0B7D370F-D997-4BA5-B012-8A1938F3B997}"/>
    <cellStyle name="Normal11 4 4" xfId="17592" xr:uid="{5548A995-819D-4204-8A8E-231D709EFC0C}"/>
    <cellStyle name="Normal11 4 5" xfId="20162" xr:uid="{502C8987-995F-408A-AFE4-8D8AC10B26C3}"/>
    <cellStyle name="Normal11 5" xfId="11898" xr:uid="{216C7811-5FF4-423D-8B48-AC0C45210A79}"/>
    <cellStyle name="Normal11 5 2" xfId="18700" xr:uid="{97CDC7A8-C781-4723-8F27-A4C1BF33BB5C}"/>
    <cellStyle name="Normal11 5 3" xfId="17490" xr:uid="{967451DA-011D-4AD7-8C8D-6B38AE80FB96}"/>
    <cellStyle name="Normal11 5 4" xfId="17591" xr:uid="{21BF9DA6-57C5-450D-A368-F493653FDD82}"/>
    <cellStyle name="Normal11 5 5" xfId="18682" xr:uid="{17ACDF46-4F3C-47C8-87B7-58FDB12BE2DF}"/>
    <cellStyle name="Normal12" xfId="11899" xr:uid="{A20F8E00-CD36-4084-B2E5-774853057ED1}"/>
    <cellStyle name="Normal12 2" xfId="11900" xr:uid="{627782C7-E303-48A5-ABA3-12E7EDBEBFD3}"/>
    <cellStyle name="Normal12 3" xfId="11901" xr:uid="{7EB3EC23-01B8-4DB8-9D05-2686AEBFD736}"/>
    <cellStyle name="Normal13" xfId="11902" xr:uid="{4D7321F1-255D-4151-9D46-C28CA7B729B9}"/>
    <cellStyle name="Normal13 2" xfId="11903" xr:uid="{DACE8F04-1DEF-4D3C-B39B-3F8E93266EDF}"/>
    <cellStyle name="Normal13 2 2" xfId="11904" xr:uid="{B9B6AF3C-3DDA-4219-84FB-84D053146794}"/>
    <cellStyle name="Normal13 3" xfId="11905" xr:uid="{B313C9D1-07C2-433C-B5AC-E0A87BDA1336}"/>
    <cellStyle name="Normal13 3 2" xfId="11906" xr:uid="{51B5CF7E-736E-43B4-BB8E-E82A402AA965}"/>
    <cellStyle name="Normal13 4" xfId="11907" xr:uid="{1128E448-93E3-4BFD-80B8-C99C7749E4CB}"/>
    <cellStyle name="Normal15" xfId="11908" xr:uid="{4DD43571-8AEF-49BA-BAE0-B65F8835FC26}"/>
    <cellStyle name="Normal15 2" xfId="11909" xr:uid="{E1DB2923-72E0-4958-B574-D6D4A6ACA122}"/>
    <cellStyle name="Normal15 2 2" xfId="11910" xr:uid="{337CA7DD-B6AD-441F-9A67-EB1E3AC8A56E}"/>
    <cellStyle name="Normal15 3" xfId="11911" xr:uid="{71E36F05-1B42-4495-B0F6-EBA0A02C6E48}"/>
    <cellStyle name="Normal15 3 2" xfId="17482" xr:uid="{FA7D22E2-64C6-4B0B-AA03-3675EED174CF}"/>
    <cellStyle name="Normal15 4" xfId="11912" xr:uid="{C5081AC1-E2CA-414F-8A54-0CC172E7C058}"/>
    <cellStyle name="Normal15 4 2" xfId="17481" xr:uid="{4ABA6FAC-48F1-41A5-9D56-088B6B2D1B04}"/>
    <cellStyle name="Normal15 5" xfId="11913" xr:uid="{5F5C68E8-DAB2-4330-B4B7-E7E383B43C8B}"/>
    <cellStyle name="Normal15 5 2" xfId="17480" xr:uid="{B4F84843-5E63-45AA-9534-6299F51B8B0D}"/>
    <cellStyle name="Normal16" xfId="11914" xr:uid="{CF909F57-471E-4A75-A911-C1BABD453856}"/>
    <cellStyle name="Normal16 2" xfId="11915" xr:uid="{FBB7387D-7C13-406E-8BCA-8909CD7BF1B4}"/>
    <cellStyle name="Normal16 3" xfId="11916" xr:uid="{B2622EF7-E0F2-46EF-8019-1D22EBBCB727}"/>
    <cellStyle name="Normal17" xfId="11917" xr:uid="{14A02CA3-AB84-4507-9FE1-4527F4B9930A}"/>
    <cellStyle name="Normal17 2" xfId="11918" xr:uid="{7BE6D3F8-1870-41E0-8F35-864538F6E5BF}"/>
    <cellStyle name="Normal18" xfId="11919" xr:uid="{79BAB6B1-FF64-43AB-8079-60791227719B}"/>
    <cellStyle name="Normal18 2" xfId="11920" xr:uid="{046AD81A-7237-4EF8-A528-9B66516155EA}"/>
    <cellStyle name="Normal18 3" xfId="11921" xr:uid="{D7E57CA0-9B60-4567-A7D8-C444A03F5261}"/>
    <cellStyle name="Normal19" xfId="11922" xr:uid="{A4983D31-81F4-46CC-9096-B98C61286FC0}"/>
    <cellStyle name="Normal2" xfId="11923" xr:uid="{DC906391-8ED4-404C-92EF-ACB4EB959A41}"/>
    <cellStyle name="Normal2 2" xfId="11924" xr:uid="{AF3C8B12-FDCD-4139-903E-3BEA1E87F3EC}"/>
    <cellStyle name="Normal2 2 2" xfId="11925" xr:uid="{45E036E6-8A02-4722-8C37-7834C0F162DF}"/>
    <cellStyle name="Normal2 2 2 2" xfId="11926" xr:uid="{15557FB8-4388-40DA-8A21-9FE04317B8C2}"/>
    <cellStyle name="Normal2 2 2 2 2" xfId="11927" xr:uid="{C2C307F1-A991-4760-A5DB-704D2C3A2EB1}"/>
    <cellStyle name="Normal2 2 2 3" xfId="11928" xr:uid="{6349C444-3464-44EA-A081-69A0D817E34D}"/>
    <cellStyle name="Normal2 2 2 4" xfId="11929" xr:uid="{2B659D60-5639-4A4A-B228-66E2C5D0271D}"/>
    <cellStyle name="Normal2 2 2 4 2" xfId="17474" xr:uid="{495489E5-51EA-4F12-AD46-704073BB8562}"/>
    <cellStyle name="Normal2 2 2 5" xfId="11930" xr:uid="{08B6BD18-65E0-4FE1-8C74-C420D93D3EF1}"/>
    <cellStyle name="Normal2 2 2 5 2" xfId="17473" xr:uid="{A02F7083-BDD3-4C94-BD8A-71CAF919CBE3}"/>
    <cellStyle name="Normal2 2 2 6" xfId="11931" xr:uid="{5CCF6781-77DD-4DB8-A6AD-154A5470E007}"/>
    <cellStyle name="Normal2 2 2 6 2" xfId="17472" xr:uid="{89DF4DE1-5A0E-470D-9979-6F3894E64A02}"/>
    <cellStyle name="Normal2 2 3" xfId="11932" xr:uid="{F2C7DDD4-CC8D-4209-A463-BB7A9CAA94EC}"/>
    <cellStyle name="Normal2 2 3 2" xfId="11933" xr:uid="{855CC395-D946-4EEC-83F4-C800C45A9FD2}"/>
    <cellStyle name="Normal2 2 4" xfId="11934" xr:uid="{2E2D9022-1F69-413C-B22D-AA8BF1552F1E}"/>
    <cellStyle name="Normal2 2 5" xfId="11935" xr:uid="{933B26AF-0C4F-4386-931D-DC636367DD44}"/>
    <cellStyle name="Normal2 2 5 2" xfId="17469" xr:uid="{FE92DD34-71A4-4C21-A58A-37B3C1EC97C7}"/>
    <cellStyle name="Normal2 2 6" xfId="11936" xr:uid="{96EC5761-E418-49E9-B3A8-06575DB2CC9D}"/>
    <cellStyle name="Normal2 2 6 2" xfId="17468" xr:uid="{121A3048-D23B-4F3B-9BD8-0D4C809F4739}"/>
    <cellStyle name="Normal2 2 7" xfId="11937" xr:uid="{271CD986-3D35-4394-AD9C-6E4594226159}"/>
    <cellStyle name="Normal2 2 7 2" xfId="17467" xr:uid="{F9C4BBE5-FCF7-4917-ADDD-EB9E254086F4}"/>
    <cellStyle name="Normal2 3" xfId="11938" xr:uid="{D00778BD-4E9E-4DF2-A898-4B0AA6AC1E7F}"/>
    <cellStyle name="Normal2 3 2" xfId="11939" xr:uid="{2E5D20C4-D82F-4F75-AB52-486868D1631C}"/>
    <cellStyle name="Normal2 3 2 2" xfId="11940" xr:uid="{ADC746DC-1437-4320-A2AC-988BB8E59DF5}"/>
    <cellStyle name="Normal2 3 3" xfId="11941" xr:uid="{D32D9E21-D6F3-4E78-8517-50F57AE807E9}"/>
    <cellStyle name="Normal2 3 4" xfId="11942" xr:uid="{C19F2A9B-5DFC-49B1-8B99-30170CC35BA2}"/>
    <cellStyle name="Normal2 3 4 2" xfId="17464" xr:uid="{35053809-DD90-4232-BFEF-FC6941C69922}"/>
    <cellStyle name="Normal2 3 5" xfId="11943" xr:uid="{752568FF-8D13-4E57-857C-7D02D09254D0}"/>
    <cellStyle name="Normal2 3 5 2" xfId="17463" xr:uid="{FCE700C6-2427-47CF-8D51-F074B303F8AD}"/>
    <cellStyle name="Normal2 3 6" xfId="11944" xr:uid="{AA85AE7E-1F37-4982-8B43-4B8868F1A3A7}"/>
    <cellStyle name="Normal2 3 6 2" xfId="17462" xr:uid="{8EC8815F-0595-45C7-94B4-5426409B231E}"/>
    <cellStyle name="Normal2 4" xfId="11945" xr:uid="{719D9ECB-3EF4-4DA8-9D49-525F0C525605}"/>
    <cellStyle name="Normal2 4 2" xfId="11946" xr:uid="{8BF9AAB3-0981-4C3B-8B16-08704F427558}"/>
    <cellStyle name="Normal2 5" xfId="11947" xr:uid="{67D00630-0843-4FB5-BF50-36E43716EEC4}"/>
    <cellStyle name="Normal2 5 2" xfId="11948" xr:uid="{1B983F1B-AF13-4F34-8F87-85EA8CD77898}"/>
    <cellStyle name="Normal2 6" xfId="11949" xr:uid="{5C8B6FEC-BC4F-4E9C-8F36-E99651ED72F2}"/>
    <cellStyle name="Normal2 6 2" xfId="18701" xr:uid="{B201022F-CC70-4800-A137-4119D5AF0642}"/>
    <cellStyle name="Normal2 6 3" xfId="19683" xr:uid="{5B158D44-1228-420C-AAFE-74654B23F656}"/>
    <cellStyle name="Normal2 6 4" xfId="17590" xr:uid="{C6997498-1EF0-4DD7-8540-48CA2BDAC735}"/>
    <cellStyle name="Normal2 7" xfId="11950" xr:uid="{3080123A-EF13-4E52-92CA-EA53B08E01A9}"/>
    <cellStyle name="Normal2 7 2" xfId="18702" xr:uid="{408CCE88-5D2B-47C5-AEA7-9CF56D321C85}"/>
    <cellStyle name="Normal2 7 3" xfId="17459" xr:uid="{A2D38F62-CB64-472D-ADF9-2AA5AABCC5CD}"/>
    <cellStyle name="Normal2 7 4" xfId="17589" xr:uid="{90E66702-DBB1-47E6-839F-87C1A03077A3}"/>
    <cellStyle name="Normal2 8" xfId="17478" xr:uid="{85E4C346-2839-4636-A369-1BD1D4E47A7A}"/>
    <cellStyle name="Normal2_Cadrage conso" xfId="11951" xr:uid="{10DDE646-9199-43D6-BE1E-1A6C4D525152}"/>
    <cellStyle name="Normal20" xfId="11952" xr:uid="{E64E7791-6F65-47BA-A28D-FFD74A811048}"/>
    <cellStyle name="Normal20 2" xfId="11953" xr:uid="{7551235A-CC7D-454A-954C-7E27FC9D3B32}"/>
    <cellStyle name="Normal20 3" xfId="11954" xr:uid="{F025CB7A-874F-4BE7-B577-DBC86882A319}"/>
    <cellStyle name="Normal21" xfId="11955" xr:uid="{6D3B15D1-BFFE-4CF5-A08E-27C9F51C5099}"/>
    <cellStyle name="Normal21 2" xfId="11956" xr:uid="{760A4514-D0A1-425C-8D0E-D6B6DE0AED01}"/>
    <cellStyle name="Normal21 2 2" xfId="18703" xr:uid="{DAF74B98-B563-44EF-86E5-90939ECB8B8B}"/>
    <cellStyle name="Normal21 2 3" xfId="17458" xr:uid="{BE8E29FC-E4B0-4A8A-8367-39F4719C7A55}"/>
    <cellStyle name="Normal21 2 4" xfId="17588" xr:uid="{BBE736A5-869B-4C83-92C8-FD41CFBFC748}"/>
    <cellStyle name="Normal21 2 5" xfId="18685" xr:uid="{3CB4A465-E9AF-4A82-BEEC-532F92C305B2}"/>
    <cellStyle name="Normal21 3" xfId="11957" xr:uid="{02E6463E-1745-4963-926E-D8C6CCB35A8E}"/>
    <cellStyle name="Normal21 3 2" xfId="18704" xr:uid="{0F9C1273-EC8B-4D03-B6A2-840573B9DEB1}"/>
    <cellStyle name="Normal21 3 3" xfId="17457" xr:uid="{9B86BFAD-4338-4654-90E2-CD1F91D20746}"/>
    <cellStyle name="Normal21 3 4" xfId="17587" xr:uid="{F8ABB1F6-2D1C-47BF-BD2A-6EFD5E486D9E}"/>
    <cellStyle name="Normal21 3 5" xfId="18686" xr:uid="{06B79F41-77D9-4584-B43A-697299340013}"/>
    <cellStyle name="Normal21 4" xfId="11958" xr:uid="{80159A66-B2DC-4DB1-A151-19C14BB78238}"/>
    <cellStyle name="Normal21 4 2" xfId="18705" xr:uid="{CDB8AB6E-010F-463E-84D0-21B2679A717F}"/>
    <cellStyle name="Normal21 4 3" xfId="17456" xr:uid="{96A44504-3C81-488A-B064-77BE77008619}"/>
    <cellStyle name="Normal21 4 4" xfId="17586" xr:uid="{BB0D7F9C-A70C-4F76-BC5B-9B44B7681CEC}"/>
    <cellStyle name="Normal21 4 5" xfId="18687" xr:uid="{6DE31CB7-8E25-4AD7-83FD-50F2790408BD}"/>
    <cellStyle name="Normal21 5" xfId="11959" xr:uid="{6A0EA4DF-4360-4CE9-AEC4-8B6CADEA7784}"/>
    <cellStyle name="Normal21 5 2" xfId="18706" xr:uid="{F0A9F541-2EBB-4ED3-A322-D8F6F3432500}"/>
    <cellStyle name="Normal21 5 3" xfId="17455" xr:uid="{77205871-EFA8-4BE6-8A21-7A28DC645488}"/>
    <cellStyle name="Normal21 5 4" xfId="17585" xr:uid="{474B4077-E1CF-4700-8D21-00018A429BB2}"/>
    <cellStyle name="Normal21 5 5" xfId="18688" xr:uid="{B05683A6-E523-4F56-9EB3-F37C51C159FD}"/>
    <cellStyle name="Normal22" xfId="11960" xr:uid="{692C663B-4708-40D4-9932-2763CCE9F2EA}"/>
    <cellStyle name="Normal22 2" xfId="11961" xr:uid="{BC7FCF23-DEB9-464B-9DDE-6550582E71CC}"/>
    <cellStyle name="Normal22 2 2" xfId="11962" xr:uid="{95B8FC2C-3A19-4F17-AC66-A97ED83B1BA1}"/>
    <cellStyle name="Normal22 2 2 2" xfId="18707" xr:uid="{4F866BA9-B875-41C8-A263-528258A73D30}"/>
    <cellStyle name="Normal22 2 2 3" xfId="17453" xr:uid="{F93727BA-8AA8-47F2-90A4-0739183CA104}"/>
    <cellStyle name="Normal22 2 2 4" xfId="17584" xr:uid="{273357AE-DE93-41EC-9DAE-183CE609A0AD}"/>
    <cellStyle name="Normal22 2 3" xfId="11963" xr:uid="{E96FB5E2-912A-4F32-B591-6153F093A924}"/>
    <cellStyle name="Normal22 2 3 2" xfId="18708" xr:uid="{B6E7E960-B72D-4358-8012-52CA25366025}"/>
    <cellStyle name="Normal22 2 3 3" xfId="17452" xr:uid="{D35D5C6C-CD75-4E92-BE6B-C57F8AF6750C}"/>
    <cellStyle name="Normal22 2 3 4" xfId="17583" xr:uid="{AD7B42A6-23DE-4460-A58B-0E0F2F873EB0}"/>
    <cellStyle name="Normal22 2 4" xfId="11964" xr:uid="{D75D8EAC-018B-4209-AB03-39696D0BE42F}"/>
    <cellStyle name="Normal22 2 4 2" xfId="18709" xr:uid="{03982682-57B5-4EF9-90BA-5A55222B19B8}"/>
    <cellStyle name="Normal22 2 4 3" xfId="17451" xr:uid="{B5F44E28-1B6A-48FF-BF4A-E0218A09075F}"/>
    <cellStyle name="Normal22 2 4 4" xfId="19971" xr:uid="{7C9347E5-2A7A-459E-9060-CB2992F8E7B4}"/>
    <cellStyle name="Normal22 2 5" xfId="11965" xr:uid="{C57D5EEC-CABD-413C-9954-DFD6C1E1F73A}"/>
    <cellStyle name="Normal22 2 5 2" xfId="18710" xr:uid="{92DA62B0-9DDE-4C56-86F4-B293783F8646}"/>
    <cellStyle name="Normal22 2 5 3" xfId="17450" xr:uid="{1B057802-C189-46D7-8E78-A6E95ADD82EE}"/>
    <cellStyle name="Normal22 2 5 4" xfId="17582" xr:uid="{47C81137-633D-4D41-8667-BE1AEB3EDA9D}"/>
    <cellStyle name="Normal22 2 6" xfId="11966" xr:uid="{3914DF33-13BD-47D6-9250-10AF2518FBCC}"/>
    <cellStyle name="Normal22 2 6 2" xfId="18711" xr:uid="{9CF9F32B-4FF0-48D8-90C3-FE1B52722E04}"/>
    <cellStyle name="Normal22 2 6 3" xfId="17449" xr:uid="{50D52F9C-20E2-4701-B401-CC8554ADA075}"/>
    <cellStyle name="Normal22 2 6 4" xfId="17581" xr:uid="{A1642B33-1C10-4C80-B0D3-CB8137ED3D87}"/>
    <cellStyle name="Normal22 3" xfId="11967" xr:uid="{9284DD07-FC02-41BE-B3EE-44DD3FF2CA9D}"/>
    <cellStyle name="Normal23" xfId="11968" xr:uid="{4DA61516-AD68-44A9-A143-8306A59B6DCF}"/>
    <cellStyle name="Normal24" xfId="11969" xr:uid="{BE050372-8538-46A6-B5C5-76D64E31C4C5}"/>
    <cellStyle name="Normal24 2" xfId="11970" xr:uid="{C74F1D92-F4CE-4BEA-B99C-860103FFA6D9}"/>
    <cellStyle name="Normal24 2 2" xfId="11971" xr:uid="{AAC3C82E-167F-4671-B4B2-48CC1F7CB952}"/>
    <cellStyle name="Normal24 3" xfId="11972" xr:uid="{3DA605A3-9254-4D4A-9A64-6E5C663D7343}"/>
    <cellStyle name="Normal24 3 2" xfId="11973" xr:uid="{9863F42C-3B1D-4D50-8932-2C2656247A96}"/>
    <cellStyle name="Normal24 4" xfId="11974" xr:uid="{9532D140-6221-4FBA-9E56-11A0079ABCA3}"/>
    <cellStyle name="Normal24 4 2" xfId="17301" xr:uid="{0A7BB8AE-79CA-4FC3-BCE2-C2F77B108046}"/>
    <cellStyle name="Normal24 5" xfId="11975" xr:uid="{8E088904-4DAA-4C2A-8112-9539293649BE}"/>
    <cellStyle name="Normal24 5 2" xfId="17300" xr:uid="{4C41E730-7EA6-43C6-B04A-9C03E1A648A2}"/>
    <cellStyle name="Normal25" xfId="11976" xr:uid="{E102085E-293E-4B19-AFF3-B316AE9B2046}"/>
    <cellStyle name="Normal25 2" xfId="11977" xr:uid="{F7184AB6-16A2-451C-9E97-672041B09836}"/>
    <cellStyle name="Normal25 2 2" xfId="11978" xr:uid="{D8246715-7722-4D36-8E60-6A2C33DC8E7C}"/>
    <cellStyle name="Normal25 2 2 2" xfId="11979" xr:uid="{0E75A704-3E83-4ECB-8FB3-36BC22068185}"/>
    <cellStyle name="Normal25 2 3" xfId="11980" xr:uid="{A65D1BA0-96FC-4AC3-9293-57E93EDB60FA}"/>
    <cellStyle name="Normal25 2 4" xfId="11981" xr:uid="{AB2C52A2-2931-4CF9-85DC-914C4A14B6E3}"/>
    <cellStyle name="Normal25 2 4 2" xfId="17441" xr:uid="{3169F18B-47DE-480D-A3F2-CB37F5157C7E}"/>
    <cellStyle name="Normal25 2 5" xfId="11982" xr:uid="{1A4BE2BF-F958-488B-8DCB-AE2E49598933}"/>
    <cellStyle name="Normal25 2 5 2" xfId="17440" xr:uid="{5F84545C-1910-4584-8084-6F22D4DD8C79}"/>
    <cellStyle name="Normal25 2 6" xfId="11983" xr:uid="{2209847A-D251-4686-BCC8-0F857E28C438}"/>
    <cellStyle name="Normal25 2 6 2" xfId="17439" xr:uid="{6F15CDC9-A236-4117-A330-C4C0484738FC}"/>
    <cellStyle name="Normal25 3" xfId="11984" xr:uid="{006BB1F0-5E17-4E28-ABDB-B1D398F94B7A}"/>
    <cellStyle name="Normal25 3 2" xfId="11985" xr:uid="{E7F369A8-01B5-471B-98D7-29475CB94158}"/>
    <cellStyle name="Normal26" xfId="11986" xr:uid="{F156FA9E-27E6-4101-A733-675675DD4CDD}"/>
    <cellStyle name="Normal26 2" xfId="11987" xr:uid="{AFF6B5AF-F944-444E-9ABE-102DF9EC247E}"/>
    <cellStyle name="Normal26 2 2" xfId="11988" xr:uid="{D35E5481-05FF-4E4A-83A1-F94600096F72}"/>
    <cellStyle name="Normal26 2 2 2" xfId="11989" xr:uid="{DC87BC65-30A4-46A1-90B9-42CDD5C82712}"/>
    <cellStyle name="Normal26 2 3" xfId="11990" xr:uid="{26075855-101D-4AE8-A31A-56FDA72C8C5E}"/>
    <cellStyle name="Normal26 2 3 2" xfId="19778" xr:uid="{2742394A-C83E-42CA-9647-87A5DB0E84E3}"/>
    <cellStyle name="Normal26 2 4" xfId="11991" xr:uid="{22B26852-4F61-459E-8967-91F9045B81B3}"/>
    <cellStyle name="Normal26 2 4 2" xfId="17438" xr:uid="{93CF7813-75CD-4DD6-AD9C-3DD8670897F6}"/>
    <cellStyle name="Normal26 2 5" xfId="11992" xr:uid="{130CDCD2-2770-4D27-AD51-114492BF53F0}"/>
    <cellStyle name="Normal26 2 5 2" xfId="17437" xr:uid="{821F3532-D7F0-4A02-9584-4D34E71634AB}"/>
    <cellStyle name="Normal26 2 6" xfId="11993" xr:uid="{BDB188CA-BB78-4CC7-BC5A-06DB825E9E3F}"/>
    <cellStyle name="Normal26 2 6 2" xfId="17436" xr:uid="{30395A81-F2E2-4C1F-AF1D-8DDBC93FDE3C}"/>
    <cellStyle name="Normal26 3" xfId="11994" xr:uid="{59204601-1D3D-4164-8447-A50E4616D700}"/>
    <cellStyle name="Normal26 3 2" xfId="11995" xr:uid="{C05BE969-BF6C-4B36-8930-BF9805E0EFAB}"/>
    <cellStyle name="Normal27" xfId="11996" xr:uid="{4DA17940-13A9-4826-9DB2-210CE2BC65A3}"/>
    <cellStyle name="Normal27 2" xfId="11997" xr:uid="{E557587C-1E6E-4BBA-ACF8-E21FD9364B4E}"/>
    <cellStyle name="Normal27 3" xfId="11998" xr:uid="{21B97649-09BE-4BBE-ACF8-F69D96919689}"/>
    <cellStyle name="Normal28" xfId="11999" xr:uid="{9BAFF1BD-5A62-4944-8D9C-F477E102602E}"/>
    <cellStyle name="Normal28 2" xfId="12000" xr:uid="{49EA533E-C291-42FA-BC7B-5E409FC2B9D7}"/>
    <cellStyle name="Normal28 2 2" xfId="12001" xr:uid="{16DE862C-E841-48F1-8166-96A3D3CBB203}"/>
    <cellStyle name="Normal28 3" xfId="12002" xr:uid="{A71F4A0C-A21E-4483-A5A7-1372C28D37F2}"/>
    <cellStyle name="Normal28 3 2" xfId="12003" xr:uid="{25C42A83-AB01-45FA-9BBF-03851BCDB6E5}"/>
    <cellStyle name="Normal28 4" xfId="12004" xr:uid="{FB1897D3-7DDF-4A71-88CD-8DFA0D1FCF48}"/>
    <cellStyle name="Normal29" xfId="12005" xr:uid="{EF5D9B5E-59B2-41EB-A8C2-C37E2638EB88}"/>
    <cellStyle name="Normal29 2" xfId="12006" xr:uid="{8DA8F043-2356-45E1-8565-267A41710B86}"/>
    <cellStyle name="Normal29 2 2" xfId="12007" xr:uid="{02C277D7-14E4-4553-9010-FF6539AFDBB8}"/>
    <cellStyle name="Normal29 2 2 2" xfId="12008" xr:uid="{767A390A-DC20-4A69-B97C-B251F5476458}"/>
    <cellStyle name="Normal29 2 3" xfId="12009" xr:uid="{0849B4A7-A700-40C8-9C99-1C96D71B7B8E}"/>
    <cellStyle name="Normal29 2 3 2" xfId="12010" xr:uid="{EC572E4E-4041-483C-A7DE-B3451B1DB9A8}"/>
    <cellStyle name="Normal29 2 4" xfId="12011" xr:uid="{755E4467-D6FF-44A2-B56C-9C658AC3C961}"/>
    <cellStyle name="Normal29 2 5" xfId="12012" xr:uid="{3413E19A-9D65-4A74-B37B-190302A05691}"/>
    <cellStyle name="Normal29 2 5 2" xfId="17430" xr:uid="{DC9B7441-766C-4214-A4E2-1FB0AA9241C3}"/>
    <cellStyle name="Normal29 2 6" xfId="12013" xr:uid="{894E538C-7AEA-47A5-8A93-7D796C33CA4F}"/>
    <cellStyle name="Normal29 2 6 2" xfId="17429" xr:uid="{4DE7F7F4-8E90-454F-93A2-92D79466769F}"/>
    <cellStyle name="Normal29 3" xfId="12014" xr:uid="{A9E2F24B-361D-4B66-888E-6110B9647AE3}"/>
    <cellStyle name="Normal29 3 2" xfId="12015" xr:uid="{072FBEB6-E3A8-49BD-9160-EAA555BFD1EB}"/>
    <cellStyle name="Normal29 4" xfId="12016" xr:uid="{E04D8397-0448-4EE5-8BD6-EF568831899A}"/>
    <cellStyle name="Normal29 4 2" xfId="12017" xr:uid="{F1783820-E2FD-409D-A7CD-B85ABE339142}"/>
    <cellStyle name="Normal3" xfId="12018" xr:uid="{0D6C0666-AE5C-4D96-AD7C-63111CD67456}"/>
    <cellStyle name="Normal3 2" xfId="12019" xr:uid="{3CA69200-00C7-4F46-8A93-C8860BDB8366}"/>
    <cellStyle name="Normal3 2 2" xfId="18718" xr:uid="{A04B1D3D-230B-4714-B5C5-26587C6F8A9F}"/>
    <cellStyle name="Normal3 2 3" xfId="17428" xr:uid="{7842DB95-ADB1-497F-9DEB-C4A9E1092487}"/>
    <cellStyle name="Normal3 2 4" xfId="17580" xr:uid="{18F2B4F4-4361-4ADE-A2D5-B810C91CB026}"/>
    <cellStyle name="Normal3 3" xfId="12020" xr:uid="{3ED2445D-1185-4ADC-928D-5FF60D963B1E}"/>
    <cellStyle name="Normal3 3 2" xfId="18719" xr:uid="{AB2AC2E0-1F39-40D8-B670-D5A119B691E5}"/>
    <cellStyle name="Normal3 3 3" xfId="19620" xr:uid="{2DE3CDBB-F6C1-4F8A-AF09-8A4AFAE8119D}"/>
    <cellStyle name="Normal3 3 4" xfId="17579" xr:uid="{154AB74F-0892-4B88-8281-56BE41AB4B7A}"/>
    <cellStyle name="Normal3 4" xfId="12021" xr:uid="{9BA10C7E-A71F-499B-AD39-F1DB1CD5487B}"/>
    <cellStyle name="Normal3 4 2" xfId="18720" xr:uid="{1032DB76-0DCA-402F-89AF-A451B5D6CBD4}"/>
    <cellStyle name="Normal3 4 3" xfId="17427" xr:uid="{9A0A0FDB-E5C6-422B-B35E-1BBB5D2A646C}"/>
    <cellStyle name="Normal3 4 4" xfId="17578" xr:uid="{81896F18-16A8-4D9C-9527-6F95CD6373AB}"/>
    <cellStyle name="Normal3 5" xfId="12022" xr:uid="{CED32EB0-27CC-4198-B489-5BF08D46E167}"/>
    <cellStyle name="Normal3 5 2" xfId="18721" xr:uid="{33D8771E-EE7C-4B36-AEA8-89A7173D9587}"/>
    <cellStyle name="Normal3 5 3" xfId="17426" xr:uid="{4DF978FC-BF6D-4163-BEA1-BC646941DE6F}"/>
    <cellStyle name="Normal3 5 4" xfId="17577" xr:uid="{6F0EE93E-8AF8-4245-896C-A215F7FAA5A2}"/>
    <cellStyle name="Normal30" xfId="12023" xr:uid="{0F3B2CA7-D183-4E12-B233-C5067A0AC8FF}"/>
    <cellStyle name="Normal30 2" xfId="12024" xr:uid="{97B85757-C3C8-4ABB-AFC9-21E799561C88}"/>
    <cellStyle name="Normal30 3" xfId="12025" xr:uid="{1ED47868-1BA7-4A33-A8F2-79EF53F89BA2}"/>
    <cellStyle name="Normal31_1" xfId="12026" xr:uid="{12EB3220-2B35-4E30-922A-E1A38A1A4E75}"/>
    <cellStyle name="Normal32" xfId="12027" xr:uid="{10A9E0C0-7405-48A4-868E-3895410AE372}"/>
    <cellStyle name="Normal32 2" xfId="12028" xr:uid="{0CBFA32B-BD80-4405-8EB3-BA2A464FC3EC}"/>
    <cellStyle name="Normal32 2 2" xfId="12029" xr:uid="{9C395115-5BFC-4924-887E-A8587D2A4705}"/>
    <cellStyle name="Normal32 2 2 2" xfId="12030" xr:uid="{C79ECDBC-51F4-47F2-BC8D-78DCD1BE0CE9}"/>
    <cellStyle name="Normal32 2 3" xfId="12031" xr:uid="{3E64393F-0670-4E88-92BF-33F3A6E89584}"/>
    <cellStyle name="Normal32 2 3 2" xfId="18722" xr:uid="{117513F0-80E1-474F-B4B5-20F747896CCA}"/>
    <cellStyle name="Normal32 2 3 3" xfId="17425" xr:uid="{5070CF3B-8C27-44D8-A217-98D37F228A99}"/>
    <cellStyle name="Normal32 2 4" xfId="12032" xr:uid="{26F7827E-2522-4E77-AC50-1D42259C389E}"/>
    <cellStyle name="Normal32 2 4 2" xfId="18723" xr:uid="{E9A68AAA-2265-4064-ABAA-7E5159AB4E28}"/>
    <cellStyle name="Normal32 2 4 3" xfId="17424" xr:uid="{00FB3E16-4B2E-4BB5-9851-A3BC4951FA8A}"/>
    <cellStyle name="Normal32 2 5" xfId="12033" xr:uid="{4F9688F4-CB34-457C-A0B6-660AF0FD06D3}"/>
    <cellStyle name="Normal32 2 5 2" xfId="18724" xr:uid="{54D83B99-3486-493A-A7DF-F3F692B2C472}"/>
    <cellStyle name="Normal32 2 5 3" xfId="17423" xr:uid="{105CC539-7DE9-42CC-AC4E-0914777F2640}"/>
    <cellStyle name="Normal32 2 6" xfId="12034" xr:uid="{BA05127A-1EEF-440C-924C-FF555F90A4F3}"/>
    <cellStyle name="Normal32 2 6 2" xfId="18725" xr:uid="{85EBDA67-C2FD-48AB-A6BA-EDE9ACF13495}"/>
    <cellStyle name="Normal32 2 6 3" xfId="17422" xr:uid="{825C0F72-7EC7-4C25-B027-584FA507C653}"/>
    <cellStyle name="Normal32 3" xfId="12035" xr:uid="{D524937A-2742-49E4-9040-229B5B79D414}"/>
    <cellStyle name="Normal32 3 2" xfId="12036" xr:uid="{9DE44043-2B0D-41E0-9E54-9E937A302C8D}"/>
    <cellStyle name="Normal32 4" xfId="12037" xr:uid="{141AB1F0-AB38-4237-B907-8D52296ECDF7}"/>
    <cellStyle name="Normal32 4 2" xfId="12038" xr:uid="{ECB4CD7B-17E0-4D96-89AC-AFDEA1AB58FA}"/>
    <cellStyle name="Normal34_1_1_1" xfId="12039" xr:uid="{2F89A9B0-CE9D-49C8-A2AE-17B68C43D523}"/>
    <cellStyle name="Normal35" xfId="12040" xr:uid="{B9468126-F2B6-4894-A35E-59C0B380F33F}"/>
    <cellStyle name="Normal35 2" xfId="12041" xr:uid="{63D4B01A-6FC5-4E54-BFE9-4DC6246912FD}"/>
    <cellStyle name="Normal35 2 2" xfId="18726" xr:uid="{0E114C6C-4170-437D-9C37-1260B9FD88DF}"/>
    <cellStyle name="Normal35 2 3" xfId="17419" xr:uid="{2393ED2D-034B-4A5D-B5FE-CB041DF59102}"/>
    <cellStyle name="Normal35 2 4" xfId="17576" xr:uid="{3C377674-67F9-4009-AD06-6309B2DF29B1}"/>
    <cellStyle name="Normal35 2 5" xfId="18712" xr:uid="{844D038C-AFC1-43C7-883F-7642E6636AA2}"/>
    <cellStyle name="Normal35 3" xfId="12042" xr:uid="{D5312941-6711-4F1C-87E5-97F85644C451}"/>
    <cellStyle name="Normal35 3 2" xfId="18727" xr:uid="{BCC5D616-F560-49B1-82D0-028F6A0304B1}"/>
    <cellStyle name="Normal35 3 3" xfId="17418" xr:uid="{8EC58A9D-03FC-4670-ABE4-50297DF93CC3}"/>
    <cellStyle name="Normal35 3 4" xfId="17572" xr:uid="{740F26B3-7CD0-4166-BE0C-0B8D99DF6F9D}"/>
    <cellStyle name="Normal35 3 5" xfId="18713" xr:uid="{A720D7C3-41C5-4911-970E-2ADEF6E98EF6}"/>
    <cellStyle name="Normal35 4" xfId="12043" xr:uid="{D1B3755D-223E-4ADC-A0ED-CE35001E296F}"/>
    <cellStyle name="Normal35 4 2" xfId="18728" xr:uid="{7DB64360-23B1-4661-8B9F-2CA1A393BE0F}"/>
    <cellStyle name="Normal35 4 3" xfId="17417" xr:uid="{B2D170A2-C403-4FD1-98B9-CB692DFD1662}"/>
    <cellStyle name="Normal35 4 4" xfId="17571" xr:uid="{A5E72403-9CC9-4872-95DB-973CE5708F6F}"/>
    <cellStyle name="Normal35 4 5" xfId="20042" xr:uid="{F39782C8-AB85-4531-8C0B-5519F5F7B8FE}"/>
    <cellStyle name="Normal35 5" xfId="12044" xr:uid="{25F25B95-A772-4CA2-A5C8-109E687F46F7}"/>
    <cellStyle name="Normal35 5 2" xfId="18729" xr:uid="{F20CB025-A65B-4430-AD76-880CE58D9240}"/>
    <cellStyle name="Normal35 5 3" xfId="17416" xr:uid="{1744E1D6-84E9-4777-8885-7F2B4A83D858}"/>
    <cellStyle name="Normal35 5 4" xfId="17570" xr:uid="{23A4632C-41EA-4F6F-8C28-9F55BEA577A4}"/>
    <cellStyle name="Normal35 5 5" xfId="20056" xr:uid="{76C2C960-C57D-4EEE-9476-0DFAA60F62A7}"/>
    <cellStyle name="Normal36" xfId="12045" xr:uid="{93E91F64-ADFA-486F-8C70-85266F26AD35}"/>
    <cellStyle name="Normal36 2" xfId="12046" xr:uid="{50417AD9-F4A8-404C-8A3B-DEBC8DB8FACF}"/>
    <cellStyle name="Normal36 2 2" xfId="12047" xr:uid="{6D580224-686F-4DA2-B206-9CA0F9577AC9}"/>
    <cellStyle name="Normal36 3" xfId="12048" xr:uid="{23BE5DB1-ECA7-487F-B8E6-83AD9D2337F0}"/>
    <cellStyle name="Normal36 3 2" xfId="12049" xr:uid="{EFBE25F6-669E-4BED-B93C-C10D899D67FB}"/>
    <cellStyle name="Normal36 4" xfId="12050" xr:uid="{BA8A26A4-4CB7-4EE9-9DA5-3AAAB31D4C1A}"/>
    <cellStyle name="Normal36 4 2" xfId="18730" xr:uid="{DF18DA48-8055-47FB-AF04-21A5E729AA57}"/>
    <cellStyle name="Normal36 4 3" xfId="17411" xr:uid="{38E1F9ED-6689-4B11-8299-E46A111E7538}"/>
    <cellStyle name="Normal36 5" xfId="12051" xr:uid="{19102471-2939-4582-8ABE-3B214C94D514}"/>
    <cellStyle name="Normal36 5 2" xfId="18731" xr:uid="{14D5C182-00E3-46A4-9363-7D6B551B11C7}"/>
    <cellStyle name="Normal36 5 3" xfId="17410" xr:uid="{E0A40EC5-C46D-4CD6-B7FE-BA37331DF958}"/>
    <cellStyle name="Normal37" xfId="12052" xr:uid="{97E1B3F3-CBB8-4BE7-82AA-183F65F74611}"/>
    <cellStyle name="Normal37 2" xfId="12053" xr:uid="{3960CCEE-E08A-4AAB-81F2-CA17967E817B}"/>
    <cellStyle name="Normal37 2 2" xfId="18732" xr:uid="{AA741898-D1A3-431A-86A4-5587CF64EE7F}"/>
    <cellStyle name="Normal37 2 3" xfId="19522" xr:uid="{BCA0EDD6-EDFE-4924-AD8F-E763E219DB1C}"/>
    <cellStyle name="Normal37 2 4" xfId="19950" xr:uid="{838AF24E-0530-4D58-81AC-FF11A4D6B30F}"/>
    <cellStyle name="Normal37 3" xfId="12054" xr:uid="{38586910-7FD3-463E-8D00-667F6EFEDE0D}"/>
    <cellStyle name="Normal37 3 2" xfId="18733" xr:uid="{6CD184D3-AD54-47E7-9D99-69FB5F4C155C}"/>
    <cellStyle name="Normal37 3 3" xfId="17409" xr:uid="{1CDF4024-0496-4F2C-B78C-DB15654DBC12}"/>
    <cellStyle name="Normal37 3 4" xfId="17568" xr:uid="{C477EE0B-4A8A-4380-A325-1357368D1CF1}"/>
    <cellStyle name="Normal37 4" xfId="12055" xr:uid="{2BFE7A9C-ABD0-460F-983F-4B99620544B0}"/>
    <cellStyle name="Normal37 4 2" xfId="18734" xr:uid="{B8A51A5A-3AC6-439A-BF72-62ADCF70EC73}"/>
    <cellStyle name="Normal37 4 3" xfId="19685" xr:uid="{92072FAA-FCD8-43D0-9E95-E12939E0B014}"/>
    <cellStyle name="Normal37 4 4" xfId="16055" xr:uid="{A4D19F1A-3550-49FE-9552-803AA53F245C}"/>
    <cellStyle name="Normal37 5" xfId="12056" xr:uid="{7B8FB86A-A27E-47CB-813E-4228F012B708}"/>
    <cellStyle name="Normal37 5 2" xfId="18735" xr:uid="{9795F45B-DB4C-4678-B1D6-4737B45E2B23}"/>
    <cellStyle name="Normal37 5 3" xfId="17408" xr:uid="{C6F4A1F0-4F25-4EB9-8DE3-CA3EE7371050}"/>
    <cellStyle name="Normal37 5 4" xfId="16062" xr:uid="{93FDA117-3F10-4DAF-A0E2-3610B72CA9E7}"/>
    <cellStyle name="Normal38" xfId="12057" xr:uid="{D59E2892-E833-426C-9347-74B3A7B38F51}"/>
    <cellStyle name="Normal38 2" xfId="12058" xr:uid="{4254DFD6-445D-4B0E-8EC4-DFB026140611}"/>
    <cellStyle name="Normal38 2 2" xfId="12059" xr:uid="{8A4561F1-6DDF-4616-901B-16374CC01CEC}"/>
    <cellStyle name="Normal38 3" xfId="12060" xr:uid="{05E1EF4E-6163-49B6-A594-02DBE555D132}"/>
    <cellStyle name="Normal38 3 2" xfId="19651" xr:uid="{18EE0D92-7A0F-4C3E-AA33-C9EE44623CA5}"/>
    <cellStyle name="Normal38 4" xfId="12061" xr:uid="{FDEF5644-C661-4C3B-8740-E606A7D94B2A}"/>
    <cellStyle name="Normal38 4 2" xfId="17407" xr:uid="{3428E389-DDBB-4EFC-9C86-F7BA66ABD8AC}"/>
    <cellStyle name="Normal38 5" xfId="12062" xr:uid="{65E9BCF2-8F74-4360-B031-A052CFC3131D}"/>
    <cellStyle name="Normal38 5 2" xfId="17406" xr:uid="{33D9CCBC-E3CA-4592-9A42-12850FEE3E6A}"/>
    <cellStyle name="Normal39" xfId="12063" xr:uid="{29C4E0A8-CBE1-40E9-8116-E4F401475814}"/>
    <cellStyle name="Normal39 2" xfId="12064" xr:uid="{A1769CDB-EC2E-4533-B8B1-37D95F3F7100}"/>
    <cellStyle name="Normal4" xfId="12065" xr:uid="{E009121D-FB2C-4589-8EC0-A49216A4B1CA}"/>
    <cellStyle name="Normal40" xfId="12066" xr:uid="{05EE2900-2731-47DD-B166-E6672E8A788A}"/>
    <cellStyle name="Normal41" xfId="12067" xr:uid="{D25D3F5B-16DE-45D5-BE51-90DDD06B6BB1}"/>
    <cellStyle name="Normal41 2" xfId="12068" xr:uid="{A058B562-A113-40FA-AF61-D7D08A453FA7}"/>
    <cellStyle name="Normal41 2 2" xfId="12069" xr:uid="{5CC78274-D67C-48CB-96A8-4DBCB102619F}"/>
    <cellStyle name="Normal41 3" xfId="12070" xr:uid="{3C5F8CBC-B1C9-4E42-BBF4-A39C54E3873C}"/>
    <cellStyle name="Normal41 3 2" xfId="12071" xr:uid="{8AC118AB-4BC3-492D-B634-E2B81693F462}"/>
    <cellStyle name="Normal41 4" xfId="12072" xr:uid="{0D5AC082-B2AA-4865-BDAA-8C50FFA1E604}"/>
    <cellStyle name="Normal41 4 2" xfId="18736" xr:uid="{61CDABB4-CD8E-4EDE-AF1A-33855901FF6D}"/>
    <cellStyle name="Normal41 4 3" xfId="17401" xr:uid="{E1E03A94-7F49-4D54-9F6A-209668636FE5}"/>
    <cellStyle name="Normal41 5" xfId="12073" xr:uid="{6E65D3A0-069B-4DD4-9AF7-82D13812810A}"/>
    <cellStyle name="Normal41 5 2" xfId="18737" xr:uid="{AB454969-3EEB-49EA-A50A-624420EC6571}"/>
    <cellStyle name="Normal41 5 3" xfId="17400" xr:uid="{89981742-457A-4AC5-913B-2C6AB22FADF1}"/>
    <cellStyle name="Normal42" xfId="12074" xr:uid="{984DCC7E-39EB-404B-820E-0F26BF6657E6}"/>
    <cellStyle name="Normal42 2" xfId="12075" xr:uid="{69F2EA71-C782-4CCD-BD9C-8F53D1460D7A}"/>
    <cellStyle name="Normal42 2 2" xfId="18738" xr:uid="{59A8C55A-6279-458F-AD7C-D638EF9F1D23}"/>
    <cellStyle name="Normal42 2 3" xfId="17399" xr:uid="{A6D6DEBA-0E19-4A85-9FC4-F5F114250606}"/>
    <cellStyle name="Normal42 2 4" xfId="17556" xr:uid="{5E4A540D-3F2D-42AA-851E-796B745043D9}"/>
    <cellStyle name="Normal42 3" xfId="12076" xr:uid="{91A5A877-2262-4601-A9D5-1921205048F5}"/>
    <cellStyle name="Normal42 3 2" xfId="18739" xr:uid="{90EB3733-60EA-42A8-9109-6B07C4BD78E6}"/>
    <cellStyle name="Normal42 3 3" xfId="17398" xr:uid="{3386AD5D-2113-410A-A5D3-D54AFEE0A5FE}"/>
    <cellStyle name="Normal42 3 4" xfId="17555" xr:uid="{A5D9733A-155A-4115-BD88-9516C922DFB7}"/>
    <cellStyle name="Normal42 4" xfId="12077" xr:uid="{258983A9-228D-4E70-ADA4-328E92F7D561}"/>
    <cellStyle name="Normal42 4 2" xfId="18740" xr:uid="{C991CBBB-270A-4995-BFA4-29207657C844}"/>
    <cellStyle name="Normal42 4 3" xfId="17397" xr:uid="{8D29DE8F-482A-4453-B71F-70B23AE8E892}"/>
    <cellStyle name="Normal42 4 4" xfId="17554" xr:uid="{C81D68FF-7A11-4794-B614-4A95B08D983E}"/>
    <cellStyle name="Normal42 5" xfId="12078" xr:uid="{7D8C4FEE-6C88-4C88-9DD9-1C8EFE738058}"/>
    <cellStyle name="Normal42 5 2" xfId="18741" xr:uid="{5C482CCD-E35C-4FCD-A49B-946BE19623BE}"/>
    <cellStyle name="Normal42 5 3" xfId="17396" xr:uid="{C32E0BC4-CBB7-43A2-86EA-16A0E98FC25E}"/>
    <cellStyle name="Normal42 5 4" xfId="17553" xr:uid="{140467AB-00FA-49EA-8D85-DBE613DC3C98}"/>
    <cellStyle name="Normal43" xfId="12079" xr:uid="{26B7C28D-3370-4534-940A-6B9E72D82781}"/>
    <cellStyle name="Normal43 2" xfId="12080" xr:uid="{7789131E-1427-454A-811F-50504C22AA44}"/>
    <cellStyle name="Normal43 2 2" xfId="18742" xr:uid="{95164E72-DCD9-4C10-A8FE-EBC9639F5FD0}"/>
    <cellStyle name="Normal43 2 3" xfId="19684" xr:uid="{8CAE2F7E-F941-4E36-A9AF-C0E0067B0353}"/>
    <cellStyle name="Normal43 2 4" xfId="19647" xr:uid="{E5A06BB1-F47F-4D7A-92F7-54E8A92E6C57}"/>
    <cellStyle name="Normal43 2 5" xfId="18714" xr:uid="{29EDC382-0E99-4C0F-ACFC-CD4BF518850C}"/>
    <cellStyle name="Normal43 3" xfId="12081" xr:uid="{8B2C4CC9-E98B-435A-90A8-781D1B6917A0}"/>
    <cellStyle name="Normal43 3 2" xfId="18743" xr:uid="{5E41CEB0-BD60-4E20-A907-AA66A8C440EA}"/>
    <cellStyle name="Normal43 3 3" xfId="17395" xr:uid="{103B0EF2-9611-47FE-939F-91EC8ACEFD1F}"/>
    <cellStyle name="Normal43 3 4" xfId="19648" xr:uid="{AD42857E-56C1-441C-8BB1-63889C5DA6A7}"/>
    <cellStyle name="Normal43 3 5" xfId="18715" xr:uid="{8594F9CF-77C6-44EE-B8B8-AC7A89CFC3A1}"/>
    <cellStyle name="Normal43 4" xfId="12082" xr:uid="{1DA2A557-1A76-4625-8804-504A75A484F7}"/>
    <cellStyle name="Normal43 4 2" xfId="18744" xr:uid="{17C3142E-03A0-4598-8233-59B66A955771}"/>
    <cellStyle name="Normal43 4 3" xfId="17394" xr:uid="{AB5211AD-84F8-4947-B17C-5395F411A19B}"/>
    <cellStyle name="Normal43 4 4" xfId="19649" xr:uid="{54793185-8934-4201-9FE0-FF9869257F03}"/>
    <cellStyle name="Normal43 4 5" xfId="18716" xr:uid="{0CB7E46D-A36D-409B-A4EF-B69210C6D68D}"/>
    <cellStyle name="Normal43 5" xfId="12083" xr:uid="{0B9E7A1B-32FE-4B65-994D-644907E4912B}"/>
    <cellStyle name="Normal43 5 2" xfId="18745" xr:uid="{B298F5A9-4DF1-4CA4-87AB-19AB43F13632}"/>
    <cellStyle name="Normal43 5 3" xfId="17393" xr:uid="{669497DD-C2D2-44BE-A332-247064F7CA31}"/>
    <cellStyle name="Normal43 5 4" xfId="19650" xr:uid="{8BA91FEF-D624-4419-B7E7-18F3FD5E2641}"/>
    <cellStyle name="Normal43 5 5" xfId="18717" xr:uid="{300D597D-0FEF-40BD-9157-58BC389D5FFE}"/>
    <cellStyle name="Normal44" xfId="12084" xr:uid="{20513E5F-824F-41B2-B69F-FA1E83989B48}"/>
    <cellStyle name="Normal44 2" xfId="12085" xr:uid="{8422D0B3-2261-43ED-B8D7-64784307EB37}"/>
    <cellStyle name="Normal44 2 2" xfId="12086" xr:uid="{7DFB1ACE-0D0B-470E-B9E7-4ED74C42BB94}"/>
    <cellStyle name="Normal44 3" xfId="12087" xr:uid="{F6A20347-8D4A-4411-A8D2-54F3B6F59232}"/>
    <cellStyle name="Normal44 3 2" xfId="12088" xr:uid="{60CA89F0-BE98-4089-8BB7-50DA5E87CB0B}"/>
    <cellStyle name="Normal44 4" xfId="12089" xr:uid="{53BF57CD-E3E6-4345-8B86-41BC8A24B796}"/>
    <cellStyle name="Normal44 4 2" xfId="18746" xr:uid="{596EEB87-112F-4285-BB54-8D4779BC16F6}"/>
    <cellStyle name="Normal44 4 3" xfId="17391" xr:uid="{8D44BFDB-AB04-471A-81A9-66D2A2EEB75D}"/>
    <cellStyle name="Normal44 5" xfId="12090" xr:uid="{5ECAE635-BA6F-4D86-899B-AECFBA3E6563}"/>
    <cellStyle name="Normal44 5 2" xfId="18747" xr:uid="{B7B02D68-794E-4A99-9E36-04A106BC555D}"/>
    <cellStyle name="Normal44 5 3" xfId="19776" xr:uid="{DF78C774-9741-4704-81AE-BF6001B8B7CB}"/>
    <cellStyle name="Normal45" xfId="12091" xr:uid="{87E19B49-E091-4F74-A493-4C1DF0BE6FCF}"/>
    <cellStyle name="Normal45 2" xfId="12092" xr:uid="{3721B952-5C9C-4E92-9C31-0F7C3EDEBD0A}"/>
    <cellStyle name="Normal45 2 2" xfId="18748" xr:uid="{9E296B6B-7914-4008-916B-F2A4AC57B23C}"/>
    <cellStyle name="Normal45 2 3" xfId="17389" xr:uid="{CCAAD4E1-C627-4D0E-9771-CF157A1322BA}"/>
    <cellStyle name="Normal45 2 4" xfId="17552" xr:uid="{A95988D0-20F6-4CF8-AE3C-61BB0356707E}"/>
    <cellStyle name="Normal45 3" xfId="12093" xr:uid="{301EF30A-04E5-474A-BC7C-FDC1E1B803FE}"/>
    <cellStyle name="Normal45 3 2" xfId="18749" xr:uid="{F7CD1150-6291-4C8B-A9D0-204D64326DD8}"/>
    <cellStyle name="Normal45 3 3" xfId="19775" xr:uid="{23B4AA8F-8268-4033-9B0A-A5C73092450A}"/>
    <cellStyle name="Normal45 3 4" xfId="17551" xr:uid="{97DF726B-6FD4-47CB-B6BB-091958A6A74F}"/>
    <cellStyle name="Normal45 4" xfId="12094" xr:uid="{9BFB885F-1FB9-478B-9AD7-5E9B8157ABBA}"/>
    <cellStyle name="Normal45 4 2" xfId="18750" xr:uid="{1A487DA5-751A-4E7E-AE4B-5AECA1ACFD27}"/>
    <cellStyle name="Normal45 4 3" xfId="17388" xr:uid="{91E80086-1233-45AD-ABC5-DB83010D777D}"/>
    <cellStyle name="Normal45 4 4" xfId="17550" xr:uid="{5A07AB12-C1C7-49C6-819A-C2359A707E55}"/>
    <cellStyle name="Normal45 5" xfId="12095" xr:uid="{A11D81B3-2736-4ED9-B397-C0FF3562B9FB}"/>
    <cellStyle name="Normal45 5 2" xfId="18751" xr:uid="{CEBE1289-1A81-48FB-9FD4-CA83D369FE44}"/>
    <cellStyle name="Normal45 5 3" xfId="17387" xr:uid="{FE867B8B-0B60-4EB0-90DE-A13BBFA65A76}"/>
    <cellStyle name="Normal45 5 4" xfId="17549" xr:uid="{843F4883-F587-4130-8213-8FA406A87933}"/>
    <cellStyle name="Normal47_1_1_1" xfId="12096" xr:uid="{5C1555BF-DA7B-4AB9-9B80-CC63D636579D}"/>
    <cellStyle name="Normal48_1" xfId="12097" xr:uid="{6A3F6DDB-B0E3-4A8F-A83D-03E8083108B3}"/>
    <cellStyle name="Normal49_1" xfId="12098" xr:uid="{C93C8DB8-C76D-4A73-A912-9F3E65BF838F}"/>
    <cellStyle name="Normal5" xfId="12099" xr:uid="{0FE9E7A0-F985-4223-9D21-6D9F586692B5}"/>
    <cellStyle name="Normal5 2" xfId="12100" xr:uid="{BFC39157-419A-47C2-AA99-F7BDE07D7E8F}"/>
    <cellStyle name="Normal5 3" xfId="12101" xr:uid="{BB7E2F25-D000-4B85-B176-DE66D7CFE7E4}"/>
    <cellStyle name="Normal6" xfId="12102" xr:uid="{603E8D50-000F-4378-B623-32901A469BAD}"/>
    <cellStyle name="Normal6 2" xfId="12103" xr:uid="{A6FAA94D-93B6-4422-BF12-53056F4B016A}"/>
    <cellStyle name="Normal6 2 2" xfId="12104" xr:uid="{D8E66AEB-37BC-4CDC-A463-859E396DDAD0}"/>
    <cellStyle name="Normal6 2 2 2" xfId="12105" xr:uid="{B457F944-28C9-4A92-A11E-8731A5168DF0}"/>
    <cellStyle name="Normal6 2 3" xfId="12106" xr:uid="{0919B451-5656-4FDE-B586-35430C3A2368}"/>
    <cellStyle name="Normal6 2 3 2" xfId="17380" xr:uid="{3AD94052-BA2B-4901-9F83-2351726C60F8}"/>
    <cellStyle name="Normal6 2 4" xfId="12107" xr:uid="{74D3C480-2CEA-49D4-80E2-E5F822930345}"/>
    <cellStyle name="Normal6 2 4 2" xfId="17379" xr:uid="{151B15B7-4154-40A7-BDAB-D3234F329929}"/>
    <cellStyle name="Normal6 2 5" xfId="12108" xr:uid="{F8485E23-3688-4DD6-9397-7039E903D7A0}"/>
    <cellStyle name="Normal6 2 5 2" xfId="17378" xr:uid="{4DBAABCF-D8FF-446E-A607-04CBA35E7BA8}"/>
    <cellStyle name="Normal6 2 6" xfId="12109" xr:uid="{AF9C90F9-801C-45AD-A8DB-48F571BBFCAA}"/>
    <cellStyle name="Normal6 2 6 2" xfId="17377" xr:uid="{B9937F02-CDA5-4750-9229-1C927004B2AF}"/>
    <cellStyle name="Normal6 3" xfId="12110" xr:uid="{85E0C5D2-8583-4AF2-9121-5D34202E41CA}"/>
    <cellStyle name="Normal6 3 2" xfId="12111" xr:uid="{4D2F4D22-DF22-40CE-B6AB-695146F91CEC}"/>
    <cellStyle name="Normal7" xfId="12112" xr:uid="{6155869F-FAE9-45F4-8E09-4BB5BE243769}"/>
    <cellStyle name="Normal7 2" xfId="12113" xr:uid="{29E19B6C-2311-472D-9ECD-366569DA2BD2}"/>
    <cellStyle name="Normal7 2 2" xfId="12114" xr:uid="{B34FAF4C-D0FD-4B0D-9FC6-10D122B87AD0}"/>
    <cellStyle name="Normal7 2 2 2" xfId="12115" xr:uid="{387241BA-763E-443C-A45C-8239F1A6C8E0}"/>
    <cellStyle name="Normal7 2 3" xfId="12116" xr:uid="{85601A23-2A51-4AAD-8C97-797A23595561}"/>
    <cellStyle name="Normal7 2 3 2" xfId="12117" xr:uid="{AF3CE1A3-5120-434F-9F8C-AD035F32EA62}"/>
    <cellStyle name="Normal7 2 4" xfId="12118" xr:uid="{3DC5AF24-0932-4585-9507-461D17737C52}"/>
    <cellStyle name="Normal7 2 5" xfId="12119" xr:uid="{5E71FE2F-9434-43A9-893D-137178631EBC}"/>
    <cellStyle name="Normal7 2 5 2" xfId="17375" xr:uid="{D09A37A9-2800-426D-8943-565E77F59520}"/>
    <cellStyle name="Normal7 2 6" xfId="12120" xr:uid="{C596E7DC-24CF-42DC-A643-7CCC40AF8A1B}"/>
    <cellStyle name="Normal7 2 6 2" xfId="17374" xr:uid="{25830436-31A0-45CD-92C3-5FB4A8CD2129}"/>
    <cellStyle name="Normal7 3" xfId="12121" xr:uid="{575D9B18-32D5-4830-B858-45CB77B4D0FA}"/>
    <cellStyle name="Normal7 3 2" xfId="12122" xr:uid="{033032BC-31D7-431E-805E-AB1E7E200056}"/>
    <cellStyle name="Normal7 4" xfId="12123" xr:uid="{0C369EEC-D55A-4F38-9AFD-8EA006B2555F}"/>
    <cellStyle name="Normal7 4 2" xfId="12124" xr:uid="{9E9D752E-DF51-42BC-A191-37876BC03C23}"/>
    <cellStyle name="Normal8" xfId="12125" xr:uid="{E9AC24C8-9D56-4291-B019-836FD1C9CEC1}"/>
    <cellStyle name="Normal8 2" xfId="12126" xr:uid="{1B934C6B-21DA-4039-9E9F-BDFDCB35FA3A}"/>
    <cellStyle name="Normal8 3" xfId="12127" xr:uid="{14E05506-41AD-4D03-B63B-6F798B53F8F0}"/>
    <cellStyle name="Normal9" xfId="12128" xr:uid="{9B19A379-4F78-4E97-B1D0-001F5971FFF7}"/>
    <cellStyle name="Normal9 2" xfId="12129" xr:uid="{705AC61D-AF8C-4114-A8C2-AF317FE480EE}"/>
    <cellStyle name="Normal9 3" xfId="12130" xr:uid="{3427F399-C371-4B6B-9EAE-CC600BAEAEF9}"/>
    <cellStyle name="Normale 2" xfId="12131" xr:uid="{C064322A-22CA-4D88-828A-D05D9BC775D2}"/>
    <cellStyle name="Normale 3" xfId="12132" xr:uid="{6C6D0F2F-422D-4412-8E1F-F885BBD35E33}"/>
    <cellStyle name="Normale 4" xfId="12133" xr:uid="{D3DD3531-1BAC-4089-9CF2-07A5B28FC6C7}"/>
    <cellStyle name="Normale_0603 debi residuo banca senza olcese + pool 2 focus" xfId="12134" xr:uid="{24354781-13F7-40F4-864E-F012C0B8CEAF}"/>
    <cellStyle name="NormalGB" xfId="12135" xr:uid="{E68E29CF-0564-4867-84DD-903CC9D1B639}"/>
    <cellStyle name="NormalGB 2" xfId="12136" xr:uid="{44D61AC0-3658-4881-9BB0-96DAEB4DF738}"/>
    <cellStyle name="NormalGB 2 2" xfId="12137" xr:uid="{2449CF03-6C61-42BB-955B-E4D13C95B483}"/>
    <cellStyle name="NormalGB 2 2 2" xfId="12138" xr:uid="{404E8C41-1E2A-4D7A-8EAF-06346C531267}"/>
    <cellStyle name="NormalGB 2 3" xfId="12139" xr:uid="{5857712E-150D-49FA-9416-2147BA013745}"/>
    <cellStyle name="NormalGB 3" xfId="12140" xr:uid="{B0B99446-F9B4-4EE3-8580-2A4224EFA14B}"/>
    <cellStyle name="NormalGB 3 2" xfId="12141" xr:uid="{2B9F60E6-DFD5-4B9A-A253-C50D5B22E037}"/>
    <cellStyle name="NormalGB 4" xfId="12142" xr:uid="{2A0BDB9C-2117-468C-94A5-598C5D96CE45}"/>
    <cellStyle name="NormalGB_Cadrage conso" xfId="12143" xr:uid="{DE1DDDB5-97BB-403A-9BBD-960D813E45BC}"/>
    <cellStyle name="normální_laroux" xfId="12144" xr:uid="{BFD7F6DC-4AAE-4074-8AA1-DC1C23C61C1E}"/>
    <cellStyle name="Normalny 2" xfId="12145" xr:uid="{B4188BFB-FBF0-4541-8F1B-52A434C98639}"/>
    <cellStyle name="Normalny_1810 Actual 1Q 30_04_02" xfId="12146" xr:uid="{CC825D46-7859-4D14-9E60-AEC1222CC43D}"/>
    <cellStyle name="Nota" xfId="12147" xr:uid="{C8508AC7-3935-4A86-A4C4-42D5BEC21572}"/>
    <cellStyle name="Nota 10" xfId="12148" xr:uid="{9808297F-5E5E-4E74-93B6-D706D7D193B5}"/>
    <cellStyle name="Nota 11" xfId="12149" xr:uid="{32851CBE-98A3-4687-B24E-6EDB4C12132C}"/>
    <cellStyle name="Nota 12" xfId="12150" xr:uid="{0A4112EB-DD3A-450C-9CE5-5D0489976E9E}"/>
    <cellStyle name="Nota 13" xfId="12151" xr:uid="{F4389880-2DBD-4006-9BE3-5CE46B527170}"/>
    <cellStyle name="Nota 14" xfId="12152" xr:uid="{8ADB1583-D35B-41DF-B195-8D543273DC04}"/>
    <cellStyle name="Nota 15" xfId="12153" xr:uid="{895C7E06-C0D1-4826-B6DD-473BBAC28DEE}"/>
    <cellStyle name="Nota 16" xfId="12154" xr:uid="{2AA94233-369E-4ED3-9910-B36CDE5F86B8}"/>
    <cellStyle name="Nota 17" xfId="12155" xr:uid="{619DF829-351D-457F-BB85-6591C3C3E4AF}"/>
    <cellStyle name="Nota 2" xfId="12156" xr:uid="{17849684-7F78-4F28-A063-7B12F9286D89}"/>
    <cellStyle name="Nota 3" xfId="12157" xr:uid="{D5866610-79AE-4BA6-B599-6202F2FF2340}"/>
    <cellStyle name="Nota 4" xfId="12158" xr:uid="{8744A04A-89CC-4738-BFA5-881C8B887BD0}"/>
    <cellStyle name="Nota 5" xfId="12159" xr:uid="{B5D03D86-8788-4B36-A79E-750B31752581}"/>
    <cellStyle name="Nota 6" xfId="12160" xr:uid="{714580F6-40E1-4513-80D2-A76F5636B681}"/>
    <cellStyle name="Nota 7" xfId="12161" xr:uid="{4DB004C0-5CB9-436C-9CDB-7CB65409D980}"/>
    <cellStyle name="Nota 8" xfId="12162" xr:uid="{0CB98E46-E164-4338-9B84-FF889849296C}"/>
    <cellStyle name="Nota 9" xfId="12163" xr:uid="{50E659F5-F72A-4A02-A71E-E9C67923BE28}"/>
    <cellStyle name="Nota_Annexe 6 IAS" xfId="12164" xr:uid="{3BC12270-2FD9-4713-BF20-D79A14141124}"/>
    <cellStyle name="Notas" xfId="15825" xr:uid="{B5797B35-EFB3-4D07-A385-49864050D04D}"/>
    <cellStyle name="Notas 2" xfId="15866" xr:uid="{D00B97DA-8550-4461-A020-298AB5F626EA}"/>
    <cellStyle name="Notas 2 2" xfId="15907" xr:uid="{383881B6-15FB-4302-A45A-E1FFBB082A9A}"/>
    <cellStyle name="Notas 2 2 2" xfId="15967" xr:uid="{AE87A418-1ACA-45A3-9FD3-5C28EF095061}"/>
    <cellStyle name="Notas 2 2 2 2" xfId="19757" xr:uid="{452AE9DE-02CA-4708-B8FD-1B045DBA888D}"/>
    <cellStyle name="Notas 2 2 2 3" xfId="19930" xr:uid="{1CE07118-B9A3-47B7-85ED-F712E8E706D2}"/>
    <cellStyle name="Notas 2 2 2 4" xfId="20149" xr:uid="{5813139D-412C-426B-AE9D-C790A7582FD0}"/>
    <cellStyle name="Notas 2 2 2 5" xfId="20343" xr:uid="{B8B2BBB7-0761-499A-9B43-965BEE0CBAFC}"/>
    <cellStyle name="Notas 2 2 3" xfId="19708" xr:uid="{DB506405-3823-4413-9E92-DC8527B9C393}"/>
    <cellStyle name="Notas 2 2 4" xfId="19870" xr:uid="{8D0AAA98-54C8-43AE-8D4D-8FF97F21D4F9}"/>
    <cellStyle name="Notas 2 2 5" xfId="20098" xr:uid="{6915E981-9AEA-4F70-966C-095321654182}"/>
    <cellStyle name="Notas 2 2 6" xfId="20283" xr:uid="{8B7E1894-1BBE-4F54-B9E5-A4347CF9B0EE}"/>
    <cellStyle name="Notas 2 3" xfId="15931" xr:uid="{CA1A5D47-263D-4AD1-B361-8B61E213B70C}"/>
    <cellStyle name="Notas 2 3 2" xfId="19728" xr:uid="{EFC06FEE-7CAF-401C-8505-A84036554AFB}"/>
    <cellStyle name="Notas 2 3 3" xfId="19894" xr:uid="{AD19D9FD-E831-4470-9D55-D7B183FDCBAE}"/>
    <cellStyle name="Notas 2 3 4" xfId="20119" xr:uid="{A07847F5-EB34-4A02-AB81-81021583398B}"/>
    <cellStyle name="Notas 2 3 5" xfId="20307" xr:uid="{4364FFB1-BECA-42A8-9EF2-B545E91F9450}"/>
    <cellStyle name="Notas 2 4" xfId="19675" xr:uid="{9EFCB005-79DD-4385-BBE2-D909DF418175}"/>
    <cellStyle name="Notas 2 5" xfId="19835" xr:uid="{A1E0A1C7-F672-411C-A34E-58224539A3EE}"/>
    <cellStyle name="Notas 2 6" xfId="20068" xr:uid="{A2980D60-9A48-495E-87C5-DA9B8CFD485B}"/>
    <cellStyle name="Notas 2 7" xfId="20247" xr:uid="{C2CF5320-1E9F-40FE-B0DE-1DA71EC4948E}"/>
    <cellStyle name="Notas 3" xfId="15889" xr:uid="{CBF0E865-E75E-4E54-9027-E243ABA30FCB}"/>
    <cellStyle name="Notas 3 2" xfId="15949" xr:uid="{65FDAF25-BAA9-40B7-A50F-34A75441FB28}"/>
    <cellStyle name="Notas 3 2 2" xfId="19742" xr:uid="{41B19255-0B44-44F7-B394-4011D581A496}"/>
    <cellStyle name="Notas 3 2 3" xfId="19912" xr:uid="{31081D54-7D62-45EC-9FC7-996443393230}"/>
    <cellStyle name="Notas 3 2 4" xfId="20134" xr:uid="{BA7B184C-8D51-45EC-87FE-0C3BDF009EF1}"/>
    <cellStyle name="Notas 3 2 5" xfId="20325" xr:uid="{D3439853-40B1-48E1-A6B1-34BA9D299FCD}"/>
    <cellStyle name="Notas 3 3" xfId="19693" xr:uid="{2D071627-5B3C-40D6-9F1A-FF1967A10601}"/>
    <cellStyle name="Notas 3 4" xfId="19852" xr:uid="{42A15FE6-58DA-4036-AD75-318701C2B5BA}"/>
    <cellStyle name="Notas 3 5" xfId="20083" xr:uid="{885B53E5-C6BF-4390-A3E7-0D9015C5EFBE}"/>
    <cellStyle name="Notas 3 6" xfId="20265" xr:uid="{27527D6A-B4C3-416E-BF23-91B7B5157AF1}"/>
    <cellStyle name="Notas 4" xfId="19652" xr:uid="{84BE3E41-2E31-4FF4-9B18-8A33C32534AA}"/>
    <cellStyle name="Notas 5" xfId="19817" xr:uid="{AB2C5651-A020-45CD-9237-2B2E44F83225}"/>
    <cellStyle name="Notas 6" xfId="20024" xr:uid="{D262D169-715D-410C-9FAB-4C3FF7D9EE57}"/>
    <cellStyle name="Notas 7" xfId="20229" xr:uid="{292A7BDF-2D2C-4FF9-99F4-9BE73E16382D}"/>
    <cellStyle name="Note" xfId="12165" xr:uid="{7CF1DE82-BDF1-4F8B-8319-0EA19787E779}"/>
    <cellStyle name="Note 10" xfId="12166" xr:uid="{493043CE-1722-4015-87F7-0D2421068CEF}"/>
    <cellStyle name="Note 10 2" xfId="12167" xr:uid="{44425C23-545D-4511-A446-D8550B3205EC}"/>
    <cellStyle name="Note 10 2 2" xfId="17287" xr:uid="{679075BC-81D0-4CAD-B635-F13EB2BA3204}"/>
    <cellStyle name="Note 10 2 3" xfId="17543" xr:uid="{3E6D2F68-6092-47BD-B134-CE2A0F7CD068}"/>
    <cellStyle name="Note 10 3" xfId="17288" xr:uid="{5EC1C57F-9273-494C-A551-FF89E8E165A0}"/>
    <cellStyle name="Note 10 4" xfId="17544" xr:uid="{D3307F3B-2E99-465D-ABAB-3D3BC1D1F654}"/>
    <cellStyle name="Note 10_Annexe 6 IAS" xfId="12168" xr:uid="{702AFC01-D70E-49D3-851B-46D3F30D58F7}"/>
    <cellStyle name="Note 11" xfId="12169" xr:uid="{DC05D317-25D2-4656-98A7-708113801E51}"/>
    <cellStyle name="Note 11 2" xfId="12170" xr:uid="{ADDCA1FF-076C-4F85-86A3-32A78209BA47}"/>
    <cellStyle name="Note 11 2 2" xfId="17285" xr:uid="{7072473D-443A-4902-BD48-BA2E70EA0B03}"/>
    <cellStyle name="Note 11 2 3" xfId="17541" xr:uid="{9B8B5D58-C173-43B5-A2F7-80BA710598B9}"/>
    <cellStyle name="Note 11 3" xfId="17286" xr:uid="{E35872C2-D628-4421-999E-5ED578C47B12}"/>
    <cellStyle name="Note 11 4" xfId="17542" xr:uid="{BF148D29-62EC-4332-8A91-2B9D09C0CFB1}"/>
    <cellStyle name="Note 11_Annexe 6 IAS" xfId="12171" xr:uid="{4117240D-5081-4200-A5FC-4B7C8274DE67}"/>
    <cellStyle name="Note 12" xfId="12172" xr:uid="{2884F6B1-A8A3-41BB-B5B2-607135434F75}"/>
    <cellStyle name="Note 12 2" xfId="12173" xr:uid="{55E3FF2D-21E0-4073-8365-70802E959415}"/>
    <cellStyle name="Note 12 2 2" xfId="17283" xr:uid="{BFEE971A-8320-4A3E-8B2F-B28A096248AC}"/>
    <cellStyle name="Note 12 2 3" xfId="17539" xr:uid="{049B0249-C0E2-4DC3-ACF3-D66A764DDE4B}"/>
    <cellStyle name="Note 12 3" xfId="17284" xr:uid="{10C078A6-4AD8-493A-BE18-DD567EF3D897}"/>
    <cellStyle name="Note 12 4" xfId="17540" xr:uid="{2E503845-C62B-41BE-B318-7A46182B85A8}"/>
    <cellStyle name="Note 12_Annexe 6 IAS" xfId="12174" xr:uid="{EF11455A-5882-4D9A-AEEC-A57B73E74AA6}"/>
    <cellStyle name="Note 13" xfId="12175" xr:uid="{F4B33E6F-8E8F-4196-94CB-0126EF276A11}"/>
    <cellStyle name="Note 13 2" xfId="12176" xr:uid="{A5F9A76A-BC9E-4B79-8E76-4ED511C928E4}"/>
    <cellStyle name="Note 13 2 2" xfId="17281" xr:uid="{56125BA2-E539-4E42-8229-3101CA388BB1}"/>
    <cellStyle name="Note 13 2 3" xfId="17537" xr:uid="{4DE04E8F-CC6F-4354-9189-27C4F0C32EF1}"/>
    <cellStyle name="Note 13 3" xfId="17282" xr:uid="{74A2C58B-FFD0-4447-B0E1-ECA135245208}"/>
    <cellStyle name="Note 13 4" xfId="17538" xr:uid="{0B9BB682-352B-48F7-8C88-8309C29A2763}"/>
    <cellStyle name="Note 13_Annexe 6 IAS" xfId="12177" xr:uid="{EC83D858-197C-4C58-BBD8-46BAB13D182B}"/>
    <cellStyle name="Note 14" xfId="16025" xr:uid="{325B0F78-8E78-4680-885C-E296F2BD1750}"/>
    <cellStyle name="Note 15" xfId="16044" xr:uid="{9E1A63D0-808D-4CE5-AD3B-A324CC5D4CED}"/>
    <cellStyle name="Note 2" xfId="12178" xr:uid="{69A32FE2-5AF1-4EC8-9B05-9E6BA34DDF17}"/>
    <cellStyle name="Note 2 10" xfId="17536" xr:uid="{9AEA8D6E-95E0-4E09-A283-F126ED816B45}"/>
    <cellStyle name="Note 2 2" xfId="12179" xr:uid="{AD1ED2F6-57E9-47B3-B5B6-5C5AA564275B}"/>
    <cellStyle name="Note 2 2 2" xfId="12180" xr:uid="{1CA91398-6E62-4AE2-AACF-CE4D95D0F45D}"/>
    <cellStyle name="Note 2 2 2 2" xfId="15968" xr:uid="{E473A540-D3C2-4B04-AFA9-1E8D009971B6}"/>
    <cellStyle name="Note 2 2 2 2 2" xfId="19758" xr:uid="{5DE64770-5CC8-4AE2-AF30-41AB47780479}"/>
    <cellStyle name="Note 2 2 2 2 3" xfId="19931" xr:uid="{E81F1187-C808-4815-BF43-516F73391D77}"/>
    <cellStyle name="Note 2 2 2 2 4" xfId="20150" xr:uid="{D64E1673-0764-44C1-A673-962A67A75B07}"/>
    <cellStyle name="Note 2 2 2 2 5" xfId="20344" xr:uid="{5F5BB225-C0AA-4079-8546-3B5647277961}"/>
    <cellStyle name="Note 2 2 2 3" xfId="15908" xr:uid="{D8C013BC-6F48-4F8D-BF8D-E516B3630003}"/>
    <cellStyle name="Note 2 2 2 3 2" xfId="19709" xr:uid="{46BDFD34-CFD4-48F3-AC6C-7B2FDE88F61D}"/>
    <cellStyle name="Note 2 2 2 3 3" xfId="19871" xr:uid="{D3B784CC-7ADA-467A-9121-0010B2D86A6A}"/>
    <cellStyle name="Note 2 2 2 3 4" xfId="20099" xr:uid="{441A834D-29BF-449A-A740-68DE51C74C61}"/>
    <cellStyle name="Note 2 2 2 3 5" xfId="20284" xr:uid="{E7B75034-1AD4-4C0B-9DED-77077E782CF7}"/>
    <cellStyle name="Note 2 2 3" xfId="12181" xr:uid="{EB5401FC-4E2F-4CD8-BF57-C7CF7CCF52C7}"/>
    <cellStyle name="Note 2 2 3 2" xfId="15932" xr:uid="{E6D4CF4D-D37B-40F9-A511-0F3E672AB22F}"/>
    <cellStyle name="Note 2 2 3 2 2" xfId="19729" xr:uid="{DDEB1700-B9D5-40B1-966C-F60A164EE836}"/>
    <cellStyle name="Note 2 2 3 2 3" xfId="19895" xr:uid="{AE23890F-1445-41A6-B6CA-FF51462E37E8}"/>
    <cellStyle name="Note 2 2 3 2 4" xfId="20120" xr:uid="{CEEF110B-F027-4F41-B02A-C37B560BCD1C}"/>
    <cellStyle name="Note 2 2 3 2 5" xfId="20308" xr:uid="{6FC23E87-A732-471B-B129-6AA4A6783694}"/>
    <cellStyle name="Note 2 2 3 3" xfId="17279" xr:uid="{8FBCE9F8-DCCC-4512-BB85-BF2ABE0F4F0C}"/>
    <cellStyle name="Note 2 2 3 4" xfId="17535" xr:uid="{B02946BF-6B5E-41AD-A703-7DC1CA294707}"/>
    <cellStyle name="Note 2 2 4" xfId="12182" xr:uid="{F65CD9EC-33A0-4199-9BCA-CD3D68B13F60}"/>
    <cellStyle name="Note 2 2 4 2" xfId="17278" xr:uid="{5C783AB9-5A6B-4433-B87A-B35D22BF9E3D}"/>
    <cellStyle name="Note 2 2 4 3" xfId="17534" xr:uid="{B87FBB63-53D1-4ED7-8EB1-D319831B9043}"/>
    <cellStyle name="Note 2 2 5" xfId="12183" xr:uid="{AAADDC2A-4D20-451D-9CB1-EDB7E8CD730E}"/>
    <cellStyle name="Note 2 2 5 2" xfId="17277" xr:uid="{E21D2663-FE44-4154-BA27-ED703D38BA9C}"/>
    <cellStyle name="Note 2 2 5 3" xfId="17533" xr:uid="{8ECED893-D761-4C51-A95D-5BF70C235723}"/>
    <cellStyle name="Note 2 2 6" xfId="15867" xr:uid="{780FBC47-9949-4CBD-AA82-478BCBE7BE3C}"/>
    <cellStyle name="Note 2 2 6 2" xfId="19676" xr:uid="{262AF841-F6F1-4F1A-85FA-9B0C276D0BE0}"/>
    <cellStyle name="Note 2 2 6 3" xfId="19836" xr:uid="{81305738-C703-4F2E-8CA3-AFF22777B96C}"/>
    <cellStyle name="Note 2 2 6 4" xfId="20069" xr:uid="{8DAF3CBA-A9FB-478F-9825-9DE1137206AB}"/>
    <cellStyle name="Note 2 2 6 5" xfId="20248" xr:uid="{E4726B39-5357-4DD4-951B-96277E38E6F2}"/>
    <cellStyle name="Note 2 3" xfId="12184" xr:uid="{301BF558-A20C-492E-B589-95D764380B34}"/>
    <cellStyle name="Note 2 3 2" xfId="15950" xr:uid="{4CECD7B3-6227-4D78-8710-463999D071A2}"/>
    <cellStyle name="Note 2 3 2 2" xfId="19743" xr:uid="{3AF859AA-F7C6-4695-A739-705631F021C8}"/>
    <cellStyle name="Note 2 3 2 3" xfId="19913" xr:uid="{7E73738A-88E1-43D2-B3EA-F427CE18E63C}"/>
    <cellStyle name="Note 2 3 2 4" xfId="20135" xr:uid="{E884A3A4-04CE-4DA4-8531-533D5A9FDA5A}"/>
    <cellStyle name="Note 2 3 2 5" xfId="20326" xr:uid="{85E4B730-E654-4C34-B1A2-8E2CC712A9DE}"/>
    <cellStyle name="Note 2 3 3" xfId="15890" xr:uid="{6CD12BDE-596E-4A2A-AAB8-C036F1DF2BC6}"/>
    <cellStyle name="Note 2 3 3 2" xfId="19694" xr:uid="{91239B43-2D73-44A3-9200-2E5D8AEA3A4C}"/>
    <cellStyle name="Note 2 3 3 3" xfId="19853" xr:uid="{523F009C-767F-47EF-BC12-9DE589FF50AB}"/>
    <cellStyle name="Note 2 3 3 4" xfId="20084" xr:uid="{89581D1F-FC68-4E6E-85C8-6A2B40006DCD}"/>
    <cellStyle name="Note 2 3 3 5" xfId="20266" xr:uid="{522119A5-77B7-48DB-BE3A-E4EB99EAFB57}"/>
    <cellStyle name="Note 2 4" xfId="12185" xr:uid="{0DFC95A0-8ADC-4C85-9D73-AF7D06097861}"/>
    <cellStyle name="Note 2 5" xfId="12186" xr:uid="{7E5FAAA0-2C97-4B5E-A931-9AD73D5C5A38}"/>
    <cellStyle name="Note 2 5 2" xfId="12187" xr:uid="{C9489C77-7478-4469-8AE3-F2FABE7B5532}"/>
    <cellStyle name="Note 2 6" xfId="12188" xr:uid="{B99E5B07-CB83-4F51-864A-877651B49F6F}"/>
    <cellStyle name="Note 2 6 2" xfId="17276" xr:uid="{99D96D98-0D47-4A0B-BCF4-341423DB00E4}"/>
    <cellStyle name="Note 2 6 3" xfId="17532" xr:uid="{2DC68B9B-522D-4A0F-92C7-CDAD6B1C4782}"/>
    <cellStyle name="Note 2 7" xfId="12189" xr:uid="{58A266D9-F5A8-40F3-82D1-23CDB7E4099F}"/>
    <cellStyle name="Note 2 7 2" xfId="17275" xr:uid="{79528F3F-DFCB-4E5F-8D9C-0A973453E69E}"/>
    <cellStyle name="Note 2 7 3" xfId="17531" xr:uid="{D5C0AE1A-D814-4469-8AD6-9C99A343C05C}"/>
    <cellStyle name="Note 2 8" xfId="15826" xr:uid="{497195F3-8DED-4AB5-AD88-ED4D5F39C3F1}"/>
    <cellStyle name="Note 2 8 2" xfId="19653" xr:uid="{F1AD5073-063A-49CC-98F4-9359D3C38F80}"/>
    <cellStyle name="Note 2 8 3" xfId="19818" xr:uid="{3BD69819-B4D4-45A4-AF81-C1F5654984C7}"/>
    <cellStyle name="Note 2 8 4" xfId="20025" xr:uid="{95225FC4-2CA0-4D92-9EC7-41B6F4650F2F}"/>
    <cellStyle name="Note 2 8 5" xfId="20230" xr:uid="{63C306C2-6FAE-4ABD-9FEB-D0816FF2BA12}"/>
    <cellStyle name="Note 2 9" xfId="17280" xr:uid="{6EB89772-D0EC-4700-9802-4EDB99B1C1E0}"/>
    <cellStyle name="Note 2_Cadrage conso" xfId="12190" xr:uid="{BC2AF48B-B9C6-40F2-AF05-85754B274F4D}"/>
    <cellStyle name="Note 3" xfId="12191" xr:uid="{A17F864C-8117-47CE-A067-13C8A98F6B9D}"/>
    <cellStyle name="Note 3 2" xfId="12192" xr:uid="{716F07D7-6F7E-4962-9803-E54D0D2ADC87}"/>
    <cellStyle name="Note 3 3" xfId="12193" xr:uid="{EF26FB7E-504B-4719-9AA0-245554D298EF}"/>
    <cellStyle name="Note 3 3 2" xfId="12194" xr:uid="{1D848A24-BDD1-49E2-9961-08CDB395452B}"/>
    <cellStyle name="Note 3 4" xfId="12195" xr:uid="{199BCD52-873E-42F2-9A17-E1E91B27D6A4}"/>
    <cellStyle name="Note 3 4 2" xfId="17273" xr:uid="{AD818C0C-7514-46EB-99C9-5F2024615332}"/>
    <cellStyle name="Note 3 4 3" xfId="17529" xr:uid="{DCDEA5E0-AC6C-490C-94F4-F371572DD2DC}"/>
    <cellStyle name="Note 3 5" xfId="12196" xr:uid="{4AC09983-FF67-4B93-A177-4A8720C97B70}"/>
    <cellStyle name="Note 3 5 2" xfId="17272" xr:uid="{BEEFBF59-65BC-4DB6-A52E-CC1C313ACED1}"/>
    <cellStyle name="Note 3 5 3" xfId="17528" xr:uid="{87E7718A-33A5-4F87-9176-9CA90374F9D9}"/>
    <cellStyle name="Note 3 6" xfId="12197" xr:uid="{CF5D13A9-61EB-4451-88D8-AEF1BC95C088}"/>
    <cellStyle name="Note 3 6 2" xfId="17271" xr:uid="{8A098F00-F9A6-4C53-B149-8064B579DF8A}"/>
    <cellStyle name="Note 3 6 3" xfId="17527" xr:uid="{5BB969B8-D37F-40F7-8579-FFAF6155D29C}"/>
    <cellStyle name="Note 3 7" xfId="17274" xr:uid="{D38DE640-40ED-4DE7-A0B7-0ABBAFC789D3}"/>
    <cellStyle name="Note 3 8" xfId="17530" xr:uid="{71C17871-C990-47F1-9D8B-E9E9D8C2EB10}"/>
    <cellStyle name="Note 3_Cadrage conso" xfId="12198" xr:uid="{A9C14A80-49ED-43FC-85A5-4CD0715F6A80}"/>
    <cellStyle name="Note 4" xfId="12199" xr:uid="{706BEB7D-BFD9-49CF-812A-F96D9F753ABC}"/>
    <cellStyle name="Note 4 2" xfId="12200" xr:uid="{031E0A81-7659-43E8-A851-ECE5C88FDA6A}"/>
    <cellStyle name="Note 4 2 2" xfId="12201" xr:uid="{3CF53321-19EE-4757-9E8B-1E2228A920B5}"/>
    <cellStyle name="Note 4 3" xfId="12202" xr:uid="{E5C5FB8F-3795-4EAE-AA1C-458D4A7574BD}"/>
    <cellStyle name="Note 4 3 2" xfId="17269" xr:uid="{847C5527-AF94-4D17-9417-094CF502EAB0}"/>
    <cellStyle name="Note 4 3 3" xfId="17525" xr:uid="{C81C9B9E-182A-4B27-AB30-868CC3F8085B}"/>
    <cellStyle name="Note 4 4" xfId="12203" xr:uid="{A9320276-D5ED-412E-AC05-C8EADAEEC569}"/>
    <cellStyle name="Note 4 4 2" xfId="17268" xr:uid="{86204084-F118-4E7F-A99F-A6BEF2DE8354}"/>
    <cellStyle name="Note 4 4 3" xfId="17524" xr:uid="{F45E329B-4DFB-4450-8E8B-3A11FF9F30E3}"/>
    <cellStyle name="Note 4 5" xfId="12204" xr:uid="{25BCB255-1203-440D-AFCB-08AED345E61E}"/>
    <cellStyle name="Note 4 5 2" xfId="17267" xr:uid="{4F8C0E0E-6BC8-4BFA-A4EC-51014253821D}"/>
    <cellStyle name="Note 4 5 3" xfId="17523" xr:uid="{54D090CA-7B50-4493-A87B-402A98564308}"/>
    <cellStyle name="Note 4 6" xfId="12205" xr:uid="{42AD821F-37C6-475C-A9AF-DDF7F9649830}"/>
    <cellStyle name="Note 4 6 2" xfId="17266" xr:uid="{C3282ADA-6798-474C-8C87-E1FA9146AE64}"/>
    <cellStyle name="Note 4 6 3" xfId="17522" xr:uid="{2656CDEA-57CF-496A-B844-8B8C3494CA2C}"/>
    <cellStyle name="Note 4 7" xfId="17270" xr:uid="{A45300DD-F16B-45DD-BC0D-E7472C6A8468}"/>
    <cellStyle name="Note 4 8" xfId="17526" xr:uid="{9C707997-B68E-45D5-829A-962C8B6F5324}"/>
    <cellStyle name="Note 4_Cadrage conso" xfId="12206" xr:uid="{7105BDC7-DED4-4792-B136-A4E711AAB01D}"/>
    <cellStyle name="Note 5" xfId="12207" xr:uid="{032EFDD8-DE95-4768-8F81-3BD116553B33}"/>
    <cellStyle name="Note 5 2" xfId="12208" xr:uid="{26472C75-A611-4AB2-A228-0D7CF5D6F1E2}"/>
    <cellStyle name="Note 5 2 2" xfId="17264" xr:uid="{6BD707FC-3F53-408C-B9E4-FDFF96E038F6}"/>
    <cellStyle name="Note 5 2 3" xfId="17520" xr:uid="{DBB9C03C-F3AC-41EA-ABB2-99F4A4510BB7}"/>
    <cellStyle name="Note 5 3" xfId="17265" xr:uid="{D7D56CE7-1EF7-4C5D-914F-5F55120A6BD1}"/>
    <cellStyle name="Note 5 4" xfId="17521" xr:uid="{AD7E71D1-1C89-46FD-B9BC-0C8ED3635ADD}"/>
    <cellStyle name="Note 5_Annexe 6 IAS" xfId="12209" xr:uid="{427C183D-F3AE-476C-B674-D9A9B205C293}"/>
    <cellStyle name="Note 6" xfId="12210" xr:uid="{7EA28617-E9C1-41B4-B281-1F3B5AE95C7F}"/>
    <cellStyle name="Note 6 2" xfId="12211" xr:uid="{8A8B5635-9225-4CCB-BF7A-808CF4ADCB09}"/>
    <cellStyle name="Note 6 2 2" xfId="17262" xr:uid="{FBABAF92-5FB2-4D5B-9F53-84C7389B8966}"/>
    <cellStyle name="Note 6 2 3" xfId="17518" xr:uid="{1CD75E91-9D59-4C47-8C3B-4A0FA538CDDC}"/>
    <cellStyle name="Note 6 3" xfId="17263" xr:uid="{8CDBCE60-627F-4D01-93C6-C7AC994EC1F7}"/>
    <cellStyle name="Note 6 4" xfId="17519" xr:uid="{3D5DB716-D0A2-4E2F-A61D-B27B2100368C}"/>
    <cellStyle name="Note 6_Annexe 6 IAS" xfId="12212" xr:uid="{B32F0ACF-E15F-4932-8E1D-5582B51E7D2E}"/>
    <cellStyle name="Note 7" xfId="12213" xr:uid="{4ECE8468-77A3-4952-8EE6-30DD869319D2}"/>
    <cellStyle name="Note 7 2" xfId="12214" xr:uid="{7F300181-0E28-4BA6-BF93-CA716C82DE85}"/>
    <cellStyle name="Note 7 2 2" xfId="17260" xr:uid="{D1D0DE71-CC74-4C98-AF50-7A62920CFF28}"/>
    <cellStyle name="Note 7 2 3" xfId="17516" xr:uid="{9077B58A-F565-45BB-B65F-AA31C246B953}"/>
    <cellStyle name="Note 7 3" xfId="17261" xr:uid="{F8B7FCE8-13D5-4299-91E8-328D4AAB41AE}"/>
    <cellStyle name="Note 7 4" xfId="17517" xr:uid="{9725B76F-24EB-46B4-A9AA-764BD38E9524}"/>
    <cellStyle name="Note 7_Annexe 6 IAS" xfId="12215" xr:uid="{661DF184-0113-4ADC-8BD4-37D96BFD49E5}"/>
    <cellStyle name="Note 8" xfId="12216" xr:uid="{8F79F79D-B3C2-4476-A04F-AA3A30B5B881}"/>
    <cellStyle name="Note 8 2" xfId="12217" xr:uid="{4133C05C-2818-4126-8C28-62FBC760EF3A}"/>
    <cellStyle name="Note 8 2 2" xfId="17258" xr:uid="{4708D2CE-B158-46C9-85D4-DFE0F32A06EE}"/>
    <cellStyle name="Note 8 2 3" xfId="19606" xr:uid="{CD050B58-959C-432C-BAE3-604AC677AE5E}"/>
    <cellStyle name="Note 8 3" xfId="17259" xr:uid="{2E16E258-0EEF-4453-A807-C67AE7C10FBC}"/>
    <cellStyle name="Note 8 4" xfId="17515" xr:uid="{C1B98B5E-85DE-411A-9F18-0F087BD329E9}"/>
    <cellStyle name="Note 8_Annexe 6 IAS" xfId="12218" xr:uid="{91083F48-6E47-4B70-8247-A4BB7A631A32}"/>
    <cellStyle name="Note 9" xfId="12219" xr:uid="{0AAA6AF0-C077-48CF-921C-2A494EAF9CF4}"/>
    <cellStyle name="Note 9 2" xfId="12220" xr:uid="{DF87C2DA-3824-4E44-890C-BCBBF9B5210F}"/>
    <cellStyle name="Note 9 2 2" xfId="17256" xr:uid="{D53695BD-B315-46E1-9B76-BAC44A5D3DAD}"/>
    <cellStyle name="Note 9 2 3" xfId="17514" xr:uid="{42F838BF-121C-4203-A8B8-D254BECCFB82}"/>
    <cellStyle name="Note 9 3" xfId="17257" xr:uid="{55BB49AB-4DDE-4756-A625-24F5F44DED0E}"/>
    <cellStyle name="Note 9 4" xfId="19607" xr:uid="{5057A823-806D-4E12-95B6-047D0E1429A7}"/>
    <cellStyle name="Note 9_Annexe 6 IAS" xfId="12221" xr:uid="{4C7445BA-698E-4A2E-8DAB-2044F04B95D2}"/>
    <cellStyle name="Note_AFS" xfId="12222" xr:uid="{E76782FA-5BB6-4CD9-8DCC-E2F67002DAD3}"/>
    <cellStyle name="Notes" xfId="12223" xr:uid="{A0833BAD-5649-4FCA-B2AD-F391B0AA4CB8}"/>
    <cellStyle name="Notes 10" xfId="12224" xr:uid="{B5A6E264-9649-4727-A3A6-347BD098DF7B}"/>
    <cellStyle name="Notes 11" xfId="12225" xr:uid="{0A5A9410-95D4-43B8-834E-642CE335C6F7}"/>
    <cellStyle name="Notes 12" xfId="12226" xr:uid="{7BD3E8F6-54D9-4E3D-8AC3-DD99071CA5B2}"/>
    <cellStyle name="Notes 13" xfId="12227" xr:uid="{F750A118-1629-4FD7-97C2-85DB1464CDD7}"/>
    <cellStyle name="Notes 14" xfId="12228" xr:uid="{DF555259-B2DA-4802-8232-21397F87A2CF}"/>
    <cellStyle name="Notes 15" xfId="12229" xr:uid="{D31E2C7F-4919-41CD-A578-7AC678B8E46E}"/>
    <cellStyle name="Notes 16" xfId="12230" xr:uid="{82447D4D-5F0F-44B5-AA1A-9E45E6D3ECA6}"/>
    <cellStyle name="Notes 17" xfId="12231" xr:uid="{BBF42EC0-DB37-4508-BF97-6038158B4E9F}"/>
    <cellStyle name="Notes 18" xfId="17255" xr:uid="{D92B4E0A-EF48-4CB4-AD6A-90AF6DFB9773}"/>
    <cellStyle name="Notes 2" xfId="12232" xr:uid="{393B8B6A-6CAC-4D16-ACE2-0B41422B8039}"/>
    <cellStyle name="Notes 2 2" xfId="12233" xr:uid="{3AE8AFAB-C8C9-478B-B468-851D0909B720}"/>
    <cellStyle name="Notes 2_Annexe 6 IAS" xfId="12234" xr:uid="{F61E994A-9C4C-47B4-BFD8-C022616C4A0C}"/>
    <cellStyle name="Notes 3" xfId="12235" xr:uid="{B325A1F6-14F7-4CF5-A263-E37739D5D673}"/>
    <cellStyle name="Notes 3 2" xfId="12236" xr:uid="{54799A6C-4966-42E0-8C57-D8EFF7CBB00B}"/>
    <cellStyle name="Notes 3_Annexe 6 IAS" xfId="12237" xr:uid="{9DA1D637-FBF6-401B-B9ED-F1683E58143E}"/>
    <cellStyle name="Notes 4" xfId="12238" xr:uid="{D7DC8AC9-223C-4F0F-A335-08F0EB2A3D8D}"/>
    <cellStyle name="Notes 4 2" xfId="12239" xr:uid="{F4CE2390-B34A-40DB-8497-899DEC7F2439}"/>
    <cellStyle name="Notes 4_Annexe 6 IAS" xfId="12240" xr:uid="{CFEC87F2-2CAB-4D01-BC79-5D81826DF03C}"/>
    <cellStyle name="Notes 5" xfId="12241" xr:uid="{238D78A8-4623-4F43-B1EA-329F8A224BFA}"/>
    <cellStyle name="Notes 5 2" xfId="12242" xr:uid="{6DA81981-B792-4BFC-B609-314E303751C6}"/>
    <cellStyle name="Notes 5_Annexe 6 IAS" xfId="12243" xr:uid="{EDCAF318-A3C1-4E27-AF0E-94FC750EB0D0}"/>
    <cellStyle name="Notes 6" xfId="12244" xr:uid="{E9D81B99-F5C6-438A-85E9-096396652835}"/>
    <cellStyle name="Notes 7" xfId="12245" xr:uid="{FE538F92-FB97-4CBC-90AA-90049EF05E3F}"/>
    <cellStyle name="Notes 8" xfId="12246" xr:uid="{826FEF39-C977-4897-AB3C-C34F098D7E8E}"/>
    <cellStyle name="Notes 9" xfId="12247" xr:uid="{CA806A83-B703-4F5A-AF8C-B7D8D9412341}"/>
    <cellStyle name="Notes_Annexe 6 IAS" xfId="12248" xr:uid="{84AABBC2-95F3-4390-9025-B566F0DE5708}"/>
    <cellStyle name="Notitie" xfId="12249" xr:uid="{24CC98FA-E16C-4977-8C67-7346BD1E9147}"/>
    <cellStyle name="Number" xfId="12250" xr:uid="{E1A45BDF-5E57-4407-8002-3E0ECFA04F88}"/>
    <cellStyle name="Number (0.0)" xfId="12251" xr:uid="{E9869B59-78C7-4C04-9DBF-74CFBCD1D391}"/>
    <cellStyle name="Number (0.0) 2" xfId="12252" xr:uid="{DAB9209D-6DBA-4BB4-8F2A-2D3F11B6B496}"/>
    <cellStyle name="Number (0.0)_Cadrage conso" xfId="12253" xr:uid="{2235D018-9266-4B5E-AF74-9EE85151291C}"/>
    <cellStyle name="Number (0.00)" xfId="12254" xr:uid="{EB18CDF4-FF04-413B-A213-5B76256E052D}"/>
    <cellStyle name="Number (0.00) 2" xfId="12255" xr:uid="{E6220B6B-CF70-4A18-B660-6519C569601F}"/>
    <cellStyle name="Number (0.00)_Cadrage conso" xfId="12256" xr:uid="{8B7B2F4E-0029-4A26-A8AE-51398076454B}"/>
    <cellStyle name="Number 2" xfId="12257" xr:uid="{F75D1D1B-5C20-4EB7-9267-6D51E7F85EF8}"/>
    <cellStyle name="Number 3" xfId="12258" xr:uid="{33BF3781-0A37-43BD-B58D-BCB472E04725}"/>
    <cellStyle name="Number 4" xfId="12259" xr:uid="{2747C65B-579F-4A95-A597-A332CE43A935}"/>
    <cellStyle name="Number 5" xfId="12260" xr:uid="{82762C7E-98DC-455E-90FF-90A21EEA8404}"/>
    <cellStyle name="Number 6" xfId="12261" xr:uid="{29E2C552-CAD9-4F32-B3E0-29CC68FF8D45}"/>
    <cellStyle name="Number_17-Juste valeur en annexe" xfId="12262" xr:uid="{81599A90-04AD-4FD7-B119-C16510A0F340}"/>
    <cellStyle name="NumberFormat" xfId="12263" xr:uid="{80D3C4A9-39D9-4374-AD65-35D1305C1CAE}"/>
    <cellStyle name="NumberFormat 2" xfId="12264" xr:uid="{B6BB5FBF-EF12-4B3D-A000-23193609AF2C}"/>
    <cellStyle name="NumberFormat 2 2" xfId="12265" xr:uid="{2643A1AD-A188-4AF7-B8EF-C7657E9A73A5}"/>
    <cellStyle name="NumberFormat 2 2 2" xfId="12266" xr:uid="{BFB20961-73CF-44FF-94A7-0FAB7D3DD667}"/>
    <cellStyle name="NumberFormat 2 3" xfId="12267" xr:uid="{21D12A36-C348-4C53-BAAB-C64BA45926AB}"/>
    <cellStyle name="NumberFormat 3" xfId="12268" xr:uid="{8EF9FB84-6AA9-446D-A1BE-8FBA4B20C647}"/>
    <cellStyle name="NumberFormat 3 2" xfId="12269" xr:uid="{11EBBEAF-0DBC-4C5D-BBE0-1A77E5AF132C}"/>
    <cellStyle name="NumberFormat 4" xfId="12270" xr:uid="{7851FF05-A317-4F00-BD17-9DD47FE4CE7D}"/>
    <cellStyle name="NumberFormat_Annexe 6 IAS" xfId="12271" xr:uid="{C7E0349E-D5CB-4917-AAE6-214374ED7B37}"/>
    <cellStyle name="Numero_Colonne" xfId="12272" xr:uid="{E22B94BC-0AC8-4263-9905-98700ABE4B0E}"/>
    <cellStyle name="old_data" xfId="12273" xr:uid="{7DD5FE09-D2A6-4B9C-AF49-33656AD528CF}"/>
    <cellStyle name="-Ombrage Jaune" xfId="12274" xr:uid="{C83EACBF-0B87-46C2-9D7F-68A9E402C274}"/>
    <cellStyle name="Ongeldig" xfId="12275" xr:uid="{4FC5AF1E-264C-408E-828F-38F7A5AB64E4}"/>
    <cellStyle name="optionalExposure" xfId="61" xr:uid="{3D111951-90AE-4C70-8674-CBBD9D7B9DA0}"/>
    <cellStyle name="optionalExposure 10" xfId="12277" xr:uid="{88827F2D-9093-4589-9E47-A49A2805BC60}"/>
    <cellStyle name="optionalExposure 11" xfId="12276" xr:uid="{B65CE851-A51A-4EAD-849E-0E22A5CD33DC}"/>
    <cellStyle name="optionalExposure 11 2" xfId="18781" xr:uid="{E59FCE44-448C-4B01-92AD-761C458A8893}"/>
    <cellStyle name="optionalExposure 11 3" xfId="17355" xr:uid="{C16AD9B1-F559-4B7F-89D1-DD857F72F4A6}"/>
    <cellStyle name="optionalExposure 11 4" xfId="17513" xr:uid="{CB77FE84-6DD5-4D83-A82E-448D90BBCC72}"/>
    <cellStyle name="optionalExposure 11 5" xfId="18752" xr:uid="{7EB62685-66CE-40C6-8081-1BE4DB185F1F}"/>
    <cellStyle name="optionalExposure 12" xfId="16" xr:uid="{711AA85A-B50E-47A3-A783-17211FCDD452}"/>
    <cellStyle name="optionalExposure 12 2" xfId="16046" xr:uid="{18ED8227-F24F-4920-A217-6638040B78C1}"/>
    <cellStyle name="optionalExposure 12 3" xfId="19941" xr:uid="{9C944BCA-EEFC-41F2-9DE4-D2A0ED45E9FE}"/>
    <cellStyle name="optionalExposure 12 4" xfId="19976" xr:uid="{7DCCCA7E-09DA-4413-8C7C-6E8ACEA75580}"/>
    <cellStyle name="optionalExposure 12 5" xfId="20354" xr:uid="{A9FE65AE-7181-45A3-8E93-774E311C41B6}"/>
    <cellStyle name="optionalExposure 2" xfId="12278" xr:uid="{77E1AB21-A630-48EE-86A6-7954BC65EC24}"/>
    <cellStyle name="optionalExposure 2 10" xfId="18753" xr:uid="{0E1BF049-4F9C-40EC-A2F7-99930F67A1D2}"/>
    <cellStyle name="optionalExposure 2 2" xfId="12279" xr:uid="{7E97A9B0-D9FC-4DCA-924C-BD0C940D2338}"/>
    <cellStyle name="optionalExposure 2 3" xfId="12280" xr:uid="{40FF3573-755F-45D5-9D65-7736F978B09E}"/>
    <cellStyle name="optionalExposure 2 3 2" xfId="18783" xr:uid="{64B4B5DB-B5C7-489C-A584-98702C9CED44}"/>
    <cellStyle name="optionalExposure 2 3 3" xfId="17353" xr:uid="{1F4F2D89-6B4E-4F41-B135-585B4DC5AB65}"/>
    <cellStyle name="optionalExposure 2 3 4" xfId="17511" xr:uid="{E39F9E9A-CAB9-4ECA-BC64-A51BDDAEAE0D}"/>
    <cellStyle name="optionalExposure 2 3 5" xfId="18754" xr:uid="{29AE99EA-3E6D-404D-ACDB-7B0DF683EDD3}"/>
    <cellStyle name="optionalExposure 2 4" xfId="12281" xr:uid="{6D216433-283B-496C-8243-0E2BAF6C06DD}"/>
    <cellStyle name="optionalExposure 2 4 2" xfId="18784" xr:uid="{D779064A-A1C6-46BC-A1A4-0F81C012EE06}"/>
    <cellStyle name="optionalExposure 2 4 3" xfId="17352" xr:uid="{A53BBF7A-A956-44C0-9769-FC5D3F94B688}"/>
    <cellStyle name="optionalExposure 2 4 4" xfId="17510" xr:uid="{1238D38B-A4C0-4309-98A6-A805B7DA6368}"/>
    <cellStyle name="optionalExposure 2 4 5" xfId="18755" xr:uid="{1CB23F04-5B3D-4224-B5C9-30E5AA17EBC4}"/>
    <cellStyle name="optionalExposure 2 5" xfId="12282" xr:uid="{8E14C9E9-67A5-4704-9B51-9DA7BE1C4C7C}"/>
    <cellStyle name="optionalExposure 2 5 2" xfId="18785" xr:uid="{F6737FCC-0CB2-4B27-A17F-6AE2767A08A4}"/>
    <cellStyle name="optionalExposure 2 5 3" xfId="17351" xr:uid="{1CA02964-ED87-409A-8FBD-8D559CAC3DC1}"/>
    <cellStyle name="optionalExposure 2 5 4" xfId="17509" xr:uid="{BDA28E92-1281-4B01-837F-AC2BE77BBCBC}"/>
    <cellStyle name="optionalExposure 2 5 5" xfId="18756" xr:uid="{AB3E5129-BC2C-4229-84DE-DB9EF0A32977}"/>
    <cellStyle name="optionalExposure 2 6" xfId="12283" xr:uid="{932FA3C8-D9D2-424D-841B-D0B2E56FB0FF}"/>
    <cellStyle name="optionalExposure 2 6 2" xfId="18786" xr:uid="{AB239DF3-D913-4974-B665-D68B1D58BFB9}"/>
    <cellStyle name="optionalExposure 2 6 3" xfId="17350" xr:uid="{B3BC3717-711B-4D39-91C3-F0B2595FCE99}"/>
    <cellStyle name="optionalExposure 2 6 4" xfId="17508" xr:uid="{A6D791C5-56A0-4A13-B1A9-1D73008FB909}"/>
    <cellStyle name="optionalExposure 2 6 5" xfId="18757" xr:uid="{5C0AFC7A-A1FB-4433-A3F2-CD759A3F65D6}"/>
    <cellStyle name="optionalExposure 2 7" xfId="18782" xr:uid="{CEC4925A-F1F7-4E34-81B1-E4A80A537B91}"/>
    <cellStyle name="optionalExposure 2 8" xfId="17354" xr:uid="{AAC39CBB-3FD9-4CB1-ABEB-7A43336FD1DE}"/>
    <cellStyle name="optionalExposure 2 9" xfId="17512" xr:uid="{347E0C45-3AF9-42EF-B62F-1043F757D6FC}"/>
    <cellStyle name="optionalExposure 2_Annexe 6 IAS" xfId="12284" xr:uid="{15B5E362-DE29-43A8-B7AA-F4B903A9B688}"/>
    <cellStyle name="optionalExposure 3" xfId="12285" xr:uid="{7F4CF9D7-5163-4BC9-8B1A-8C148A03D5ED}"/>
    <cellStyle name="optionalExposure 3 2" xfId="12286" xr:uid="{C7037C64-C6D9-4B79-8A18-5AF8B4AA0DCA}"/>
    <cellStyle name="optionalExposure 3 3" xfId="12287" xr:uid="{A6172864-5B5F-402B-9F1D-618B29166DF0}"/>
    <cellStyle name="optionalExposure 3 3 2" xfId="18788" xr:uid="{D74CE270-5708-4260-AF66-94516808E815}"/>
    <cellStyle name="optionalExposure 3 3 3" xfId="17349" xr:uid="{92A6A660-D142-49CC-9E26-B57F34D68CB1}"/>
    <cellStyle name="optionalExposure 3 3 4" xfId="17507" xr:uid="{82C06BA3-F6AD-4D57-9744-D671623DFDBF}"/>
    <cellStyle name="optionalExposure 3 3 5" xfId="18758" xr:uid="{2A0A7E4C-8A0E-438C-B723-18D1816FD663}"/>
    <cellStyle name="optionalExposure 3 4" xfId="12288" xr:uid="{E79F924D-FE66-4FC2-B773-094E7E861C38}"/>
    <cellStyle name="optionalExposure 3 4 2" xfId="18789" xr:uid="{24F14BBE-CB26-4982-B4A7-C90DB753EBBA}"/>
    <cellStyle name="optionalExposure 3 4 3" xfId="19617" xr:uid="{869FEB9F-CAD6-4A6C-B2A3-28CF2F691B44}"/>
    <cellStyle name="optionalExposure 3 4 4" xfId="17506" xr:uid="{CBADCB95-C72E-460A-8195-F9EF5F8349CC}"/>
    <cellStyle name="optionalExposure 3 4 5" xfId="18759" xr:uid="{DFA827E5-72F1-4D46-8566-AEF846B0FB3B}"/>
    <cellStyle name="optionalExposure 3 5" xfId="12289" xr:uid="{B001FB69-5591-4A97-839A-8F59CB299C94}"/>
    <cellStyle name="optionalExposure 3 5 2" xfId="18790" xr:uid="{7B7ED294-C30D-44BA-9A83-4AC60BA777A9}"/>
    <cellStyle name="optionalExposure 3 5 3" xfId="17348" xr:uid="{9E5207A8-AFD4-4149-B12F-4A0D7ADFE2AF}"/>
    <cellStyle name="optionalExposure 3 5 4" xfId="17505" xr:uid="{FA1CD69D-2B2C-4789-805C-B4BEAF0F4959}"/>
    <cellStyle name="optionalExposure 3 5 5" xfId="18760" xr:uid="{5BC8EE45-AD26-4CE6-B27B-476B15EFAA95}"/>
    <cellStyle name="optionalExposure 3 6" xfId="12290" xr:uid="{04D62D0A-E9C9-4470-B994-E73480593DC8}"/>
    <cellStyle name="optionalExposure 3 6 2" xfId="18791" xr:uid="{B0ABD641-845B-4912-937C-A8BC0939963C}"/>
    <cellStyle name="optionalExposure 3 6 3" xfId="17347" xr:uid="{A119873E-1B45-4C85-B0DF-616B6D962D09}"/>
    <cellStyle name="optionalExposure 3 6 4" xfId="17504" xr:uid="{296732FB-2A82-40B0-9346-644A4E870331}"/>
    <cellStyle name="optionalExposure 3 6 5" xfId="18761" xr:uid="{C1115779-6DCB-408F-A0B8-3F307F7AA492}"/>
    <cellStyle name="optionalExposure 3_Annexe 6 IAS" xfId="12291" xr:uid="{A7AAF4C9-BB37-4D14-B280-4DCD1926522C}"/>
    <cellStyle name="optionalExposure 4" xfId="12292" xr:uid="{21C91E8C-75C0-453B-AFFB-4174975293F1}"/>
    <cellStyle name="optionalExposure 5" xfId="12293" xr:uid="{9C727A40-5927-473D-9073-646081556067}"/>
    <cellStyle name="optionalExposure 6" xfId="12294" xr:uid="{B52F9C6A-2F2A-4740-8075-01DA05135AA0}"/>
    <cellStyle name="optionalExposure 7" xfId="12295" xr:uid="{43A17394-B723-4784-B644-3C3599ECCAD7}"/>
    <cellStyle name="optionalExposure 8" xfId="12296" xr:uid="{AEDD3DD6-333D-413B-9BCC-5B6C19EA03ED}"/>
    <cellStyle name="optionalExposure 9" xfId="12297" xr:uid="{52C7E66E-D36C-420E-B3D5-AB51D0338535}"/>
    <cellStyle name="optionalExposure_Annexe 6 IAS" xfId="12298" xr:uid="{F907735E-30A8-46A5-92AC-BFF04B94F2DA}"/>
    <cellStyle name="optionalMaturity" xfId="12299" xr:uid="{DE1FF34C-84B7-4060-9C26-4411AE252A99}"/>
    <cellStyle name="optionalMaturity 10" xfId="12300" xr:uid="{090EA4FA-2F9C-42C8-A277-666E73A70718}"/>
    <cellStyle name="optionalMaturity 11" xfId="18797" xr:uid="{7D4AD902-3D50-423A-A5DA-7BF1033E36A4}"/>
    <cellStyle name="optionalMaturity 12" xfId="17346" xr:uid="{826DCFA5-3857-46E6-8112-F5E63FEE3D1C}"/>
    <cellStyle name="optionalMaturity 13" xfId="17495" xr:uid="{19AE653A-442F-47B1-9143-43FD43A6AA45}"/>
    <cellStyle name="optionalMaturity 14" xfId="18762" xr:uid="{0789CE66-B001-40D8-8158-223B855279CA}"/>
    <cellStyle name="optionalMaturity 2" xfId="12301" xr:uid="{0FE52C78-CF22-4637-AF81-6F1C8ED1F76E}"/>
    <cellStyle name="optionalMaturity 2 10" xfId="18763" xr:uid="{B43112A6-CF23-41AC-A657-54DB2AA27665}"/>
    <cellStyle name="optionalMaturity 2 2" xfId="12302" xr:uid="{032C695D-CCCC-4B34-ACE9-CBE536FA33DA}"/>
    <cellStyle name="optionalMaturity 2 3" xfId="12303" xr:uid="{0B3F537D-A258-4137-B66A-2B46EEA4D69D}"/>
    <cellStyle name="optionalMaturity 2 3 2" xfId="18799" xr:uid="{39990FE4-DF79-4971-9FF2-7993ED7F5FC4}"/>
    <cellStyle name="optionalMaturity 2 3 3" xfId="17344" xr:uid="{48F7A0BD-8C80-4B93-8FE2-5DA403DDC106}"/>
    <cellStyle name="optionalMaturity 2 3 4" xfId="17489" xr:uid="{0FE6D213-93BE-43E5-85CF-1A3DBB530AA5}"/>
    <cellStyle name="optionalMaturity 2 3 5" xfId="18764" xr:uid="{C014F560-44B5-4FDC-9750-349816145376}"/>
    <cellStyle name="optionalMaturity 2 4" xfId="12304" xr:uid="{8BE41F7C-4CFF-4466-ABC8-F1E08C905DBB}"/>
    <cellStyle name="optionalMaturity 2 4 2" xfId="18800" xr:uid="{06217712-2ABD-45E2-B95F-C98196C1F1BA}"/>
    <cellStyle name="optionalMaturity 2 4 3" xfId="17343" xr:uid="{229E07F9-629A-41F8-A9D7-EA1381BAAD6A}"/>
    <cellStyle name="optionalMaturity 2 4 4" xfId="19525" xr:uid="{63636306-C38B-46F1-A959-089AFB2E0F47}"/>
    <cellStyle name="optionalMaturity 2 4 5" xfId="18765" xr:uid="{7F4E386D-EB70-454F-A90C-8D0144C7EF53}"/>
    <cellStyle name="optionalMaturity 2 5" xfId="12305" xr:uid="{7B7DB1F0-5B70-476A-BB10-AAA1F09BBA27}"/>
    <cellStyle name="optionalMaturity 2 5 2" xfId="18801" xr:uid="{A9137990-8B56-40AF-A889-54310254BAD0}"/>
    <cellStyle name="optionalMaturity 2 5 3" xfId="17342" xr:uid="{AC04C006-82CF-420E-875A-C15C66384776}"/>
    <cellStyle name="optionalMaturity 2 5 4" xfId="17488" xr:uid="{63E7A54B-1A84-497B-A066-A7723C1A203D}"/>
    <cellStyle name="optionalMaturity 2 5 5" xfId="18766" xr:uid="{D73A8AE9-E990-4F42-9C19-54707856DBB7}"/>
    <cellStyle name="optionalMaturity 2 6" xfId="12306" xr:uid="{1397E1DF-1292-4AFB-BC33-53AE5DE2F877}"/>
    <cellStyle name="optionalMaturity 2 6 2" xfId="18802" xr:uid="{18960CAC-3E35-44D8-B04F-519DB50EFCF0}"/>
    <cellStyle name="optionalMaturity 2 6 3" xfId="17341" xr:uid="{C74C0AA1-3CBA-440D-9FC8-52177B1D6EE6}"/>
    <cellStyle name="optionalMaturity 2 6 4" xfId="17487" xr:uid="{34AACD62-FF69-40E7-AACB-DD906BD059EB}"/>
    <cellStyle name="optionalMaturity 2 6 5" xfId="18767" xr:uid="{E18ED481-CD1E-4AF1-8AE7-8329D5FBE808}"/>
    <cellStyle name="optionalMaturity 2 7" xfId="18798" xr:uid="{8E278274-A41B-4A87-AF73-42EC491DEF6F}"/>
    <cellStyle name="optionalMaturity 2 8" xfId="17345" xr:uid="{87D76415-9E4E-4C94-9EE5-02ACEE2BC5CC}"/>
    <cellStyle name="optionalMaturity 2 9" xfId="17494" xr:uid="{6D7E3CE9-D32A-47BD-BDCB-B1516E365B73}"/>
    <cellStyle name="optionalMaturity 2_Annexe 6 IAS" xfId="12307" xr:uid="{809B5D3E-F37C-4DA1-BC7D-8864CD8646AB}"/>
    <cellStyle name="optionalMaturity 3" xfId="12308" xr:uid="{620717D8-5AF5-402C-824F-2F058E0DD770}"/>
    <cellStyle name="optionalMaturity 3 2" xfId="12309" xr:uid="{AB23995C-7889-455B-ABC2-5E5D171C4FD7}"/>
    <cellStyle name="optionalMaturity 3 3" xfId="12310" xr:uid="{D184848A-0D8C-419D-95F6-44AF2B9C5640}"/>
    <cellStyle name="optionalMaturity 3 3 2" xfId="18806" xr:uid="{CFBEABD2-4968-46AA-9160-A240BFA916CF}"/>
    <cellStyle name="optionalMaturity 3 3 3" xfId="17340" xr:uid="{EC0A2082-1FAB-4105-B76E-2A27CFC11615}"/>
    <cellStyle name="optionalMaturity 3 3 4" xfId="17486" xr:uid="{FBF684A3-2247-4476-83C4-3A898180480B}"/>
    <cellStyle name="optionalMaturity 3 3 5" xfId="18768" xr:uid="{8F521119-1664-4A32-B6AC-1E5643725FD7}"/>
    <cellStyle name="optionalMaturity 3 4" xfId="12311" xr:uid="{DF526887-19CC-4C9D-8458-7EC52560F222}"/>
    <cellStyle name="optionalMaturity 3 4 2" xfId="18807" xr:uid="{1FCCB172-0988-4BE5-B5D6-7D56D15BB636}"/>
    <cellStyle name="optionalMaturity 3 4 3" xfId="17339" xr:uid="{9A367DD6-5E43-446D-AF48-FBC75E39FC04}"/>
    <cellStyle name="optionalMaturity 3 4 4" xfId="17485" xr:uid="{316A9699-80A5-4A23-8AD2-B4124A0EDA98}"/>
    <cellStyle name="optionalMaturity 3 4 5" xfId="18769" xr:uid="{D9FA45DD-6AC3-4A9B-8212-3EAC1C2C706F}"/>
    <cellStyle name="optionalMaturity 3 5" xfId="12312" xr:uid="{98CF3948-078F-40F0-9DC2-F8D6A59E9B8C}"/>
    <cellStyle name="optionalMaturity 3 5 2" xfId="18808" xr:uid="{6AA59693-9A42-4880-A8F7-E6543293023A}"/>
    <cellStyle name="optionalMaturity 3 5 3" xfId="17338" xr:uid="{B052A5EC-B392-4868-9911-0D94E26B809D}"/>
    <cellStyle name="optionalMaturity 3 5 4" xfId="17484" xr:uid="{973F8173-7949-4705-9846-2C7A76CA400B}"/>
    <cellStyle name="optionalMaturity 3 5 5" xfId="18770" xr:uid="{EB136048-CF34-4DE5-9324-0AB03839A42B}"/>
    <cellStyle name="optionalMaturity 3 6" xfId="12313" xr:uid="{FA3D53FD-4989-4F70-998C-E478DF60E79E}"/>
    <cellStyle name="optionalMaturity 3 6 2" xfId="18809" xr:uid="{F6338931-8BC9-44B2-BB38-8316ACCC378A}"/>
    <cellStyle name="optionalMaturity 3 6 3" xfId="17337" xr:uid="{DB3C47A8-6DFD-4159-9B27-FD24A12D7947}"/>
    <cellStyle name="optionalMaturity 3 6 4" xfId="17483" xr:uid="{8F6F58C0-C09B-41EA-9576-F4BDE4BBB38E}"/>
    <cellStyle name="optionalMaturity 3 6 5" xfId="18771" xr:uid="{324DD935-89AA-46A8-B8D2-A58CE621CC04}"/>
    <cellStyle name="optionalMaturity 3_Annexe 6 IAS" xfId="12314" xr:uid="{E9644AA8-DCC6-4A70-8DEC-C51BF53E865E}"/>
    <cellStyle name="optionalMaturity 4" xfId="12315" xr:uid="{DBCDF04B-B2CC-4757-84EF-10269AF1A6F7}"/>
    <cellStyle name="optionalMaturity 5" xfId="12316" xr:uid="{06D6C7E9-E95D-4806-ADA0-BC0E55748341}"/>
    <cellStyle name="optionalMaturity 6" xfId="12317" xr:uid="{3DB51204-4C29-4A6E-A6F8-E3D1F4642647}"/>
    <cellStyle name="optionalMaturity 7" xfId="12318" xr:uid="{E2C1292D-1C24-49AC-8EE8-17320835F638}"/>
    <cellStyle name="optionalMaturity 8" xfId="12319" xr:uid="{B51C1DA2-A2CE-4DD9-BF18-E83A8B81E6F9}"/>
    <cellStyle name="optionalMaturity 9" xfId="12320" xr:uid="{B71BEF82-8843-4517-82E8-205B9CFBF7DB}"/>
    <cellStyle name="optionalMaturity_Annexe 6 IAS" xfId="12321" xr:uid="{5DBE0D39-AF0F-47D1-8D08-074AB955675D}"/>
    <cellStyle name="optionalPD" xfId="12322" xr:uid="{75F9DE2F-ED11-4522-B8DE-12438F6B6E83}"/>
    <cellStyle name="optionalPD 10" xfId="12323" xr:uid="{0DA14FEF-D631-44D3-B2A4-373F60F22D51}"/>
    <cellStyle name="optionalPD 11" xfId="18816" xr:uid="{6D76543C-56F1-4B95-9C69-8DC142EE308C}"/>
    <cellStyle name="optionalPD 12" xfId="17336" xr:uid="{C4B6AE1D-41FB-4748-8490-3FD92FF0FF40}"/>
    <cellStyle name="optionalPD 13" xfId="17479" xr:uid="{537AAB11-625C-4B7F-8776-D0E65E3395FE}"/>
    <cellStyle name="optionalPD 14" xfId="18772" xr:uid="{0C47DA64-5ECF-461C-A3C5-5E7D08B89530}"/>
    <cellStyle name="optionalPD 2" xfId="12324" xr:uid="{31ECA30D-A72D-4132-9816-5DB732455C31}"/>
    <cellStyle name="optionalPD 2 10" xfId="18773" xr:uid="{0E0BE405-16D2-43FE-8D17-89E896C9F0F3}"/>
    <cellStyle name="optionalPD 2 2" xfId="12325" xr:uid="{2C68D363-3D44-4076-BD04-CD431B69FA8E}"/>
    <cellStyle name="optionalPD 2 3" xfId="12326" xr:uid="{CEEC0D0D-ED08-4487-BBB4-FB8B75F85EDC}"/>
    <cellStyle name="optionalPD 2 3 2" xfId="18818" xr:uid="{CDBA5D28-90BB-49E6-8DD6-FE203086E1B7}"/>
    <cellStyle name="optionalPD 2 3 3" xfId="17334" xr:uid="{9D16439F-560D-4D35-A728-2101B0D2FF34}"/>
    <cellStyle name="optionalPD 2 3 4" xfId="17476" xr:uid="{DC3044A2-4704-466F-96BE-A8494B723A91}"/>
    <cellStyle name="optionalPD 2 3 5" xfId="20163" xr:uid="{B90EB1BF-189F-473F-AD11-F2FEB560F48B}"/>
    <cellStyle name="optionalPD 2 4" xfId="12327" xr:uid="{21C82E27-662B-4E6C-839A-3870CA006FFD}"/>
    <cellStyle name="optionalPD 2 4 2" xfId="18819" xr:uid="{32001866-3C4A-46CE-AF94-81C6B53882F5}"/>
    <cellStyle name="optionalPD 2 4 3" xfId="17333" xr:uid="{2845458E-74EA-48FD-8B0B-27C78D4E5358}"/>
    <cellStyle name="optionalPD 2 4 4" xfId="17475" xr:uid="{098B85F9-99A5-4783-B473-1B1663F1EFA7}"/>
    <cellStyle name="optionalPD 2 4 5" xfId="18774" xr:uid="{7B11C44B-6F1F-46E1-BA57-8CF8557419F2}"/>
    <cellStyle name="optionalPD 2 5" xfId="12328" xr:uid="{7B37CD52-1C98-4176-B120-59966D55F8B9}"/>
    <cellStyle name="optionalPD 2 5 2" xfId="18820" xr:uid="{96D62B12-AD96-4DB3-9612-A22980CCCAB6}"/>
    <cellStyle name="optionalPD 2 5 3" xfId="17332" xr:uid="{1B435A95-9F73-44DC-9534-40DBDF0EF3DC}"/>
    <cellStyle name="optionalPD 2 5 4" xfId="17471" xr:uid="{7001660F-3E49-44BC-BE27-776D2E1B34E5}"/>
    <cellStyle name="optionalPD 2 5 5" xfId="18775" xr:uid="{A3EF6191-FF96-4EAE-9105-193CA126DA8B}"/>
    <cellStyle name="optionalPD 2 6" xfId="12329" xr:uid="{4A6DF067-2E47-4865-811D-784B88CE41C9}"/>
    <cellStyle name="optionalPD 2 6 2" xfId="18821" xr:uid="{FBA72A5F-660B-4CCC-A7CA-E385CAF95E53}"/>
    <cellStyle name="optionalPD 2 6 3" xfId="17331" xr:uid="{FBB453BD-FFA3-472D-821C-EB964CDE193D}"/>
    <cellStyle name="optionalPD 2 6 4" xfId="17470" xr:uid="{5E6967A0-D348-41A1-9692-40C51AA2783F}"/>
    <cellStyle name="optionalPD 2 6 5" xfId="18776" xr:uid="{AF708585-1CDC-4E66-8851-20DCC7D36535}"/>
    <cellStyle name="optionalPD 2 7" xfId="18817" xr:uid="{96C44AB2-650F-4603-964E-FE51C9A7BDB1}"/>
    <cellStyle name="optionalPD 2 8" xfId="17335" xr:uid="{A379A0DD-8E6C-4EDF-9DF9-1B3D1485187A}"/>
    <cellStyle name="optionalPD 2 9" xfId="17477" xr:uid="{A12CB8D1-54DB-4CFD-86EB-02C9AAB522D6}"/>
    <cellStyle name="optionalPD 2_Annexe 6 IAS" xfId="12330" xr:uid="{C89CB978-8137-45FB-B8BA-4EFC6BEDE076}"/>
    <cellStyle name="optionalPD 3" xfId="12331" xr:uid="{98C0B00B-D258-4D51-A1C1-A557FD968CE2}"/>
    <cellStyle name="optionalPD 3 2" xfId="12332" xr:uid="{F5C66FD2-1B6F-4013-A177-7D84D04459B0}"/>
    <cellStyle name="optionalPD 3 3" xfId="12333" xr:uid="{BF236AA0-264D-4595-979F-B11FDF51CD45}"/>
    <cellStyle name="optionalPD 3 3 2" xfId="18822" xr:uid="{0D43A4B1-1A19-47A9-8902-E62BD495D9D4}"/>
    <cellStyle name="optionalPD 3 3 3" xfId="17330" xr:uid="{95E35DAC-7071-4FEE-A332-1452678253C6}"/>
    <cellStyle name="optionalPD 3 3 4" xfId="17466" xr:uid="{CCCA5125-CF4F-4DC8-A117-B49C0DA9536E}"/>
    <cellStyle name="optionalPD 3 3 5" xfId="18777" xr:uid="{96A8177B-9DD0-4055-A68F-5780624793A3}"/>
    <cellStyle name="optionalPD 3 4" xfId="12334" xr:uid="{BC7DB580-C3AB-48CB-A7DC-F3D626684F29}"/>
    <cellStyle name="optionalPD 3 4 2" xfId="18823" xr:uid="{7FF49EED-40A3-48AB-91FD-348B978482A3}"/>
    <cellStyle name="optionalPD 3 4 3" xfId="17329" xr:uid="{A9394F20-A756-428B-AC6F-69FEFE7FF494}"/>
    <cellStyle name="optionalPD 3 4 4" xfId="17465" xr:uid="{424C3CE8-336B-4790-8F31-56A0F03AAB87}"/>
    <cellStyle name="optionalPD 3 4 5" xfId="18778" xr:uid="{4B6124D2-4180-4764-93B8-47788EA560C4}"/>
    <cellStyle name="optionalPD 3 5" xfId="12335" xr:uid="{ECF8F771-2E4A-4274-90B1-53A776861296}"/>
    <cellStyle name="optionalPD 3 5 2" xfId="18824" xr:uid="{24914F7E-ED9B-43A4-8628-B92394296CF8}"/>
    <cellStyle name="optionalPD 3 5 3" xfId="17328" xr:uid="{BB985802-64CA-4437-9DB8-0434D0FDBB54}"/>
    <cellStyle name="optionalPD 3 5 4" xfId="17461" xr:uid="{00510A1C-A090-4E6F-8B2F-AB5781926620}"/>
    <cellStyle name="optionalPD 3 5 5" xfId="18779" xr:uid="{00AE5381-E816-4F40-9EBD-21F2CA89FC85}"/>
    <cellStyle name="optionalPD 3 6" xfId="12336" xr:uid="{C581FAD1-F357-430A-9A77-B64FC9D40FBA}"/>
    <cellStyle name="optionalPD 3 6 2" xfId="18825" xr:uid="{C83B9F0A-EE80-47BD-BB2F-881FE8F519A6}"/>
    <cellStyle name="optionalPD 3 6 3" xfId="17327" xr:uid="{9B015A28-130F-4875-BA07-31C70966B73D}"/>
    <cellStyle name="optionalPD 3 6 4" xfId="17460" xr:uid="{9DE415CA-55D2-42FD-87F7-3F6EF28E5560}"/>
    <cellStyle name="optionalPD 3 6 5" xfId="18780" xr:uid="{75DCE703-DA8D-42DB-AF5C-33B98BC707C5}"/>
    <cellStyle name="optionalPD 3_Annexe 6 IAS" xfId="12337" xr:uid="{3CFF3920-EAAB-4C68-97F6-9E388589A339}"/>
    <cellStyle name="optionalPD 4" xfId="12338" xr:uid="{FEE3C94B-92F0-4C57-A8A9-701DFA3627A3}"/>
    <cellStyle name="optionalPD 5" xfId="12339" xr:uid="{C2FDCB79-9887-4F7A-9B05-C4D03B49894F}"/>
    <cellStyle name="optionalPD 6" xfId="12340" xr:uid="{6A4A575B-1F14-4E72-AF80-C947DC56633B}"/>
    <cellStyle name="optionalPD 7" xfId="12341" xr:uid="{02B80CAE-D148-48EA-A53F-87D892128862}"/>
    <cellStyle name="optionalPD 8" xfId="12342" xr:uid="{6E209238-FB10-4CE4-9952-6D4536DB6C23}"/>
    <cellStyle name="optionalPD 9" xfId="12343" xr:uid="{0EE94922-85A1-4D2C-A112-779A1D2DD223}"/>
    <cellStyle name="optionalPD_Annexe 6 IAS" xfId="12344" xr:uid="{19830666-FE97-42C5-830C-80AC320FE4BD}"/>
    <cellStyle name="optionalPercentage" xfId="12345" xr:uid="{E4A9C6ED-83EA-4A8A-A72D-F244EF23A1C5}"/>
    <cellStyle name="optionalPercentage 10" xfId="12346" xr:uid="{46AFBEBB-1F2B-4E02-B1E0-743B6004C9CC}"/>
    <cellStyle name="optionalPercentage 11" xfId="18826" xr:uid="{8C8BBBF0-157B-4741-A2B9-5BEAA5202A0D}"/>
    <cellStyle name="optionalPercentage 12" xfId="17326" xr:uid="{C2D53D60-3A02-4F8A-89B1-3BF0514A0428}"/>
    <cellStyle name="optionalPercentage 13" xfId="17454" xr:uid="{F9193285-B8DE-4F60-935B-ECACCFA9B555}"/>
    <cellStyle name="optionalPercentage 14" xfId="18787" xr:uid="{0FE45FE9-7545-4D41-9B60-7987F60039CF}"/>
    <cellStyle name="optionalPercentage 2" xfId="12347" xr:uid="{21DD3019-655A-4C22-9AB7-FCA2DE6E32A1}"/>
    <cellStyle name="optionalPercentage 2 10" xfId="18792" xr:uid="{669F2D9D-E079-4914-81FE-65327625C609}"/>
    <cellStyle name="optionalPercentage 2 2" xfId="12348" xr:uid="{BBF2FA8A-B945-4BCB-84EA-9FB401D98E98}"/>
    <cellStyle name="optionalPercentage 2 3" xfId="12349" xr:uid="{707337AE-8436-4494-9348-62DB3B0021A7}"/>
    <cellStyle name="optionalPercentage 2 3 2" xfId="18828" xr:uid="{263E68ED-361F-4002-B53D-3A0769F22414}"/>
    <cellStyle name="optionalPercentage 2 3 3" xfId="17324" xr:uid="{81F98104-EC71-4396-ACDC-3A649FBA00B3}"/>
    <cellStyle name="optionalPercentage 2 3 4" xfId="17447" xr:uid="{12F41BA8-FFD5-4E61-B05F-98171C10B5E4}"/>
    <cellStyle name="optionalPercentage 2 3 5" xfId="18793" xr:uid="{AA45CF12-ABBC-4EF2-A39D-3296E698254E}"/>
    <cellStyle name="optionalPercentage 2 4" xfId="12350" xr:uid="{6080F22D-4D53-41BD-8E91-83C5A57E9D88}"/>
    <cellStyle name="optionalPercentage 2 4 2" xfId="18829" xr:uid="{DB9AB772-E32B-4E36-B35F-5BA3E5EB66EE}"/>
    <cellStyle name="optionalPercentage 2 4 3" xfId="17323" xr:uid="{DF03BACE-401E-4C6A-9BA5-813624471AA2}"/>
    <cellStyle name="optionalPercentage 2 4 4" xfId="19614" xr:uid="{9248EFC7-059D-435B-90DE-9635E0D55E3F}"/>
    <cellStyle name="optionalPercentage 2 4 5" xfId="18794" xr:uid="{B3690BC6-E02D-4B5F-9F6F-05C6AA129116}"/>
    <cellStyle name="optionalPercentage 2 5" xfId="12351" xr:uid="{4BD117DB-4D16-47F3-A9E9-07B0CF718132}"/>
    <cellStyle name="optionalPercentage 2 5 2" xfId="18830" xr:uid="{DD5D81E9-AECD-4392-AB9E-8BF9766F075A}"/>
    <cellStyle name="optionalPercentage 2 5 3" xfId="17322" xr:uid="{FAD7109E-ED28-4A55-B7C8-B23EA08BC958}"/>
    <cellStyle name="optionalPercentage 2 5 4" xfId="17446" xr:uid="{4C1DD89C-00BE-4604-900A-8383F07E9B5D}"/>
    <cellStyle name="optionalPercentage 2 5 5" xfId="18795" xr:uid="{A995D0EC-4F46-4F58-99E7-FCEF3A530C9B}"/>
    <cellStyle name="optionalPercentage 2 6" xfId="12352" xr:uid="{8207C4DA-B971-4807-B51D-68A7C2CE1B5B}"/>
    <cellStyle name="optionalPercentage 2 6 2" xfId="18831" xr:uid="{2F0972D3-CFFD-4988-8114-F3E836DDEDDA}"/>
    <cellStyle name="optionalPercentage 2 6 3" xfId="17321" xr:uid="{2B8BC5BA-283E-48D3-93DC-6D038891AD06}"/>
    <cellStyle name="optionalPercentage 2 6 4" xfId="19682" xr:uid="{1FD823CB-94BB-4D52-ADCB-2E48AEA73556}"/>
    <cellStyle name="optionalPercentage 2 6 5" xfId="18796" xr:uid="{2D704743-DFDB-4032-A6FC-578327EF7706}"/>
    <cellStyle name="optionalPercentage 2 7" xfId="18827" xr:uid="{126547B8-DCE0-4A6E-8F95-ACBFDE4D0A97}"/>
    <cellStyle name="optionalPercentage 2 8" xfId="17325" xr:uid="{279879C7-C41B-4379-B8D2-3B1A5AEB1A9F}"/>
    <cellStyle name="optionalPercentage 2 9" xfId="17448" xr:uid="{DF7B8BED-6319-404F-8B07-3025D9FAF986}"/>
    <cellStyle name="optionalPercentage 2_Annexe 6 IAS" xfId="12353" xr:uid="{955F438D-0B96-47B8-BCFD-1A92C2C00F81}"/>
    <cellStyle name="optionalPercentage 3" xfId="12354" xr:uid="{1EF671A4-301E-49F1-80E7-ADFB440200A5}"/>
    <cellStyle name="optionalPercentage 3 2" xfId="12355" xr:uid="{82760FEA-5C64-4FA6-8ADB-E562B5338043}"/>
    <cellStyle name="optionalPercentage 3 3" xfId="12356" xr:uid="{C81072D5-A186-4297-B1D3-A4677A1C8F3D}"/>
    <cellStyle name="optionalPercentage 3 3 2" xfId="18832" xr:uid="{0F61E883-586E-4A17-A253-929319821368}"/>
    <cellStyle name="optionalPercentage 3 3 3" xfId="17320" xr:uid="{161D2622-CBFE-4EC2-B6E4-B71A7510E74B}"/>
    <cellStyle name="optionalPercentage 3 3 4" xfId="17445" xr:uid="{72D97C51-81F5-4AC5-884F-B3616403EEFD}"/>
    <cellStyle name="optionalPercentage 3 3 5" xfId="18803" xr:uid="{E27AAA57-8058-4DF7-B1F0-4E814B8B1CC0}"/>
    <cellStyle name="optionalPercentage 3 4" xfId="12357" xr:uid="{4BBD4603-F77B-43EE-A67C-7C00C93385CB}"/>
    <cellStyle name="optionalPercentage 3 4 2" xfId="18833" xr:uid="{2DF49049-52E9-41C1-93A1-0F0BEC3E45F5}"/>
    <cellStyle name="optionalPercentage 3 4 3" xfId="17319" xr:uid="{3B0028BE-3891-4BDA-95DB-0DC8B4CA264C}"/>
    <cellStyle name="optionalPercentage 3 4 4" xfId="17444" xr:uid="{34B9383F-3E4A-45B1-849E-7C268E6C1366}"/>
    <cellStyle name="optionalPercentage 3 4 5" xfId="18804" xr:uid="{E8F462AD-7785-42E6-B8D7-DA28A697EA53}"/>
    <cellStyle name="optionalPercentage 3 5" xfId="12358" xr:uid="{B2F22B58-BFCD-4805-A248-23E19115C5F5}"/>
    <cellStyle name="optionalPercentage 3 5 2" xfId="18834" xr:uid="{622F66A3-9878-41EE-8009-4AB7E1B1D7A2}"/>
    <cellStyle name="optionalPercentage 3 5 3" xfId="17318" xr:uid="{9B7FD47A-1BE3-4525-87A5-AAF08AF0884F}"/>
    <cellStyle name="optionalPercentage 3 5 4" xfId="17443" xr:uid="{923BEBC5-A07F-4B2F-A717-8919F8064200}"/>
    <cellStyle name="optionalPercentage 3 5 5" xfId="18805" xr:uid="{C927EB0A-9F86-4C01-8C0B-32978948677E}"/>
    <cellStyle name="optionalPercentage 3 6" xfId="12359" xr:uid="{660BA3CA-52E3-4A76-849F-2087E90BB856}"/>
    <cellStyle name="optionalPercentage 3 6 2" xfId="18835" xr:uid="{762EFABC-05FE-4674-80E0-1E169BD4D0E2}"/>
    <cellStyle name="optionalPercentage 3 6 3" xfId="17317" xr:uid="{AA64E1C7-31A4-450D-9688-D2B11056488F}"/>
    <cellStyle name="optionalPercentage 3 6 4" xfId="17442" xr:uid="{C69CE60E-CD01-41D8-B567-6E8B08480BAE}"/>
    <cellStyle name="optionalPercentage 3 6 5" xfId="18810" xr:uid="{8B505E29-AC46-4A0F-842B-C42F9563C2C9}"/>
    <cellStyle name="optionalPercentage 3_Annexe 6 IAS" xfId="12360" xr:uid="{EEF6239A-A19B-45DD-894E-2E175106E86C}"/>
    <cellStyle name="optionalPercentage 4" xfId="12361" xr:uid="{B1E168DD-A0DD-470C-94FC-E6093FB676DB}"/>
    <cellStyle name="optionalPercentage 5" xfId="12362" xr:uid="{A94FE2B5-500C-41F9-A9E2-ADCE7756ADFD}"/>
    <cellStyle name="optionalPercentage 6" xfId="12363" xr:uid="{70FE2370-F773-4884-A5BA-B973B099BBDB}"/>
    <cellStyle name="optionalPercentage 7" xfId="12364" xr:uid="{F073363A-15F0-455C-9524-C5706043FAC0}"/>
    <cellStyle name="optionalPercentage 8" xfId="12365" xr:uid="{85ACBCF8-0E27-4CF9-A253-7A906977FE8D}"/>
    <cellStyle name="optionalPercentage 9" xfId="12366" xr:uid="{57C23250-E8CD-4ED4-9B23-AD5F489B75B1}"/>
    <cellStyle name="optionalPercentage_Annexe 6 IAS" xfId="12367" xr:uid="{CC10345B-E164-4D9C-BC78-1974D52C0D60}"/>
    <cellStyle name="optionalPercentageL" xfId="12368" xr:uid="{B8305FB1-40BE-4579-9B7C-D65E0B1CEEC9}"/>
    <cellStyle name="optionalPercentageL 2" xfId="12369" xr:uid="{9F4EF7B3-4F1E-4D81-A36F-5B647C7E43EC}"/>
    <cellStyle name="optionalPercentageL 2 2" xfId="18842" xr:uid="{12469E2D-EBAB-45F3-B39C-61849D09D191}"/>
    <cellStyle name="optionalPercentageL 2 3" xfId="17316" xr:uid="{A0FA4C7E-410A-47D3-85CD-C27D1158E2C8}"/>
    <cellStyle name="optionalPercentageL 2 4" xfId="17435" xr:uid="{4B97A0EF-0C06-4E0D-AFD5-5A850F1C8B6A}"/>
    <cellStyle name="optionalPercentageL 2 5" xfId="18811" xr:uid="{552CD023-8FE9-4990-977B-CCC330757113}"/>
    <cellStyle name="optionalPercentageL 3" xfId="12370" xr:uid="{9BA90002-2488-478E-BDDB-7F917C2F5768}"/>
    <cellStyle name="optionalPercentageL 3 2" xfId="18843" xr:uid="{BC9D0F46-AC90-466D-A749-9C51412B31D5}"/>
    <cellStyle name="optionalPercentageL 3 3" xfId="17315" xr:uid="{2EC59483-DD3A-46CB-A1D5-481AAF39DEA5}"/>
    <cellStyle name="optionalPercentageL 3 4" xfId="17434" xr:uid="{CB091CC3-2DD6-43D3-8CC5-7868719B00D4}"/>
    <cellStyle name="optionalPercentageL 3 5" xfId="18812" xr:uid="{EDFBD7BA-DB2E-4A65-87FE-EC352909F19F}"/>
    <cellStyle name="optionalPercentageL 4" xfId="12371" xr:uid="{6DF67EDD-1B25-4CA9-86C5-413FAB9A603F}"/>
    <cellStyle name="optionalPercentageL 4 2" xfId="18844" xr:uid="{70BD7E66-3F9C-45F5-BACE-1177321A816C}"/>
    <cellStyle name="optionalPercentageL 4 3" xfId="17314" xr:uid="{B557338E-2999-4E4D-9760-CBE1BF4B73B4}"/>
    <cellStyle name="optionalPercentageL 4 4" xfId="17433" xr:uid="{FDF4B2D1-AF2B-47FD-94D0-2E53259F55B8}"/>
    <cellStyle name="optionalPercentageL 4 5" xfId="18813" xr:uid="{8152835B-6A6A-4FFA-9019-6CBFB432FF44}"/>
    <cellStyle name="optionalPercentageL 5" xfId="12372" xr:uid="{93CB7905-BA31-49B0-9D80-DDE1616E1ED5}"/>
    <cellStyle name="optionalPercentageL 5 2" xfId="18845" xr:uid="{1AE55904-950D-4BBD-A0EE-8EB536781820}"/>
    <cellStyle name="optionalPercentageL 5 3" xfId="17313" xr:uid="{EECE54E6-E45C-4764-9149-29ED175A7D79}"/>
    <cellStyle name="optionalPercentageL 5 4" xfId="17432" xr:uid="{F243C608-4729-4F67-AA5F-A890CB41E9D7}"/>
    <cellStyle name="optionalPercentageL 5 5" xfId="18814" xr:uid="{BCEA16B8-BD3F-4B95-AAF9-0A1111C54F2C}"/>
    <cellStyle name="optionalPercentageL 6" xfId="12373" xr:uid="{A4C1EEA1-83C2-4EF5-98CA-26F08EE5B00A}"/>
    <cellStyle name="optionalPercentageL 6 2" xfId="18846" xr:uid="{023FE1A8-BAC4-497B-B17A-F4E96493362F}"/>
    <cellStyle name="optionalPercentageL 6 3" xfId="17312" xr:uid="{07AA3C20-255E-473C-9FE2-CE11F923A573}"/>
    <cellStyle name="optionalPercentageL 6 4" xfId="17431" xr:uid="{F2E4145A-6382-43B6-B74A-487E01AB011A}"/>
    <cellStyle name="optionalPercentageL 6 5" xfId="18815" xr:uid="{49B20A88-A751-4446-8961-1D4C8EAEAB76}"/>
    <cellStyle name="optionalPercentageS" xfId="12374" xr:uid="{00A809D7-463D-482A-BAC9-7B9D6EF5D86C}"/>
    <cellStyle name="optionalPercentageS 10" xfId="12375" xr:uid="{88C615F7-B18E-4B55-A6B0-C8CAACBF940D}"/>
    <cellStyle name="optionalPercentageS 11" xfId="12376" xr:uid="{AA4435A2-7094-4042-8AC8-A94726930E7B}"/>
    <cellStyle name="optionalPercentageS 12" xfId="12377" xr:uid="{86E359B8-4421-4077-B281-8986F6771989}"/>
    <cellStyle name="optionalPercentageS 13" xfId="12378" xr:uid="{1161584D-A853-4E0D-85C3-7F1A2A282722}"/>
    <cellStyle name="optionalPercentageS 14" xfId="12379" xr:uid="{1E6B554E-20AB-4655-915C-BF67BAC60686}"/>
    <cellStyle name="optionalPercentageS 15" xfId="12380" xr:uid="{02BCD45C-522E-4385-92A2-B6D398C6FB5A}"/>
    <cellStyle name="optionalPercentageS 16" xfId="12381" xr:uid="{369C18F7-AA03-4F4C-A76F-C667CEF9E2AA}"/>
    <cellStyle name="optionalPercentageS 17" xfId="12382" xr:uid="{94D218B4-B711-4184-A8DA-DE4EABDD565B}"/>
    <cellStyle name="optionalPercentageS 2" xfId="12383" xr:uid="{54CABB41-1FAA-4587-B8CF-174C16F24211}"/>
    <cellStyle name="optionalPercentageS 2 2" xfId="12384" xr:uid="{F54FA571-F2C5-4D99-AAEC-972E98473E11}"/>
    <cellStyle name="optionalPercentageS 2_Annexe 6 IAS" xfId="12385" xr:uid="{D0EBD5BE-3838-4F51-B4A9-482C8CEF79FF}"/>
    <cellStyle name="optionalPercentageS 3" xfId="12386" xr:uid="{96CA4375-D27F-4914-BBC3-BAB76B0814D0}"/>
    <cellStyle name="optionalPercentageS 3 2" xfId="12387" xr:uid="{E61AE830-EB07-4709-B06F-4FCF6FEA2839}"/>
    <cellStyle name="optionalPercentageS 3_Annexe 6 IAS" xfId="12388" xr:uid="{EFC05A40-8391-4697-A4C1-88526F450C31}"/>
    <cellStyle name="optionalPercentageS 4" xfId="12389" xr:uid="{6FB26044-8406-434E-BFB5-64DA8425585D}"/>
    <cellStyle name="optionalPercentageS 4 2" xfId="12390" xr:uid="{370B90C0-DF72-4688-867E-083008E0DD80}"/>
    <cellStyle name="optionalPercentageS 4_Annexe 6 IAS" xfId="12391" xr:uid="{C4054190-3313-4177-A281-0CFA26173B1A}"/>
    <cellStyle name="optionalPercentageS 5" xfId="12392" xr:uid="{968495B1-340D-4F80-98A7-ED53AAA6D5E0}"/>
    <cellStyle name="optionalPercentageS 5 2" xfId="12393" xr:uid="{C7797A84-8B4D-41F4-8AD0-3905F3A4C647}"/>
    <cellStyle name="optionalPercentageS 5_Annexe 6 IAS" xfId="12394" xr:uid="{9839382E-9040-41EC-B25A-E5322D16BCC8}"/>
    <cellStyle name="optionalPercentageS 6" xfId="12395" xr:uid="{C4F41C25-FE92-447F-83DC-FCCD9AAC94FC}"/>
    <cellStyle name="optionalPercentageS 7" xfId="12396" xr:uid="{1218542D-037E-40C9-89D4-2AC43DD6FC11}"/>
    <cellStyle name="optionalPercentageS 8" xfId="12397" xr:uid="{36F9E75B-49A7-410B-B203-8D77010E0088}"/>
    <cellStyle name="optionalPercentageS 9" xfId="12398" xr:uid="{9C385256-0F4C-475A-B4DE-4D36D4C8052A}"/>
    <cellStyle name="optionalPercentageS_Annexe 6 IAS" xfId="12399" xr:uid="{30B1AD8F-F110-445D-86F9-7D4B31F184CA}"/>
    <cellStyle name="optionalSelection" xfId="12400" xr:uid="{28AF6736-C11B-4BC5-B138-C908B95F45CE}"/>
    <cellStyle name="optionalSelection 10" xfId="12401" xr:uid="{D7A7FD78-1737-4B0B-888C-B339D048A89E}"/>
    <cellStyle name="optionalSelection 11" xfId="18860" xr:uid="{39FBDFC1-9A42-4E6C-B400-507234EFF587}"/>
    <cellStyle name="optionalSelection 12" xfId="17311" xr:uid="{A11F2FED-EE08-4537-9372-9453F6AD0DEF}"/>
    <cellStyle name="optionalSelection 13" xfId="17421" xr:uid="{D4A50963-909A-4A0E-8B4C-5317602083E8}"/>
    <cellStyle name="optionalSelection 14" xfId="18836" xr:uid="{7F2FF812-0AF6-477E-B364-1F1E5163FFB4}"/>
    <cellStyle name="optionalSelection 2" xfId="12402" xr:uid="{C859BA2C-0289-4D32-8CF3-F499A8026538}"/>
    <cellStyle name="optionalSelection 2 10" xfId="18837" xr:uid="{F7B886D4-49B4-46D7-9D47-56F7C51AC6C8}"/>
    <cellStyle name="optionalSelection 2 2" xfId="12403" xr:uid="{1C2EEAF0-C81B-4A86-82C6-92B44E0E133B}"/>
    <cellStyle name="optionalSelection 2 3" xfId="12404" xr:uid="{805B6DCB-187E-497D-BB41-1BFCA08308DC}"/>
    <cellStyle name="optionalSelection 2 3 2" xfId="18864" xr:uid="{F85CC1A6-EF8E-45F3-8223-98A8FEBC3907}"/>
    <cellStyle name="optionalSelection 2 3 3" xfId="17309" xr:uid="{D5442A86-129F-4575-A008-C4355C76020E}"/>
    <cellStyle name="optionalSelection 2 3 4" xfId="17415" xr:uid="{3768C192-9B73-46CA-81B1-7B6261E8BE6C}"/>
    <cellStyle name="optionalSelection 2 3 5" xfId="18838" xr:uid="{028DFC5A-3026-42E3-BC1C-4D1B5A972555}"/>
    <cellStyle name="optionalSelection 2 4" xfId="12405" xr:uid="{C6CB9C63-68D4-4823-9DCB-D53D13B2B793}"/>
    <cellStyle name="optionalSelection 2 4 2" xfId="18865" xr:uid="{0C84EBEE-525A-4AB7-970E-90A464ED71C9}"/>
    <cellStyle name="optionalSelection 2 4 3" xfId="17308" xr:uid="{6E45338C-06CA-46A4-AF21-7F06AE924071}"/>
    <cellStyle name="optionalSelection 2 4 4" xfId="17414" xr:uid="{C2FA6E59-D6A3-4A7C-9006-6A3736B993C0}"/>
    <cellStyle name="optionalSelection 2 4 5" xfId="18839" xr:uid="{FAD19EA5-C5ED-45AC-9CC1-52FDA16D3456}"/>
    <cellStyle name="optionalSelection 2 5" xfId="12406" xr:uid="{C706082C-CD04-473D-B7D9-AC58D9EE6948}"/>
    <cellStyle name="optionalSelection 2 5 2" xfId="18866" xr:uid="{E46BAF83-1A78-4C61-ABAF-0466571021C1}"/>
    <cellStyle name="optionalSelection 2 5 3" xfId="17307" xr:uid="{81153B47-7403-4D11-8CF2-C13C57772343}"/>
    <cellStyle name="optionalSelection 2 5 4" xfId="17413" xr:uid="{BF5A0A07-A7C2-4FDD-BC4D-1F7667C57134}"/>
    <cellStyle name="optionalSelection 2 5 5" xfId="18840" xr:uid="{25860027-3E49-4026-945B-AC9D63B3D37D}"/>
    <cellStyle name="optionalSelection 2 6" xfId="12407" xr:uid="{A4462EA4-B01A-47C8-AFF4-E0663419B6F8}"/>
    <cellStyle name="optionalSelection 2 6 2" xfId="18867" xr:uid="{73715256-2DA6-443C-A191-B952DE40CC78}"/>
    <cellStyle name="optionalSelection 2 6 3" xfId="17306" xr:uid="{1F27B568-9958-43FB-BFB7-0F365D7DBEA3}"/>
    <cellStyle name="optionalSelection 2 6 4" xfId="17412" xr:uid="{0CC3B438-9BF3-4B51-A229-B05DF20D33B1}"/>
    <cellStyle name="optionalSelection 2 6 5" xfId="18841" xr:uid="{1857607A-6582-46D6-B668-64E65001CB1D}"/>
    <cellStyle name="optionalSelection 2 7" xfId="18862" xr:uid="{4BD7716C-BA9B-473D-BCCB-BAFEFB7E66F8}"/>
    <cellStyle name="optionalSelection 2 8" xfId="17310" xr:uid="{60917789-4BFB-47FE-868E-D975C0E1936A}"/>
    <cellStyle name="optionalSelection 2 9" xfId="17420" xr:uid="{B4AEF2FF-19E2-45F9-A288-06ACE4D0409B}"/>
    <cellStyle name="optionalSelection 2_Annexe 6 IAS" xfId="12408" xr:uid="{79D2CBCB-19C3-4328-AC30-DBAC4296C79D}"/>
    <cellStyle name="optionalSelection 3" xfId="12409" xr:uid="{E6C8A11B-7E4A-43F3-B1CC-E5A04CF57BAA}"/>
    <cellStyle name="optionalSelection 3 2" xfId="12410" xr:uid="{93F98C33-244C-4223-B79D-104D24BC1994}"/>
    <cellStyle name="optionalSelection 3 3" xfId="12411" xr:uid="{CCF53DE4-2E57-41D0-9D8C-4FD6ABBE45BB}"/>
    <cellStyle name="optionalSelection 3 3 2" xfId="18868" xr:uid="{7D242BEA-19BB-444A-B8C3-2E7A14FC5780}"/>
    <cellStyle name="optionalSelection 3 3 3" xfId="17305" xr:uid="{7E7C919A-B025-471A-9514-6B2BC2A7AFB4}"/>
    <cellStyle name="optionalSelection 3 3 4" xfId="19779" xr:uid="{10146090-8BC4-4BAF-A4DA-E5706BBA1F62}"/>
    <cellStyle name="optionalSelection 3 3 5" xfId="18847" xr:uid="{BDE04121-A1B3-4ABC-8B4F-F8C29230B1A3}"/>
    <cellStyle name="optionalSelection 3 4" xfId="12412" xr:uid="{64182A80-95BB-4495-A017-65CBE9457424}"/>
    <cellStyle name="optionalSelection 3 4 2" xfId="18869" xr:uid="{FDFEC3B3-806B-466B-BE43-C47921C9F87C}"/>
    <cellStyle name="optionalSelection 3 4 3" xfId="17304" xr:uid="{02E4CBFB-1D45-45C7-A33E-E92F86981138}"/>
    <cellStyle name="optionalSelection 3 4 4" xfId="17405" xr:uid="{4F3BB8FB-56CB-4452-A38E-2F130DC1A8D6}"/>
    <cellStyle name="optionalSelection 3 4 5" xfId="18848" xr:uid="{47BB3D41-2D6A-4212-BAE1-CE77A1B701F1}"/>
    <cellStyle name="optionalSelection 3 5" xfId="12413" xr:uid="{CF67C5C5-E28C-4091-903F-8477A6EB306D}"/>
    <cellStyle name="optionalSelection 3 5 2" xfId="18870" xr:uid="{693ABC44-6FFC-47BD-B8F5-F340A60B2123}"/>
    <cellStyle name="optionalSelection 3 5 3" xfId="17303" xr:uid="{33DC3C1E-471A-497B-B1B0-ADF6CAFC9029}"/>
    <cellStyle name="optionalSelection 3 5 4" xfId="17404" xr:uid="{A0E11FF2-4814-453C-B6A8-4A77028A1F0E}"/>
    <cellStyle name="optionalSelection 3 5 5" xfId="18849" xr:uid="{D28CBB1A-7B04-4959-92C1-D968E96FB4C0}"/>
    <cellStyle name="optionalSelection 3 6" xfId="12414" xr:uid="{F19BC44D-B047-4F20-9D5D-80B9D8FDDC48}"/>
    <cellStyle name="optionalSelection 3 6 2" xfId="18871" xr:uid="{63D015E0-61C9-4DB4-B0CB-E2EFB12E956D}"/>
    <cellStyle name="optionalSelection 3 6 3" xfId="17302" xr:uid="{21C5C01E-5577-4F10-9689-9CC3AA98ED37}"/>
    <cellStyle name="optionalSelection 3 6 4" xfId="17403" xr:uid="{485FEF21-371D-4696-9E04-0EBF5A6B2B72}"/>
    <cellStyle name="optionalSelection 3 6 5" xfId="18850" xr:uid="{C7A1A6FC-A54B-4229-9DA3-8D85352D1F35}"/>
    <cellStyle name="optionalSelection 3_Annexe 6 IAS" xfId="12415" xr:uid="{317F99D5-FDBF-4389-BFB9-D0489D11D9C8}"/>
    <cellStyle name="optionalSelection 4" xfId="12416" xr:uid="{CA665482-A5A7-4EDB-98C5-B850272788C7}"/>
    <cellStyle name="optionalSelection 5" xfId="12417" xr:uid="{2DE766C5-E6B3-4DB0-89D8-F76E5401D718}"/>
    <cellStyle name="optionalSelection 6" xfId="12418" xr:uid="{B7582E8C-3740-4D94-BF53-48D2540612CF}"/>
    <cellStyle name="optionalSelection 7" xfId="12419" xr:uid="{1C2F6C82-0E79-46C3-ACCA-CAEA90BDAE04}"/>
    <cellStyle name="optionalSelection 8" xfId="12420" xr:uid="{6355A07E-5E5C-4C0B-87EA-88895BBDE781}"/>
    <cellStyle name="optionalSelection 9" xfId="12421" xr:uid="{F3323785-FB86-4639-BC42-058E172A42D4}"/>
    <cellStyle name="optionalSelection_Annexe 6 IAS" xfId="12422" xr:uid="{6FBDBC0D-C8D0-4CFE-827E-CF26A718821E}"/>
    <cellStyle name="optionalText" xfId="12423" xr:uid="{BC3A46DE-5D18-4F90-B016-EE45D327E8CD}"/>
    <cellStyle name="optionalText 10" xfId="12424" xr:uid="{34415E38-92B1-4869-A187-747E84DA07F8}"/>
    <cellStyle name="optionalText 11" xfId="18873" xr:uid="{6BC01A11-9BE8-4F36-8F0B-F34BBF2E5517}"/>
    <cellStyle name="optionalText 12" xfId="17299" xr:uid="{1F14F0B2-C0B1-44FC-A517-1A74AF3F3899}"/>
    <cellStyle name="optionalText 13" xfId="17392" xr:uid="{667AE48B-6C0E-4531-935B-AF7400CEE563}"/>
    <cellStyle name="optionalText 14" xfId="18851" xr:uid="{E17762F0-796A-4882-A1CF-17207473ECAA}"/>
    <cellStyle name="optionalText 2" xfId="12425" xr:uid="{55A028D9-8EC6-4ABF-9FE5-38B2DD453315}"/>
    <cellStyle name="optionalText 2 10" xfId="18852" xr:uid="{7FDF3D00-7D8F-41E2-8EDA-10120EE081C7}"/>
    <cellStyle name="optionalText 2 2" xfId="12426" xr:uid="{6D813888-1087-47D2-B9AA-3F66C2D019E1}"/>
    <cellStyle name="optionalText 2 3" xfId="12427" xr:uid="{A6448AAD-490C-4CD6-A5AD-7C502D9DF284}"/>
    <cellStyle name="optionalText 2 3 2" xfId="18875" xr:uid="{C4D4C142-6316-48B0-896E-6C406A6379D8}"/>
    <cellStyle name="optionalText 2 3 3" xfId="17297" xr:uid="{1D9730FD-EF59-4280-A5E7-B59A47254991}"/>
    <cellStyle name="optionalText 2 3 4" xfId="19611" xr:uid="{3523D129-51CF-44BE-9BE9-A7A5B89BF5FB}"/>
    <cellStyle name="optionalText 2 3 5" xfId="18853" xr:uid="{4EBDC4B9-4B43-4742-8FAF-C0C90565680E}"/>
    <cellStyle name="optionalText 2 4" xfId="12428" xr:uid="{A5A4886D-54BD-4213-875F-99EE7C7DABBB}"/>
    <cellStyle name="optionalText 2 4 2" xfId="18876" xr:uid="{982245F1-E7D3-43A3-9B68-614C8AD343EA}"/>
    <cellStyle name="optionalText 2 4 3" xfId="17296" xr:uid="{B773DD36-4570-4D85-B89C-84C419017B3B}"/>
    <cellStyle name="optionalText 2 4 4" xfId="17390" xr:uid="{4D77D0BE-579B-4E24-B33D-9D39165942CA}"/>
    <cellStyle name="optionalText 2 4 5" xfId="18854" xr:uid="{C66C12CF-B859-4100-8443-7944C51A912A}"/>
    <cellStyle name="optionalText 2 5" xfId="12429" xr:uid="{2B82A787-5498-4D9E-9E7B-7FD4B7A236CD}"/>
    <cellStyle name="optionalText 2 5 2" xfId="18877" xr:uid="{6A7DB9B3-69C9-4C74-93E6-CB1779F415BA}"/>
    <cellStyle name="optionalText 2 5 3" xfId="17295" xr:uid="{CEDE12E3-FDD6-430D-AAD5-B79788341B08}"/>
    <cellStyle name="optionalText 2 5 4" xfId="17386" xr:uid="{7528A239-9499-45CF-89C5-6892E1BF57BF}"/>
    <cellStyle name="optionalText 2 5 5" xfId="18855" xr:uid="{3A4B2748-D37F-4C09-8C52-D83678C0D190}"/>
    <cellStyle name="optionalText 2 6" xfId="12430" xr:uid="{A41EA59A-EC2D-4053-9142-F3613C86835D}"/>
    <cellStyle name="optionalText 2 6 2" xfId="18878" xr:uid="{0186233D-9759-44A5-B20E-3EA05BEB427A}"/>
    <cellStyle name="optionalText 2 6 3" xfId="17294" xr:uid="{C5AB9471-25B7-43A6-8634-7EA686F4347D}"/>
    <cellStyle name="optionalText 2 6 4" xfId="17385" xr:uid="{E1328C3D-3488-452E-8E1A-B654E5B00080}"/>
    <cellStyle name="optionalText 2 6 5" xfId="18856" xr:uid="{0950D275-E219-42B5-9976-8034043307F9}"/>
    <cellStyle name="optionalText 2 7" xfId="18874" xr:uid="{820B48C8-0F4B-474B-826F-AACE2FE2406C}"/>
    <cellStyle name="optionalText 2 8" xfId="17298" xr:uid="{72ECBD59-A40C-4DC5-91F1-82CB097FBB82}"/>
    <cellStyle name="optionalText 2 9" xfId="19618" xr:uid="{679677D3-6C0E-492D-BE45-8FD2F747A07D}"/>
    <cellStyle name="optionalText 2_Annexe 6 IAS" xfId="12431" xr:uid="{9DA927E3-D0FA-4C0E-AAC2-3C46D41802ED}"/>
    <cellStyle name="optionalText 3" xfId="12432" xr:uid="{971D79C1-4005-4513-A27F-537774DAEB3C}"/>
    <cellStyle name="optionalText 3 2" xfId="12433" xr:uid="{E9B238A7-DDA2-453D-A501-E80C3559E7EE}"/>
    <cellStyle name="optionalText 3 3" xfId="12434" xr:uid="{5753F310-38A3-4B9A-8912-5ECA3807E131}"/>
    <cellStyle name="optionalText 3 3 2" xfId="18879" xr:uid="{0EDF149B-EAB3-4957-96CA-A6D2B9613C63}"/>
    <cellStyle name="optionalText 3 3 3" xfId="17293" xr:uid="{B457DBCE-5A67-4D10-84D4-ED1B829730B4}"/>
    <cellStyle name="optionalText 3 3 4" xfId="17384" xr:uid="{79E029B6-4C0D-4818-9899-6F2AE648C0A5}"/>
    <cellStyle name="optionalText 3 3 5" xfId="18857" xr:uid="{2B0BC492-29C9-492F-93CC-AC275670E17A}"/>
    <cellStyle name="optionalText 3 4" xfId="12435" xr:uid="{88C5F1A8-43A7-47F9-BA21-88CB135D8EFA}"/>
    <cellStyle name="optionalText 3 4 2" xfId="18880" xr:uid="{AF1D08A0-CE32-47BF-8575-E98F2179A2B7}"/>
    <cellStyle name="optionalText 3 4 3" xfId="17292" xr:uid="{2AF07169-769D-4E8F-BC2A-D157EAEA3DDF}"/>
    <cellStyle name="optionalText 3 4 4" xfId="17383" xr:uid="{3801FDEF-C409-4D6A-A2E9-9F77E03F4BDC}"/>
    <cellStyle name="optionalText 3 4 5" xfId="18858" xr:uid="{05B64A35-CD6E-480D-8AC3-C2D0FEED3DE4}"/>
    <cellStyle name="optionalText 3 5" xfId="12436" xr:uid="{551A349E-4F58-48D4-AD41-0895FEF3E540}"/>
    <cellStyle name="optionalText 3 5 2" xfId="18881" xr:uid="{283C87F9-F0EB-48D4-9407-ADDDE5B20E50}"/>
    <cellStyle name="optionalText 3 5 3" xfId="17291" xr:uid="{B0F0E301-0F6B-48CE-A34F-142FB1B35262}"/>
    <cellStyle name="optionalText 3 5 4" xfId="17382" xr:uid="{10423CE9-2F14-4E40-9D28-2FA86D256D3E}"/>
    <cellStyle name="optionalText 3 5 5" xfId="18859" xr:uid="{9F66192B-016B-4F8A-B907-44D4E204D65C}"/>
    <cellStyle name="optionalText 3 6" xfId="12437" xr:uid="{F99D31D0-B626-473D-A5B6-0E3906BB66C3}"/>
    <cellStyle name="optionalText 3 6 2" xfId="18882" xr:uid="{DD1467E5-BDDA-422A-9D71-078004F55036}"/>
    <cellStyle name="optionalText 3 6 3" xfId="17290" xr:uid="{A4114D67-33C0-4125-9EA7-2EF4CFD8902F}"/>
    <cellStyle name="optionalText 3 6 4" xfId="17381" xr:uid="{AAF42A5F-887B-45FC-B46A-BBEA373F2B46}"/>
    <cellStyle name="optionalText 3 6 5" xfId="18863" xr:uid="{9D2ADBD4-435C-4108-93BB-6E0B718DC77B}"/>
    <cellStyle name="optionalText 3_Annexe 6 IAS" xfId="12438" xr:uid="{6FB69587-83E4-4485-AF5C-07BBF63FB933}"/>
    <cellStyle name="optionalText 4" xfId="12439" xr:uid="{AFF4D2DE-22D6-482A-9211-1C8483D6152F}"/>
    <cellStyle name="optionalText 5" xfId="12440" xr:uid="{9672C950-EF2C-46D0-82BA-D13ECD03B429}"/>
    <cellStyle name="optionalText 6" xfId="12441" xr:uid="{0486D92C-FABD-483B-9C5F-A0C26216D3AE}"/>
    <cellStyle name="optionalText 7" xfId="12442" xr:uid="{8120C953-445C-46BF-AC9E-DBBB818C5775}"/>
    <cellStyle name="optionalText 8" xfId="12443" xr:uid="{41632044-96CF-4003-9913-C42A3330302C}"/>
    <cellStyle name="optionalText 9" xfId="12444" xr:uid="{D0E4D08C-8357-47FF-BEED-E92F77CC13D5}"/>
    <cellStyle name="optionalText_Annexe 6 IAS" xfId="12445" xr:uid="{B485A90F-3F96-4EA8-B6B3-60AA454656C8}"/>
    <cellStyle name="Output" xfId="12446" xr:uid="{3F69AC8C-358C-4B66-99D7-90A50129AF75}"/>
    <cellStyle name="Output 10" xfId="12447" xr:uid="{076A41CE-D30D-42CD-AD35-D7F25307CE8F}"/>
    <cellStyle name="Output 10 2" xfId="17241" xr:uid="{C238ADCA-E2FC-4A71-91C3-DA0F68354728}"/>
    <cellStyle name="Output 10 3" xfId="19970" xr:uid="{694F8450-FF96-4F81-9B06-C6ECF7F83E9E}"/>
    <cellStyle name="Output 10 4" xfId="17376" xr:uid="{F672CCE1-F63F-443E-844B-276610601A3A}"/>
    <cellStyle name="Output 11" xfId="12448" xr:uid="{755F9B06-4C90-4DF7-848D-56A613E41D0A}"/>
    <cellStyle name="Output 11 2" xfId="17240" xr:uid="{FB574579-E4C0-4A31-A514-722466C840AB}"/>
    <cellStyle name="Output 11 3" xfId="17575" xr:uid="{C7C753F8-086C-47BC-8348-700FDB5DFC45}"/>
    <cellStyle name="Output 11 4" xfId="17373" xr:uid="{11274374-5D41-41A6-9A02-BA157604CE0C}"/>
    <cellStyle name="Output 12" xfId="12449" xr:uid="{EA8DAAF6-829B-464C-85FB-6B344D20CF8C}"/>
    <cellStyle name="Output 12 2" xfId="17239" xr:uid="{662F80D8-7D4A-410C-9731-7C5BC08F7E43}"/>
    <cellStyle name="Output 12 3" xfId="19949" xr:uid="{7F0D92E2-81B6-4404-A264-71478B6C3C6A}"/>
    <cellStyle name="Output 12 4" xfId="17372" xr:uid="{DBA3BEB5-DAB6-4BAF-95C8-F79347FFF423}"/>
    <cellStyle name="Output 13" xfId="12450" xr:uid="{C3AB24C5-F5CF-454A-B58D-8CBE0A9BD718}"/>
    <cellStyle name="Output 13 2" xfId="17238" xr:uid="{A47A50BC-C2A0-4EB2-9F19-B16AFB07E4F0}"/>
    <cellStyle name="Output 13 3" xfId="17573" xr:uid="{CC917013-DD56-41F4-9D50-7AAF74E9BA97}"/>
    <cellStyle name="Output 13 4" xfId="17371" xr:uid="{2EF51003-AAE4-499B-A05D-315F7699167D}"/>
    <cellStyle name="Output 14" xfId="12451" xr:uid="{D7824FA2-0992-4EA4-A7A8-1991B7E05AE7}"/>
    <cellStyle name="Output 15" xfId="12452" xr:uid="{8BA969B1-07B7-4FAA-9D9A-7621CCC8A3C7}"/>
    <cellStyle name="Output 16" xfId="12453" xr:uid="{D6916751-6F06-4124-804C-58A64FEB0D2B}"/>
    <cellStyle name="Output 17" xfId="12454" xr:uid="{999FBD8C-CD70-4E5F-8459-C6E1B6252394}"/>
    <cellStyle name="Output 18" xfId="16026" xr:uid="{CD78DF7B-1F2C-4549-9C51-3DEA90A7CABB}"/>
    <cellStyle name="Output 19" xfId="17242" xr:uid="{38965D0F-7B06-40E4-ADC7-B6C6F0EAFB2C}"/>
    <cellStyle name="Output 2" xfId="12455" xr:uid="{7E9E0D9A-D965-4699-901F-D5F66AFBC32F}"/>
    <cellStyle name="Output 2 2" xfId="12456" xr:uid="{0CDA1885-F06C-4ADB-BA97-C51CA70AA23C}"/>
    <cellStyle name="Output 2 2 2" xfId="12457" xr:uid="{31980035-6EE9-4766-9A02-0AE8E4DD615B}"/>
    <cellStyle name="Output 2 2 2 2" xfId="15970" xr:uid="{46E58761-4582-446D-A1D4-0A00E7A31C1A}"/>
    <cellStyle name="Output 2 2 2 2 2" xfId="19760" xr:uid="{92746971-6D75-4655-B6BD-528886B6097D}"/>
    <cellStyle name="Output 2 2 2 2 3" xfId="19933" xr:uid="{1458379A-5FC0-4E82-A636-B36A328D0202}"/>
    <cellStyle name="Output 2 2 2 2 4" xfId="20152" xr:uid="{5FA1AD4F-E1EC-4E38-B138-6DC556E0C8A7}"/>
    <cellStyle name="Output 2 2 2 2 5" xfId="20346" xr:uid="{E3C57D35-25C3-44A7-8155-98B4026BBBA7}"/>
    <cellStyle name="Output 2 2 2 3" xfId="15910" xr:uid="{043360CF-0768-48E5-B924-5EE1E6C22431}"/>
    <cellStyle name="Output 2 2 2 3 2" xfId="19711" xr:uid="{FB9C5436-089B-4F55-9A80-14B8DEF6245A}"/>
    <cellStyle name="Output 2 2 2 3 3" xfId="19873" xr:uid="{3A816145-3EA8-47C5-BEA3-E6A36759008D}"/>
    <cellStyle name="Output 2 2 2 3 4" xfId="20101" xr:uid="{AD93BF4F-7B29-4DBB-B998-259CA39F686F}"/>
    <cellStyle name="Output 2 2 2 3 5" xfId="20286" xr:uid="{F0122DC1-2E0A-4813-A4A1-11194FDBD392}"/>
    <cellStyle name="Output 2 2 3" xfId="15934" xr:uid="{A9A03703-619C-4C34-9FB4-400A589CAFDE}"/>
    <cellStyle name="Output 2 2 3 2" xfId="19731" xr:uid="{A07D0A4F-86CF-4B85-90A7-E1586216FD8F}"/>
    <cellStyle name="Output 2 2 3 3" xfId="19897" xr:uid="{B3616E99-1304-481E-B7DE-FE900FB02B0F}"/>
    <cellStyle name="Output 2 2 3 4" xfId="20122" xr:uid="{B14FC77B-0BCD-491E-8153-0D50091444CB}"/>
    <cellStyle name="Output 2 2 3 5" xfId="20310" xr:uid="{8DB08F3E-3B9A-47C1-A0E0-182AB446DCD8}"/>
    <cellStyle name="Output 2 2 4" xfId="15869" xr:uid="{471A61AE-3139-4D0C-8E89-406032EE38B5}"/>
    <cellStyle name="Output 2 2 4 2" xfId="19678" xr:uid="{841CED41-98C4-43C1-9757-7710C52E9EEA}"/>
    <cellStyle name="Output 2 2 4 3" xfId="19838" xr:uid="{A695A87B-ABA4-45D4-913B-5B2595AEE51E}"/>
    <cellStyle name="Output 2 2 4 4" xfId="20071" xr:uid="{1AED0154-4EBD-42D8-B2E0-20B37CB1661E}"/>
    <cellStyle name="Output 2 2 4 5" xfId="20250" xr:uid="{8DD962F7-5C13-4FCC-B1A9-9BC91004624D}"/>
    <cellStyle name="Output 2 3" xfId="12458" xr:uid="{4B479902-36F7-4E16-BCA0-A09F1420F260}"/>
    <cellStyle name="Output 2 3 2" xfId="12459" xr:uid="{D61CA389-AC41-4EAF-880F-7F1D8E177E32}"/>
    <cellStyle name="Output 2 3 2 2" xfId="15952" xr:uid="{DB491902-CB7A-4F57-96FB-3B70EA8B5647}"/>
    <cellStyle name="Output 2 3 2 2 2" xfId="19745" xr:uid="{E2F122A3-1573-4066-8A11-FDDDB7A8903F}"/>
    <cellStyle name="Output 2 3 2 2 3" xfId="19915" xr:uid="{2852BF43-B227-4F99-AAAC-C6FB9AAE7542}"/>
    <cellStyle name="Output 2 3 2 2 4" xfId="20137" xr:uid="{10EAE041-55B5-430F-AB27-8D22F7E069B0}"/>
    <cellStyle name="Output 2 3 2 2 5" xfId="20328" xr:uid="{2084AD44-4FED-4280-9C94-9DF1310153FD}"/>
    <cellStyle name="Output 2 3 3" xfId="15892" xr:uid="{5B474260-47D9-4FD8-BE00-A558C23EF4EE}"/>
    <cellStyle name="Output 2 3 3 2" xfId="19696" xr:uid="{88FDE45C-DF29-4923-B066-E13C67A7FBB4}"/>
    <cellStyle name="Output 2 3 3 3" xfId="19855" xr:uid="{6C75CC5D-657B-4BC4-98CB-28C876420017}"/>
    <cellStyle name="Output 2 3 3 4" xfId="20086" xr:uid="{1D9517FB-C2A3-43AF-B825-761056CA8FB1}"/>
    <cellStyle name="Output 2 3 3 5" xfId="20268" xr:uid="{1B9F7A5B-0912-4434-879D-CB04AF8AB8EF}"/>
    <cellStyle name="Output 2 4" xfId="12460" xr:uid="{4A8F6DF0-4E22-416B-BDDD-953ED3CD6915}"/>
    <cellStyle name="Output 2 4 2" xfId="17228" xr:uid="{3908379A-FC79-4F39-B9D5-C2F595F61255}"/>
    <cellStyle name="Output 2 4 3" xfId="17567" xr:uid="{E386C8B1-3003-4B65-A117-E8F829FE6EDD}"/>
    <cellStyle name="Output 2 4 4" xfId="17369" xr:uid="{015654DC-93CC-448F-8A45-ED435C8876A3}"/>
    <cellStyle name="Output 2 5" xfId="12461" xr:uid="{9484ED6E-4406-4E51-A747-39D3C05B2F8B}"/>
    <cellStyle name="Output 2 5 2" xfId="17227" xr:uid="{F03E2629-1A30-4EAB-AA5C-07284AE590F7}"/>
    <cellStyle name="Output 2 5 3" xfId="17566" xr:uid="{D1623D23-FCA8-41E3-BF9C-B3241F9137F6}"/>
    <cellStyle name="Output 2 5 4" xfId="17368" xr:uid="{BE676A28-6899-475B-9BC5-ACAF67E594E1}"/>
    <cellStyle name="Output 2 6" xfId="15828" xr:uid="{1890FD4F-3C93-445A-BEC8-66DF8BF771C9}"/>
    <cellStyle name="Output 2 6 2" xfId="19655" xr:uid="{3EAC9C67-CE0D-4E1F-AEEA-EE471D360563}"/>
    <cellStyle name="Output 2 6 3" xfId="19820" xr:uid="{FD2B33CD-3D7B-4E5F-AD97-E4A63821C404}"/>
    <cellStyle name="Output 2 6 4" xfId="20027" xr:uid="{FB2EF0FB-5DD2-4E9F-8648-4E6E032DD7C3}"/>
    <cellStyle name="Output 2 6 5" xfId="20232" xr:uid="{E5EA4FDF-C6EA-4F46-983F-8568BD5A295B}"/>
    <cellStyle name="Output 2 7" xfId="17233" xr:uid="{555ECF2B-EFC0-413E-AEC8-D1E3B5D8D8B3}"/>
    <cellStyle name="Output 2 8" xfId="17569" xr:uid="{9EBE69C4-9979-4F40-B59C-6C89069562E1}"/>
    <cellStyle name="Output 2 9" xfId="17370" xr:uid="{7BD2BFB1-CEFE-446E-9A3F-9A39D75123D0}"/>
    <cellStyle name="Output 2_Cadrage conso" xfId="12462" xr:uid="{ACF7E37B-5FA1-49A6-8E6E-ADE94A4DAED5}"/>
    <cellStyle name="Output 20" xfId="19604" xr:uid="{3BB9F535-7678-4F1F-8515-D1CBFF765614}"/>
    <cellStyle name="Output 21" xfId="18883" xr:uid="{0C22ADD1-7425-4B5F-91C4-A55F742ABA2B}"/>
    <cellStyle name="Output 22" xfId="19621" xr:uid="{1BDA2B01-2CD4-4FAF-AFD1-25BAF2662ADE}"/>
    <cellStyle name="Output 23" xfId="18872" xr:uid="{28984934-86CB-40F5-968A-A49978FEC3AE}"/>
    <cellStyle name="Output 3" xfId="12463" xr:uid="{B288B85B-AEFE-4695-A77A-57D76DEB0B7D}"/>
    <cellStyle name="Output 3 2" xfId="12464" xr:uid="{67D4EF85-FDD9-4684-AB1B-ACB692935A6F}"/>
    <cellStyle name="Output 3 2 2" xfId="12465" xr:uid="{9E72A63C-85B5-4EA8-A96D-4DCDFB956661}"/>
    <cellStyle name="Output 3 3" xfId="12466" xr:uid="{DA2FEEE8-F616-441E-BBD7-DA70D616B332}"/>
    <cellStyle name="Output 3 3 2" xfId="12467" xr:uid="{C63BA8FA-BE7E-45A8-B2C8-B0900A981406}"/>
    <cellStyle name="Output 3 4" xfId="12468" xr:uid="{074AC8F3-A442-43BC-932A-2E434F2D42A5}"/>
    <cellStyle name="Output 3 4 2" xfId="17220" xr:uid="{140F3A1A-BF21-4ED9-ADAB-09773B4EF63A}"/>
    <cellStyle name="Output 3 4 3" xfId="19969" xr:uid="{A01283CB-7689-4C55-B66D-86657F783ADA}"/>
    <cellStyle name="Output 3 4 4" xfId="17367" xr:uid="{8ABF217A-2545-4B1D-8D9D-B212B4CC4DE7}"/>
    <cellStyle name="Output 3 5" xfId="12469" xr:uid="{D4FF65EA-DA8C-4CFC-8B10-70F174663528}"/>
    <cellStyle name="Output 3 5 2" xfId="17219" xr:uid="{C46C52E3-16F0-4CE6-B945-97461117D498}"/>
    <cellStyle name="Output 3 5 3" xfId="17564" xr:uid="{248D04D6-CE90-4282-979F-810E2B71EC35}"/>
    <cellStyle name="Output 3 5 4" xfId="19623" xr:uid="{1F55ABD9-06EF-4686-88E4-93727B882D44}"/>
    <cellStyle name="Output 3 6" xfId="17225" xr:uid="{E0B6C9CF-7ADA-4CFE-BAE0-ABEFE71A093D}"/>
    <cellStyle name="Output 3 7" xfId="17565" xr:uid="{13FF183E-ED0F-4B77-9EE7-49BD24B82301}"/>
    <cellStyle name="Output 3 8" xfId="19622" xr:uid="{3956AD8D-F40D-469A-BCD0-B7ED70FC1797}"/>
    <cellStyle name="Output 3_Cadrage conso" xfId="12470" xr:uid="{D880113D-EAB1-491C-9E25-4E940168FE62}"/>
    <cellStyle name="Output 4" xfId="12471" xr:uid="{80961B3F-4D4F-485D-9F97-8FA0DB6C111C}"/>
    <cellStyle name="Output 4 2" xfId="12472" xr:uid="{ACE93907-16F9-4DFF-A69B-A6B3131FCD04}"/>
    <cellStyle name="Output 4 2 2" xfId="12473" xr:uid="{609DB1B2-A52C-449A-94B0-F528EDFB4734}"/>
    <cellStyle name="Output 4 3" xfId="12474" xr:uid="{4EDE76FA-1BB5-4EF0-BB84-91ACC45937C3}"/>
    <cellStyle name="Output 4 3 2" xfId="12475" xr:uid="{B466BB62-53C5-49F5-8431-CDBD5180A71F}"/>
    <cellStyle name="Output 4 4" xfId="12476" xr:uid="{23C17B93-634B-438B-89B7-1D3C3F2F838B}"/>
    <cellStyle name="Output 4 4 2" xfId="17212" xr:uid="{5191DE42-930C-4C9F-A812-0201A90AE7B4}"/>
    <cellStyle name="Output 4 4 3" xfId="17563" xr:uid="{A0E19C9F-11D2-4EDD-BA11-E7ABDE535900}"/>
    <cellStyle name="Output 4 4 4" xfId="17365" xr:uid="{D414042C-38CF-462C-8138-64897D368182}"/>
    <cellStyle name="Output 4 5" xfId="12477" xr:uid="{7FD2C130-7D53-4DED-8537-35D2197D3C30}"/>
    <cellStyle name="Output 4 5 2" xfId="17211" xr:uid="{6CE78E1F-BA96-40DA-9512-58E175AFC0F1}"/>
    <cellStyle name="Output 4 5 3" xfId="17562" xr:uid="{CAC99844-F7EB-4ABD-AB95-3E0C688DC9D3}"/>
    <cellStyle name="Output 4 5 4" xfId="17364" xr:uid="{690177E8-4F5A-4CD0-B28D-BE5806BF721D}"/>
    <cellStyle name="Output 4 6" xfId="17217" xr:uid="{F147889D-C49B-4A6B-BD3D-A0DB69DBBB6C}"/>
    <cellStyle name="Output 4 7" xfId="19968" xr:uid="{15930B5D-3B5D-412B-A2FC-E755758C6D63}"/>
    <cellStyle name="Output 4 8" xfId="17366" xr:uid="{9568F54E-4855-4134-AD0B-B67C49258BD6}"/>
    <cellStyle name="Output 4_Cadrage conso" xfId="12478" xr:uid="{B0C60D6E-83AD-45A9-8767-1AB3031F85D0}"/>
    <cellStyle name="Output 5" xfId="12479" xr:uid="{360F471A-6F9A-428C-98B6-4BA9D163525D}"/>
    <cellStyle name="Output 5 2" xfId="17209" xr:uid="{C2AB6886-8631-4D71-A2B2-0C062A33B354}"/>
    <cellStyle name="Output 5 3" xfId="17561" xr:uid="{FD082223-C004-42E8-8814-714AAA2321F6}"/>
    <cellStyle name="Output 5 4" xfId="17363" xr:uid="{C52D293D-123C-450D-8AF8-438822746894}"/>
    <cellStyle name="Output 6" xfId="12480" xr:uid="{2072DA8E-665D-44B9-BB7B-B832E978B303}"/>
    <cellStyle name="Output 6 2" xfId="12481" xr:uid="{D8891BC2-E198-4337-B445-020452C0A1BC}"/>
    <cellStyle name="Output 6 3" xfId="17208" xr:uid="{4715D359-EA69-4AF7-979F-414C23DA4DCE}"/>
    <cellStyle name="Output 6 4" xfId="17560" xr:uid="{A3705A4A-5538-495F-B2CE-E0B84CC1D2EC}"/>
    <cellStyle name="Output 6 5" xfId="17362" xr:uid="{5847ADB0-A1A0-493B-BF8E-2CD3B4959EE2}"/>
    <cellStyle name="Output 6_Cadrage conso" xfId="12482" xr:uid="{2ED879DA-43C6-43B7-924C-DDC77B78B267}"/>
    <cellStyle name="Output 7" xfId="12483" xr:uid="{493591B6-DA89-4263-BA10-177F87D76D9E}"/>
    <cellStyle name="Output 7 2" xfId="12484" xr:uid="{B1A8E852-AA8E-4735-9986-7A0F51D91E0F}"/>
    <cellStyle name="Output 7 3" xfId="17205" xr:uid="{63478BB8-C2F2-49DE-BC9C-A63B02E9C56E}"/>
    <cellStyle name="Output 7 4" xfId="17559" xr:uid="{7E299AFB-A06F-4B93-BA58-13F07BEEF2E7}"/>
    <cellStyle name="Output 7 5" xfId="17361" xr:uid="{0918DE0C-5F17-4507-A667-B2FCBD2D085F}"/>
    <cellStyle name="Output 7_Cadrage conso" xfId="12485" xr:uid="{05305500-6D15-4725-80C2-99FBC529784E}"/>
    <cellStyle name="Output 8" xfId="12486" xr:uid="{C5DE93D7-744C-40D2-9582-DC6A65B17AB6}"/>
    <cellStyle name="Output 8 2" xfId="17202" xr:uid="{F53A81C9-134B-4834-A993-6ECF12394D23}"/>
    <cellStyle name="Output 8 3" xfId="17558" xr:uid="{C1E14FE2-9979-400E-A23B-6E861BEA43F9}"/>
    <cellStyle name="Output 8 4" xfId="17360" xr:uid="{6BC376E7-8776-4E83-9538-6B19688E77BA}"/>
    <cellStyle name="Output 9" xfId="12487" xr:uid="{EF0A104D-2198-4D3D-91FB-AEB7AEC8B302}"/>
    <cellStyle name="Output 9 2" xfId="17201" xr:uid="{629E39BD-A64A-48AE-9343-EFC045CE87CA}"/>
    <cellStyle name="Output 9 3" xfId="17557" xr:uid="{CD6104BA-4126-4CE7-B781-DDC9E628D3B2}"/>
    <cellStyle name="Output 9 4" xfId="17359" xr:uid="{B864B9A9-92CD-4DC7-BDD8-2237F4F3BDD5}"/>
    <cellStyle name="Output_45647 - Annexe 6a au 31 03 2011 v2" xfId="12488" xr:uid="{0686BC39-8C20-46A8-979E-E7F949B4FF18}"/>
    <cellStyle name="output2" xfId="12489" xr:uid="{0D2FA21B-C63B-4847-8005-05DCCBC86495}"/>
    <cellStyle name="output2 10" xfId="12490" xr:uid="{A1351B55-D64F-4D0E-B329-4EAB0474929A}"/>
    <cellStyle name="output2 11" xfId="12491" xr:uid="{927DF912-2025-4B55-8BDA-92927A7FEDC6}"/>
    <cellStyle name="output2 12" xfId="12492" xr:uid="{B8753D68-8422-4067-B896-1FE6D6B14948}"/>
    <cellStyle name="output2 13" xfId="12493" xr:uid="{43BCD9FB-48CE-47F5-9E90-56A10A515BBD}"/>
    <cellStyle name="output2 14" xfId="12494" xr:uid="{82558CD4-2681-402A-82A8-FB62B0CD11E8}"/>
    <cellStyle name="output2 15" xfId="12495" xr:uid="{EB7F0100-556D-43ED-B05C-83F4760B439C}"/>
    <cellStyle name="output2 16" xfId="12496" xr:uid="{79EE3012-5BC2-4ED8-A0A6-938B95FD3881}"/>
    <cellStyle name="output2 17" xfId="12497" xr:uid="{B48C0CEA-E11C-494A-A5E7-BDB2E1A037E1}"/>
    <cellStyle name="output2 18" xfId="17200" xr:uid="{23D628FD-ED76-4923-A649-04345B8094EE}"/>
    <cellStyle name="output2 2" xfId="12498" xr:uid="{4011F3E2-EE93-436C-87C5-54720EBC39D7}"/>
    <cellStyle name="output2 2 2" xfId="12499" xr:uid="{AE78D2B3-7323-49C9-8146-9964445032DA}"/>
    <cellStyle name="output2 2_Annexe 6 IAS" xfId="12500" xr:uid="{0450B92B-747A-4A7B-B0D3-3F6DAB6C7113}"/>
    <cellStyle name="output2 3" xfId="12501" xr:uid="{B32A6FD2-232B-4292-8342-C3F5710F40BE}"/>
    <cellStyle name="output2 3 2" xfId="12502" xr:uid="{DA645B67-1E8E-4524-923E-2B41308990AC}"/>
    <cellStyle name="output2 3_Annexe 6 IAS" xfId="12503" xr:uid="{5C61BBAC-5ED0-4074-BB2A-6DF411A0DA02}"/>
    <cellStyle name="output2 4" xfId="12504" xr:uid="{298F5AD2-7B42-4241-B1B6-70F706A0405C}"/>
    <cellStyle name="output2 4 2" xfId="12505" xr:uid="{A58B37FE-71EB-48B7-8B3E-070514C8CED3}"/>
    <cellStyle name="output2 4_Annexe 6 IAS" xfId="12506" xr:uid="{FFA4D55F-2F61-408F-89C9-E1DE26D9026C}"/>
    <cellStyle name="output2 5" xfId="12507" xr:uid="{7D812D86-BB7E-4143-A05B-E6D594CB0C9C}"/>
    <cellStyle name="output2 5 2" xfId="12508" xr:uid="{34037DB9-A027-4EBB-990A-EFDD754E73E2}"/>
    <cellStyle name="output2 5_Annexe 6 IAS" xfId="12509" xr:uid="{28E2B737-0155-4B13-AF71-E3BC3C977064}"/>
    <cellStyle name="output2 6" xfId="12510" xr:uid="{B723639E-AC1A-40C9-884A-CB394269B098}"/>
    <cellStyle name="output2 7" xfId="12511" xr:uid="{CD28EB56-0ABC-4E41-AB5D-BD6A27F73F5D}"/>
    <cellStyle name="output2 8" xfId="12512" xr:uid="{0A3A63B6-7A04-432B-96A4-E9608029D599}"/>
    <cellStyle name="output2 9" xfId="12513" xr:uid="{46609DB7-55B0-426D-AACD-8889C90C18D5}"/>
    <cellStyle name="output2_Annexe 6 IAS" xfId="12514" xr:uid="{8C938218-3E0F-42D1-B71D-359ACDC63203}"/>
    <cellStyle name="Összesen" xfId="40" builtinId="25" customBuiltin="1"/>
    <cellStyle name="Összesen 2" xfId="15868" xr:uid="{E3D7ECA8-4EBA-4F98-8082-9298A86F3680}"/>
    <cellStyle name="Összesen 2 2" xfId="15909" xr:uid="{F6A0203C-BEBD-4306-BA89-8EF635485BBB}"/>
    <cellStyle name="Összesen 2 2 2" xfId="15969" xr:uid="{78B56081-6A31-4834-8E76-D1A6258C58C7}"/>
    <cellStyle name="Összesen 2 2 2 2" xfId="19759" xr:uid="{0CBC3DD0-0D31-425E-8287-BFB272E238F5}"/>
    <cellStyle name="Összesen 2 2 2 3" xfId="19932" xr:uid="{D5333BEE-991A-46F9-98F4-1A10F579C6AB}"/>
    <cellStyle name="Összesen 2 2 2 4" xfId="20151" xr:uid="{477B9A65-9E67-4665-836A-DFFCF4432CF2}"/>
    <cellStyle name="Összesen 2 2 2 5" xfId="20345" xr:uid="{566F7836-1134-4B4C-83C5-579B1B1E9214}"/>
    <cellStyle name="Összesen 2 2 3" xfId="19710" xr:uid="{9F79308A-62C4-4060-B9A9-85B2B2751C25}"/>
    <cellStyle name="Összesen 2 2 4" xfId="19872" xr:uid="{2562A47D-05DB-4C97-A8BE-F0390ADFD88E}"/>
    <cellStyle name="Összesen 2 2 5" xfId="20100" xr:uid="{5DE2D068-182A-45B7-8D9C-6FCD7A4BFA7F}"/>
    <cellStyle name="Összesen 2 2 6" xfId="20285" xr:uid="{74975008-24C6-4A18-AAB7-8A202B6B4E95}"/>
    <cellStyle name="Összesen 2 3" xfId="15933" xr:uid="{27163C9E-7174-481D-B7DF-79BCA5FA20ED}"/>
    <cellStyle name="Összesen 2 3 2" xfId="19730" xr:uid="{6C957608-7D24-4872-9753-1AA3A359BDEC}"/>
    <cellStyle name="Összesen 2 3 3" xfId="19896" xr:uid="{5B647481-4896-4B96-874B-6D4F8438C3D3}"/>
    <cellStyle name="Összesen 2 3 4" xfId="20121" xr:uid="{40903266-0C4B-41D2-AA1A-4D329CD67428}"/>
    <cellStyle name="Összesen 2 3 5" xfId="20309" xr:uid="{5699541B-5030-4F45-8702-F512F6B03F6D}"/>
    <cellStyle name="Összesen 2 4" xfId="19677" xr:uid="{79653EA4-802F-41D2-BFD4-F0CB83E7D801}"/>
    <cellStyle name="Összesen 2 5" xfId="19837" xr:uid="{C3259560-4D84-474B-85CD-B686D7FF47BF}"/>
    <cellStyle name="Összesen 2 6" xfId="20070" xr:uid="{9C894512-67A2-47F3-826F-D59894540AA3}"/>
    <cellStyle name="Összesen 2 7" xfId="20249" xr:uid="{7EEB5DFE-6335-4B9D-8768-743A454FCDE8}"/>
    <cellStyle name="Összesen 3" xfId="15827" xr:uid="{971F6146-CA27-488C-BE89-6022B202B038}"/>
    <cellStyle name="Összesen 3 2" xfId="15891" xr:uid="{6827E12E-8A6D-49FA-9DC8-6928E4ED42D3}"/>
    <cellStyle name="Összesen 3 2 2" xfId="15951" xr:uid="{60D9C851-35BD-4D88-B103-AC34E9D78149}"/>
    <cellStyle name="Összesen 3 2 2 2" xfId="19744" xr:uid="{F2AB5F81-9E30-4191-B78F-526D4AE58054}"/>
    <cellStyle name="Összesen 3 2 2 3" xfId="19914" xr:uid="{C61823C5-6A10-4173-A5CB-9DA293993BA5}"/>
    <cellStyle name="Összesen 3 2 2 4" xfId="20136" xr:uid="{E09511E0-D2DF-4136-915B-47DC8CF114F5}"/>
    <cellStyle name="Összesen 3 2 2 5" xfId="20327" xr:uid="{7278E33C-1F4B-42ED-A9E6-2CD5E6315A7F}"/>
    <cellStyle name="Összesen 3 2 3" xfId="19695" xr:uid="{89AC2CC8-6B20-4399-BD98-D694EF00B86B}"/>
    <cellStyle name="Összesen 3 2 4" xfId="19854" xr:uid="{F10AD398-83F7-4B74-820A-67B45A357F8E}"/>
    <cellStyle name="Összesen 3 2 5" xfId="20085" xr:uid="{2B3ABFC9-DD74-46DB-ABD8-5DC7CCF8D57A}"/>
    <cellStyle name="Összesen 3 2 6" xfId="20267" xr:uid="{150B6055-2565-4C09-9A1C-453B67B86032}"/>
    <cellStyle name="Összesen 3 3" xfId="15918" xr:uid="{2573D27F-4E5B-4762-A33F-E8C6406EE090}"/>
    <cellStyle name="Összesen 3 3 2" xfId="19718" xr:uid="{65854A6C-0174-4C6C-86FB-015338D14988}"/>
    <cellStyle name="Összesen 3 3 3" xfId="19881" xr:uid="{81C98CE6-348E-41DE-BE29-D813CE833275}"/>
    <cellStyle name="Összesen 3 3 4" xfId="20109" xr:uid="{2147AD9A-EB68-4A13-8EE2-8C699E85E31E}"/>
    <cellStyle name="Összesen 3 3 5" xfId="20294" xr:uid="{05C40E4A-7AA1-42C6-8771-805E95A4C57E}"/>
    <cellStyle name="Összesen 3 4" xfId="19654" xr:uid="{62C034F6-4540-4592-8772-080C1E906551}"/>
    <cellStyle name="Összesen 3 5" xfId="19819" xr:uid="{885FB830-0661-40FA-83BD-D1E485A3647F}"/>
    <cellStyle name="Összesen 3 6" xfId="20026" xr:uid="{034ACDBB-B75E-474A-B195-BAD66A34276A}"/>
    <cellStyle name="Összesen 3 7" xfId="20231" xr:uid="{22776C84-F455-4E58-9181-3D1219FE1998}"/>
    <cellStyle name="p" xfId="12515" xr:uid="{66C93724-E610-47A7-90CC-584DE18DEA2A}"/>
    <cellStyle name="p 10" xfId="12516" xr:uid="{48FB1D4B-32E6-44DD-98DA-58C9B5A3B27C}"/>
    <cellStyle name="p 11" xfId="12517" xr:uid="{4CE3351F-050D-4A29-9CB1-733EBE99A474}"/>
    <cellStyle name="p 12" xfId="12518" xr:uid="{C909FB05-D1F5-43B2-B918-DCA309F51680}"/>
    <cellStyle name="p 13" xfId="12519" xr:uid="{4B5C0D89-7BEE-4027-94FE-8F23E17E6A07}"/>
    <cellStyle name="p 14" xfId="12520" xr:uid="{4429CD57-CF5B-45DA-B319-1B7B812E9899}"/>
    <cellStyle name="p 15" xfId="12521" xr:uid="{5CE6040E-634D-4FFE-91E1-A120E6BB5634}"/>
    <cellStyle name="p 16" xfId="12522" xr:uid="{8741F47D-D5EA-43D9-B689-BC4E655174CD}"/>
    <cellStyle name="p 17" xfId="12523" xr:uid="{A650FC17-F84C-4E0F-81EC-E5628B0563CA}"/>
    <cellStyle name="p 2" xfId="12524" xr:uid="{943E74C2-CAAC-42CB-8118-3E384CC60B8B}"/>
    <cellStyle name="p 2 2" xfId="12525" xr:uid="{B4C4C523-5F92-472C-95C1-32410063B509}"/>
    <cellStyle name="p 2_Annexe 6 IAS" xfId="12526" xr:uid="{39253539-E069-4568-AF14-80964A3CBF6B}"/>
    <cellStyle name="p 3" xfId="12527" xr:uid="{6FC93242-AA5B-412A-B42C-DAAFE88CD26F}"/>
    <cellStyle name="p 4" xfId="12528" xr:uid="{BC38C709-91FD-42A7-BC84-82BED4C80775}"/>
    <cellStyle name="p 5" xfId="12529" xr:uid="{F55E57E0-936B-4496-9749-075BEAABF58A}"/>
    <cellStyle name="p 6" xfId="12530" xr:uid="{F5A0FA43-18EE-4737-9D92-4C11B05AD552}"/>
    <cellStyle name="p 7" xfId="12531" xr:uid="{3E9AE988-4F87-4A73-835B-1FC54F5074FA}"/>
    <cellStyle name="p 8" xfId="12532" xr:uid="{A9B9D006-A01C-4D47-8831-FE7F35E869E9}"/>
    <cellStyle name="p 9" xfId="12533" xr:uid="{C941B90A-1A87-49E4-8FA2-279BC4DFEA0B}"/>
    <cellStyle name="P&amp;L" xfId="12534" xr:uid="{2836BDE7-5D94-4307-9DF0-51D167A19E11}"/>
    <cellStyle name="P&amp;L 10" xfId="12535" xr:uid="{4A4E856D-798E-43A4-A780-B556B69224C4}"/>
    <cellStyle name="P&amp;L 11" xfId="12536" xr:uid="{BA42507F-A39E-4DE1-A510-E96F8365F156}"/>
    <cellStyle name="P&amp;L 12" xfId="12537" xr:uid="{C05FD829-2475-46CF-844A-21E0F0E6ECF8}"/>
    <cellStyle name="P&amp;L 13" xfId="12538" xr:uid="{BD284D89-A418-42C3-B3E6-D18435A028BB}"/>
    <cellStyle name="P&amp;L 14" xfId="12539" xr:uid="{A8770AE7-87B6-4A0D-80C7-8AE6BE3CC6B6}"/>
    <cellStyle name="P&amp;L 15" xfId="12540" xr:uid="{82047FEA-577C-4E0C-B384-1A12BD31A869}"/>
    <cellStyle name="P&amp;L 16" xfId="12541" xr:uid="{5F8E9B61-8687-4AB8-8990-5F32C536C17F}"/>
    <cellStyle name="P&amp;L 17" xfId="12542" xr:uid="{B26D3CCB-302D-404E-B2CD-C05F32965E1D}"/>
    <cellStyle name="P&amp;L 18" xfId="12543" xr:uid="{EB0DB825-D264-492F-97FE-1D63A6182B56}"/>
    <cellStyle name="P&amp;L 19" xfId="12544" xr:uid="{AD3FE644-D87F-4E74-BE33-12C566D89592}"/>
    <cellStyle name="P&amp;L 2" xfId="12545" xr:uid="{D63E1DBC-45A2-48DE-9C62-E248D924D046}"/>
    <cellStyle name="P&amp;L 2 2" xfId="12546" xr:uid="{0A66043D-90B6-4F02-96AB-312A4730A92C}"/>
    <cellStyle name="P&amp;L 2_Annexe 6 IAS" xfId="12547" xr:uid="{4975B94F-2998-45BA-AADF-26C84A004489}"/>
    <cellStyle name="P&amp;L 20" xfId="12548" xr:uid="{DFF78614-CDE6-4DAE-AAE4-BB313802F764}"/>
    <cellStyle name="P&amp;L 21" xfId="12549" xr:uid="{000613CA-BA54-4744-BF9E-142CC2FC120E}"/>
    <cellStyle name="P&amp;L 22" xfId="12550" xr:uid="{6A493078-1ACB-4CA7-9046-145A9C4955B8}"/>
    <cellStyle name="P&amp;L 23" xfId="18885" xr:uid="{48DEF3B1-8DD6-44C3-BFEE-0F69CDD4160E}"/>
    <cellStyle name="P&amp;L 24" xfId="17159" xr:uid="{8D8C48FE-4B0F-4D87-9B94-54AB777E715B}"/>
    <cellStyle name="P&amp;L 25" xfId="18861" xr:uid="{95F4EF7E-3B4E-41E8-AB77-E67639BE48FE}"/>
    <cellStyle name="P&amp;L 26" xfId="17289" xr:uid="{AC6E4E4E-F12D-4356-BEC7-65BB6B4E52BE}"/>
    <cellStyle name="P&amp;L 27" xfId="18887" xr:uid="{3F7B1FB1-D2A1-45D5-8885-DA078FD3C27C}"/>
    <cellStyle name="P&amp;L 28" xfId="17548" xr:uid="{3D390F48-C4DE-41F0-B430-091B59EAB89D}"/>
    <cellStyle name="P&amp;L 29" xfId="18886" xr:uid="{F4821B4B-5E97-4472-B86F-9A1B91531EC6}"/>
    <cellStyle name="P&amp;L 3" xfId="12551" xr:uid="{89B1052C-D532-48FC-841C-114F6B5FC2E3}"/>
    <cellStyle name="P&amp;L 3 2" xfId="12552" xr:uid="{F4DA73E0-D929-4ED8-BAAE-5EA182D7C599}"/>
    <cellStyle name="P&amp;L 3_Annexe 6 IAS" xfId="12553" xr:uid="{1EE7C69C-2969-45B5-A498-AE8CEA8C2998}"/>
    <cellStyle name="P&amp;L 30" xfId="17356" xr:uid="{06C42EC2-BF3B-408C-83E7-4E0C7EA4A3C5}"/>
    <cellStyle name="P&amp;L 31" xfId="18884" xr:uid="{DF5377D2-42F1-487E-A21B-F9B98CB2C672}"/>
    <cellStyle name="P&amp;L 4" xfId="12554" xr:uid="{9D1DECFF-E11A-4751-AF67-A6BC1E36D6AF}"/>
    <cellStyle name="P&amp;L 4 2" xfId="12555" xr:uid="{A8F6A1D0-0DA0-44A2-84B9-76E75DF8D481}"/>
    <cellStyle name="P&amp;L 4_Annexe 6 IAS" xfId="12556" xr:uid="{4DDECA7C-938C-4C83-8965-A52D1C16B323}"/>
    <cellStyle name="P&amp;L 5" xfId="12557" xr:uid="{C8933EEA-029B-46F0-BDBF-5C6E89A233BD}"/>
    <cellStyle name="P&amp;L 5 2" xfId="12558" xr:uid="{A39D0544-A2D1-4711-B892-AC7A46A8D048}"/>
    <cellStyle name="P&amp;L 5_Annexe 6 IAS" xfId="12559" xr:uid="{154EF088-AB32-4E8F-B2B7-31FD20D37F9A}"/>
    <cellStyle name="P&amp;L 6" xfId="12560" xr:uid="{686233D3-5AAC-4F56-BF21-06A553EB1233}"/>
    <cellStyle name="P&amp;L 6 2" xfId="12561" xr:uid="{679D0FB9-511C-4C77-9C58-8F48AF73387C}"/>
    <cellStyle name="P&amp;L 6_Annexe 6 IAS" xfId="12562" xr:uid="{AE6EA6E0-2283-4E38-B212-F239D5490CB0}"/>
    <cellStyle name="P&amp;L 7" xfId="12563" xr:uid="{E69E78F8-1B3D-4A98-B1EB-FDA72538C669}"/>
    <cellStyle name="P&amp;L 7 2" xfId="12564" xr:uid="{A123626B-5380-4715-9D16-DAA0828D7731}"/>
    <cellStyle name="P&amp;L 7_Annexe 6 IAS" xfId="12565" xr:uid="{7F3C096F-1182-4894-9EE5-C2A5E1D9A02E}"/>
    <cellStyle name="P&amp;L 8" xfId="12566" xr:uid="{B5A12B7B-B54F-42AD-AF06-9E0ADDF0F5B3}"/>
    <cellStyle name="P&amp;L 9" xfId="12567" xr:uid="{0A19BD6C-2375-4B84-BA2B-D7D50433322D}"/>
    <cellStyle name="P&amp;L_Annexe 6 IAS" xfId="12568" xr:uid="{13820B71-F79E-490F-A5E7-8659AC632D97}"/>
    <cellStyle name="P&amp;L2" xfId="12569" xr:uid="{959DC0D9-F7B0-4326-A68D-3F919FAFBF4D}"/>
    <cellStyle name="P&amp;L2 10" xfId="12570" xr:uid="{10B519FE-3856-43B5-A2B2-63B079262AE6}"/>
    <cellStyle name="P&amp;L2 11" xfId="12571" xr:uid="{507E4635-E321-4A3B-A202-C29504CDA917}"/>
    <cellStyle name="P&amp;L2 12" xfId="12572" xr:uid="{4FE77BEC-93EF-4AFE-8097-DF3AEA959B26}"/>
    <cellStyle name="P&amp;L2 13" xfId="12573" xr:uid="{EC68B597-5653-47D2-BF9F-DD0BD074BA11}"/>
    <cellStyle name="P&amp;L2 14" xfId="12574" xr:uid="{FAE5F535-C222-43D5-96D3-A662BDDB145E}"/>
    <cellStyle name="P&amp;L2 15" xfId="12575" xr:uid="{2CC62766-6BF6-4C17-9F87-BAE787FD4DBB}"/>
    <cellStyle name="P&amp;L2 16" xfId="12576" xr:uid="{F03803C5-F776-4194-9BAA-2F1271C5F4DA}"/>
    <cellStyle name="P&amp;L2 17" xfId="12577" xr:uid="{1BD412FA-455D-4626-9BF0-FF434C777200}"/>
    <cellStyle name="P&amp;L2 18" xfId="17133" xr:uid="{404922F5-88FC-4E16-BB11-2D88FF5D479E}"/>
    <cellStyle name="P&amp;L2 2" xfId="12578" xr:uid="{0A6C143A-D3C2-4CFE-8580-D93FF14C90D4}"/>
    <cellStyle name="P&amp;L2 2 2" xfId="12579" xr:uid="{9662997E-9FA2-489C-8B75-492B826ED72B}"/>
    <cellStyle name="P&amp;L2 2_Annexe 6 IAS" xfId="12580" xr:uid="{EC1AC40F-DA4F-4351-B46E-4A93BB586729}"/>
    <cellStyle name="P&amp;L2 3" xfId="12581" xr:uid="{A04ACBF1-A2F0-4B28-91DE-7870D0F4F776}"/>
    <cellStyle name="P&amp;L2 3 2" xfId="12582" xr:uid="{72EDD250-52B4-45BC-B6BE-2FCAA3435CA8}"/>
    <cellStyle name="P&amp;L2 3_Annexe 6 IAS" xfId="12583" xr:uid="{866A7014-D978-4D9D-84EC-ED04F7F64AE8}"/>
    <cellStyle name="P&amp;L2 4" xfId="12584" xr:uid="{E273FAD6-581C-4C4F-A2D2-47AF76BE24B3}"/>
    <cellStyle name="P&amp;L2 4 2" xfId="12585" xr:uid="{0504B524-CF98-45F1-8B36-1C6E85EF74D0}"/>
    <cellStyle name="P&amp;L2 4_Annexe 6 IAS" xfId="12586" xr:uid="{BD1E3FE4-BB0F-4D33-86C1-19D343D58D13}"/>
    <cellStyle name="P&amp;L2 5" xfId="12587" xr:uid="{E841AA87-E6B3-4FB1-B69D-CD92EB665FFC}"/>
    <cellStyle name="P&amp;L2 5 2" xfId="12588" xr:uid="{28AE0B45-81E8-4D6F-9A81-231E7C3E641D}"/>
    <cellStyle name="P&amp;L2 5_Annexe 6 IAS" xfId="12589" xr:uid="{2A6B7AA6-75A9-4C35-83BF-EBD53B6FDF1F}"/>
    <cellStyle name="P&amp;L2 6" xfId="12590" xr:uid="{C4A9F09F-1A7F-4F9C-A097-A5D95584BBFC}"/>
    <cellStyle name="P&amp;L2 7" xfId="12591" xr:uid="{0A57D690-1FB5-4D31-90D7-8C1DEAB26172}"/>
    <cellStyle name="P&amp;L2 8" xfId="12592" xr:uid="{CF676CCA-1807-4B8B-9FE3-43879674DBEE}"/>
    <cellStyle name="P&amp;L2 9" xfId="12593" xr:uid="{7F52B950-2B8E-46E5-A548-22A4E233A8B5}"/>
    <cellStyle name="P&amp;L2_Annexe 6 IAS" xfId="12594" xr:uid="{F576041A-645C-4BDA-8CC0-29CB443CA8C0}"/>
    <cellStyle name="p_Annexe 6 IAS" xfId="12595" xr:uid="{F57A6994-B79F-4811-829D-4787AFC9DDF7}"/>
    <cellStyle name="p_Cadrage conso" xfId="12596" xr:uid="{BF420683-2FA0-4D9C-AB97-2DDBD02848F7}"/>
    <cellStyle name="p_CONFIGURATION" xfId="12597" xr:uid="{AE7A78DD-2EB5-4EBC-A9A3-B7A9961E00D9}"/>
    <cellStyle name="p_CONFIGURATION_Annexe 6 IAS" xfId="12598" xr:uid="{3EB4D7B1-F4CA-4161-A5DF-407DBE82B5EC}"/>
    <cellStyle name="p_CONTROLES" xfId="12599" xr:uid="{0F57E32F-9C2A-4385-B086-5B9415F8639E}"/>
    <cellStyle name="p_CONTROLES_Annexe 6 IAS" xfId="12600" xr:uid="{4ED51D8D-2741-4A7D-A281-DA44CB24B3F7}"/>
    <cellStyle name="p_Degas HFTO" xfId="12601" xr:uid="{A76BD968-082A-46C5-B4BB-9DC0A803899E}"/>
    <cellStyle name="p_Degas HFTO_Annexe 6 IAS" xfId="12602" xr:uid="{2FD02EA9-219B-4CEB-B596-B67AC705634E}"/>
    <cellStyle name="p_Display" xfId="12603" xr:uid="{795BA066-0875-4654-ADEB-A8AE5D5B1964}"/>
    <cellStyle name="p_Display_Annexe 6 IAS" xfId="12604" xr:uid="{E018DB3A-809E-4227-9532-FD81A95D91C4}"/>
    <cellStyle name="p_Feuil1" xfId="12605" xr:uid="{C833C72E-E679-4AA7-A0BC-FE5430B6330C}"/>
    <cellStyle name="p_Feuil1_Annexe 6 IAS" xfId="12606" xr:uid="{4C701213-0CFE-4C4B-85C3-49899E0FF23C}"/>
    <cellStyle name="p_shadow publication 2010.12" xfId="12607" xr:uid="{F793CEDD-3235-48E4-80CB-2AC0908BBDF2}"/>
    <cellStyle name="p_shadow publication 2010.12 10" xfId="12608" xr:uid="{FBDC6957-4A73-4C62-8EF6-68CEA43197F0}"/>
    <cellStyle name="p_shadow publication 2010.12 10_Annexe 6 IAS" xfId="12609" xr:uid="{E91C78CD-ED3C-4E0C-AB7F-C0A234C51C52}"/>
    <cellStyle name="p_shadow publication 2010.12 10_CONFIGURATION" xfId="12610" xr:uid="{BF359256-7508-481A-9A3B-4935658AD5DA}"/>
    <cellStyle name="p_shadow publication 2010.12 10_CONFIGURATION_Annexe 6 IAS" xfId="12611" xr:uid="{09B92453-E2BE-4D87-88E2-A116D351EE9D}"/>
    <cellStyle name="p_shadow publication 2010.12 10_CONTROLES" xfId="12612" xr:uid="{57B018EB-B71C-40D3-9FC1-B2B9063CA401}"/>
    <cellStyle name="p_shadow publication 2010.12 10_CONTROLES_Annexe 6 IAS" xfId="12613" xr:uid="{CF2A2B3D-C609-4029-A2D0-1FE1DA13F2C9}"/>
    <cellStyle name="p_shadow publication 2010.12 10_Feuil1" xfId="12614" xr:uid="{FBE6BF44-F7BC-426D-A9FB-A7A065336E8C}"/>
    <cellStyle name="p_shadow publication 2010.12 10_Feuil1_Annexe 6 IAS" xfId="12615" xr:uid="{D0AEFCB3-8192-442D-BDD6-CE3B38E10147}"/>
    <cellStyle name="p_shadow publication 2010.12 10_Sheet2" xfId="12616" xr:uid="{DA668186-CC6A-458B-9939-03FCA2C24379}"/>
    <cellStyle name="p_shadow publication 2010.12 10_Sheet2_Annexe 6 IAS" xfId="12617" xr:uid="{38B85892-3CAA-4C15-9572-409227BB755D}"/>
    <cellStyle name="p_shadow publication 2010.12 11" xfId="12618" xr:uid="{5A565645-68DA-4159-87A8-6B3E2EF34396}"/>
    <cellStyle name="p_shadow publication 2010.12 11_Annexe 6 IAS" xfId="12619" xr:uid="{0D724613-A885-41F0-AAAD-8AF5380EB506}"/>
    <cellStyle name="p_shadow publication 2010.12 11_CONFIGURATION" xfId="12620" xr:uid="{C1E93725-607B-42BB-AE7E-BDFC3F88CEDD}"/>
    <cellStyle name="p_shadow publication 2010.12 11_CONFIGURATION_Annexe 6 IAS" xfId="12621" xr:uid="{F7EDB3BB-4491-40E9-ACB7-4788D96B8C1F}"/>
    <cellStyle name="p_shadow publication 2010.12 11_CONTROLES" xfId="12622" xr:uid="{5400369B-D8E2-4F13-9F3B-7E272FB66459}"/>
    <cellStyle name="p_shadow publication 2010.12 11_CONTROLES_Annexe 6 IAS" xfId="12623" xr:uid="{8F93F0C8-1686-4445-837E-B355A822F1C2}"/>
    <cellStyle name="p_shadow publication 2010.12 11_Feuil1" xfId="12624" xr:uid="{97D88EC5-50F1-44CD-BE80-E3C5DC7AEFE9}"/>
    <cellStyle name="p_shadow publication 2010.12 11_Feuil1_Annexe 6 IAS" xfId="12625" xr:uid="{41F111AF-6E1B-4264-9986-6FE6B2E6ED99}"/>
    <cellStyle name="p_shadow publication 2010.12 11_Sheet2" xfId="12626" xr:uid="{8D6AFF56-B0BB-4E6F-A0C9-3B1335DE7AB6}"/>
    <cellStyle name="p_shadow publication 2010.12 11_Sheet2_Annexe 6 IAS" xfId="12627" xr:uid="{AEFC25A9-8ADC-4786-9F4E-F60E8C8B5CD0}"/>
    <cellStyle name="p_shadow publication 2010.12 12" xfId="12628" xr:uid="{7EF46AE9-06EE-47B7-A673-F4D6AF33C742}"/>
    <cellStyle name="p_shadow publication 2010.12 12_Annexe 6 IAS" xfId="12629" xr:uid="{93930231-0C4C-4BE5-BF17-DFC496B3E4AF}"/>
    <cellStyle name="p_shadow publication 2010.12 12_CONFIGURATION" xfId="12630" xr:uid="{7CB167E4-C525-4C49-94EC-91222DDE6191}"/>
    <cellStyle name="p_shadow publication 2010.12 12_CONFIGURATION_Annexe 6 IAS" xfId="12631" xr:uid="{227D6A70-AD24-487E-9EA3-D7292C5AD181}"/>
    <cellStyle name="p_shadow publication 2010.12 12_CONTROLES" xfId="12632" xr:uid="{DC2B63D6-6F42-4731-9098-A17A9511E835}"/>
    <cellStyle name="p_shadow publication 2010.12 12_CONTROLES_Annexe 6 IAS" xfId="12633" xr:uid="{41672805-4430-47E8-A7DA-AE9C7559381E}"/>
    <cellStyle name="p_shadow publication 2010.12 12_Sheet2" xfId="12634" xr:uid="{EE3A2D62-1C54-45DC-9C9F-698B3787490F}"/>
    <cellStyle name="p_shadow publication 2010.12 12_Sheet2_Annexe 6 IAS" xfId="12635" xr:uid="{42C21FBC-4F66-4EA7-8BBD-AC849862D602}"/>
    <cellStyle name="p_shadow publication 2010.12 13" xfId="12636" xr:uid="{E2FBEB4C-62DD-4CD4-A65A-6D59B8175D1D}"/>
    <cellStyle name="p_shadow publication 2010.12 13_Annexe 6 IAS" xfId="12637" xr:uid="{F01F1614-4D5F-48A7-BB20-E8BECC9E03E3}"/>
    <cellStyle name="p_shadow publication 2010.12 13_CONFIGURATION" xfId="12638" xr:uid="{8D31EFB9-4855-413D-9B64-7F932408B771}"/>
    <cellStyle name="p_shadow publication 2010.12 13_CONFIGURATION_Annexe 6 IAS" xfId="12639" xr:uid="{5B7CE4EC-F29A-43E8-A6C3-773A6A0F0F1F}"/>
    <cellStyle name="p_shadow publication 2010.12 13_CONTROLES" xfId="12640" xr:uid="{1DD5E077-70E1-486A-8795-6B3B1D5E3801}"/>
    <cellStyle name="p_shadow publication 2010.12 13_CONTROLES_Annexe 6 IAS" xfId="12641" xr:uid="{C0A2CA48-1A9B-4DDA-9356-AF45CA6F583F}"/>
    <cellStyle name="p_shadow publication 2010.12 13_Sheet2" xfId="12642" xr:uid="{BF9593EB-676D-4FA2-8EE4-65487B98650A}"/>
    <cellStyle name="p_shadow publication 2010.12 13_Sheet2_Annexe 6 IAS" xfId="12643" xr:uid="{AB8BD4FA-D017-4538-A23C-F7035B6325D2}"/>
    <cellStyle name="p_shadow publication 2010.12 14" xfId="12644" xr:uid="{9F28324A-624E-4FAD-881B-FAFB6E289CE5}"/>
    <cellStyle name="p_shadow publication 2010.12 14_Annexe 6 IAS" xfId="12645" xr:uid="{AE41CA56-9CB4-448B-85C7-2E6BE4A688FB}"/>
    <cellStyle name="p_shadow publication 2010.12 15" xfId="12646" xr:uid="{4E6BD2DA-A170-4F6D-AFAE-02A899141966}"/>
    <cellStyle name="p_shadow publication 2010.12 15_Annexe 6 IAS" xfId="12647" xr:uid="{5A96C62A-7B37-4593-B7E4-4452E6371543}"/>
    <cellStyle name="p_shadow publication 2010.12 16" xfId="12648" xr:uid="{38E433D5-D60E-488C-9100-652F5557C5E4}"/>
    <cellStyle name="p_shadow publication 2010.12 16_Annexe 6 IAS" xfId="12649" xr:uid="{E77BCF48-251F-4C4B-A725-E58BF8550685}"/>
    <cellStyle name="p_shadow publication 2010.12 17" xfId="12650" xr:uid="{7B0EFF29-5CE5-409A-BA08-2F80F36C9095}"/>
    <cellStyle name="p_shadow publication 2010.12 17_Annexe 6 IAS" xfId="12651" xr:uid="{B4FB60DE-9F8A-4B68-8DFE-57A5AF3B57C5}"/>
    <cellStyle name="p_shadow publication 2010.12 2" xfId="12652" xr:uid="{A89BA3CC-DBFA-4C94-92BA-E0489E3CDD05}"/>
    <cellStyle name="p_shadow publication 2010.12 2 2" xfId="12653" xr:uid="{EB018043-9064-45B7-818B-BD2AFAE8AE9D}"/>
    <cellStyle name="p_shadow publication 2010.12 2 2_Annexe 6 IAS" xfId="12654" xr:uid="{92E9F294-E785-4C82-80C4-08224B336C5C}"/>
    <cellStyle name="p_shadow publication 2010.12 2 2_CONFIGURATION" xfId="12655" xr:uid="{243C1922-0FD3-4B63-A6F0-FC6A466FEE8C}"/>
    <cellStyle name="p_shadow publication 2010.12 2 2_CONFIGURATION_Annexe 6 IAS" xfId="12656" xr:uid="{6A3EDA66-AF82-438E-BF45-0F08203FC07A}"/>
    <cellStyle name="p_shadow publication 2010.12 2_Annexe 6 IAS" xfId="12657" xr:uid="{57B7EA9D-2E65-4BAA-A480-A15021336AA4}"/>
    <cellStyle name="p_shadow publication 2010.12 2_CONFIGURATION" xfId="12658" xr:uid="{1AA55E38-3591-489E-9F48-ABEF2B005222}"/>
    <cellStyle name="p_shadow publication 2010.12 2_CONFIGURATION_Annexe 6 IAS" xfId="12659" xr:uid="{05E8D1C6-D597-4032-956C-B0D4DB2C2783}"/>
    <cellStyle name="p_shadow publication 2010.12 2_CONTROLES" xfId="12660" xr:uid="{41146F1B-C394-491F-A206-5E4600C9D7B3}"/>
    <cellStyle name="p_shadow publication 2010.12 2_CONTROLES_Annexe 6 IAS" xfId="12661" xr:uid="{6D4426A9-A441-474A-BA0A-A23C17287520}"/>
    <cellStyle name="p_shadow publication 2010.12 2_Feuil1" xfId="12662" xr:uid="{88665651-E86B-40F9-BA43-ABE04070F874}"/>
    <cellStyle name="p_shadow publication 2010.12 2_Feuil1_Annexe 6 IAS" xfId="12663" xr:uid="{3FCBA1C9-B590-4AEC-8388-98B0C1D7FF6F}"/>
    <cellStyle name="p_shadow publication 2010.12 2_Sheet2" xfId="12664" xr:uid="{4DD9BBC3-B0D6-47F9-A0A4-B12D16E1BE52}"/>
    <cellStyle name="p_shadow publication 2010.12 2_Sheet2_Annexe 6 IAS" xfId="12665" xr:uid="{C33E33A8-7CA3-4732-A8A3-62F1FEBBDA19}"/>
    <cellStyle name="p_shadow publication 2010.12 3" xfId="12666" xr:uid="{26689F48-A4DE-492E-8F6D-5A93E474C6A5}"/>
    <cellStyle name="p_shadow publication 2010.12 3_Annexe 6 IAS" xfId="12667" xr:uid="{CC8E2C86-9901-4302-9893-5AFA805CE610}"/>
    <cellStyle name="p_shadow publication 2010.12 3_CONFIGURATION" xfId="12668" xr:uid="{B8D38585-ECB6-44BC-BBF1-6E9A43E3A878}"/>
    <cellStyle name="p_shadow publication 2010.12 3_CONFIGURATION_Annexe 6 IAS" xfId="12669" xr:uid="{A506A749-DAD9-46D6-882B-5ABF7A9ECE32}"/>
    <cellStyle name="p_shadow publication 2010.12 3_CONTROLES" xfId="12670" xr:uid="{AB6A39EC-BF90-49EE-A500-40C90EFA4181}"/>
    <cellStyle name="p_shadow publication 2010.12 3_CONTROLES_Annexe 6 IAS" xfId="12671" xr:uid="{56C4002E-9DF5-4978-974B-640847A58E7A}"/>
    <cellStyle name="p_shadow publication 2010.12 3_Feuil1" xfId="12672" xr:uid="{40824786-2B41-44C9-975B-252DA21B79E3}"/>
    <cellStyle name="p_shadow publication 2010.12 3_Feuil1_Annexe 6 IAS" xfId="12673" xr:uid="{954B07E2-CDDA-40CF-8AA3-0D044420EF0A}"/>
    <cellStyle name="p_shadow publication 2010.12 3_Sheet2" xfId="12674" xr:uid="{E0FE509C-5D58-4F1E-9977-FC1B91668688}"/>
    <cellStyle name="p_shadow publication 2010.12 3_Sheet2_Annexe 6 IAS" xfId="12675" xr:uid="{D1F2011F-4643-413B-B728-CFC03CBA74AD}"/>
    <cellStyle name="p_shadow publication 2010.12 4" xfId="12676" xr:uid="{091A2009-2970-4C11-8151-BE8D4A72F309}"/>
    <cellStyle name="p_shadow publication 2010.12 4_Annexe 6 IAS" xfId="12677" xr:uid="{8F8DB4AF-E2D1-40A8-908A-DADCF4BC31DE}"/>
    <cellStyle name="p_shadow publication 2010.12 4_CONFIGURATION" xfId="12678" xr:uid="{5FB241DB-AA7C-4A0B-AF7E-31B3BD690387}"/>
    <cellStyle name="p_shadow publication 2010.12 4_CONFIGURATION_Annexe 6 IAS" xfId="12679" xr:uid="{4EAF4D94-705D-4FA2-B09B-2921B2C4C3A3}"/>
    <cellStyle name="p_shadow publication 2010.12 4_CONTROLES" xfId="12680" xr:uid="{A6DF4107-F81C-4F1C-9C6D-FF67F2AA7257}"/>
    <cellStyle name="p_shadow publication 2010.12 4_CONTROLES_Annexe 6 IAS" xfId="12681" xr:uid="{E3172D83-2956-4E0A-B917-66C47C9822BA}"/>
    <cellStyle name="p_shadow publication 2010.12 4_Feuil1" xfId="12682" xr:uid="{A11D8E65-2E92-4C2D-A3AE-2B2D6E2E6ADC}"/>
    <cellStyle name="p_shadow publication 2010.12 4_Feuil1_Annexe 6 IAS" xfId="12683" xr:uid="{B5626077-C336-4E59-80FF-85A3A54038EE}"/>
    <cellStyle name="p_shadow publication 2010.12 4_Sheet2" xfId="12684" xr:uid="{568A53F0-E749-486F-AD2D-D0CEBE9F055D}"/>
    <cellStyle name="p_shadow publication 2010.12 4_Sheet2_Annexe 6 IAS" xfId="12685" xr:uid="{06AE108A-3BA9-4E16-9EAA-B0AB5FF6C7C6}"/>
    <cellStyle name="p_shadow publication 2010.12 5" xfId="12686" xr:uid="{368FCAA4-932B-47E2-88DB-7B87C4BB3357}"/>
    <cellStyle name="p_shadow publication 2010.12 5_Annexe 6 IAS" xfId="12687" xr:uid="{C7E89512-C5ED-4C12-96D8-573326F9A00D}"/>
    <cellStyle name="p_shadow publication 2010.12 5_CONFIGURATION" xfId="12688" xr:uid="{BCCF8044-75C5-4CF6-991F-7059B54D9F24}"/>
    <cellStyle name="p_shadow publication 2010.12 5_CONFIGURATION_Annexe 6 IAS" xfId="12689" xr:uid="{A53EF50B-E531-4456-A397-34E965E16B47}"/>
    <cellStyle name="p_shadow publication 2010.12 5_CONTROLES" xfId="12690" xr:uid="{71B4318E-A3AF-472D-A1ED-36CA141EDCAC}"/>
    <cellStyle name="p_shadow publication 2010.12 5_CONTROLES_Annexe 6 IAS" xfId="12691" xr:uid="{2196FA30-1567-4605-94ED-4891A4933E3B}"/>
    <cellStyle name="p_shadow publication 2010.12 5_Feuil1" xfId="12692" xr:uid="{BCE4BC73-B983-419A-8D83-44A359C774F8}"/>
    <cellStyle name="p_shadow publication 2010.12 5_Feuil1_Annexe 6 IAS" xfId="12693" xr:uid="{8755E03F-7F4D-406D-937C-3392A3B1FC94}"/>
    <cellStyle name="p_shadow publication 2010.12 5_Sheet2" xfId="12694" xr:uid="{A9706CC7-51C0-43A7-B90D-0CA1640F6C9B}"/>
    <cellStyle name="p_shadow publication 2010.12 5_Sheet2_Annexe 6 IAS" xfId="12695" xr:uid="{2C7B1AF1-96C6-496C-AE76-B3E697ACD60E}"/>
    <cellStyle name="p_shadow publication 2010.12 6" xfId="12696" xr:uid="{356EE4E5-A6F1-4956-A54D-A91FEE12D7F5}"/>
    <cellStyle name="p_shadow publication 2010.12 6_Annexe 6 IAS" xfId="12697" xr:uid="{41655083-83CB-41F8-ABBC-46823CF4EFB1}"/>
    <cellStyle name="p_shadow publication 2010.12 6_CONFIGURATION" xfId="12698" xr:uid="{B84C943A-93F6-4632-A15E-B363BCEEC29C}"/>
    <cellStyle name="p_shadow publication 2010.12 6_CONFIGURATION_Annexe 6 IAS" xfId="12699" xr:uid="{E3A439D4-9F0A-4594-8413-5C56F8761B6E}"/>
    <cellStyle name="p_shadow publication 2010.12 6_CONTROLES" xfId="12700" xr:uid="{7C01C369-82DD-4899-B96F-BE1E50B3E801}"/>
    <cellStyle name="p_shadow publication 2010.12 6_CONTROLES_Annexe 6 IAS" xfId="12701" xr:uid="{57C7EA13-E29B-4FB0-A845-8C4C8358225A}"/>
    <cellStyle name="p_shadow publication 2010.12 6_Feuil1" xfId="12702" xr:uid="{3652350B-EEBD-4EA8-AA8E-8987A9A93F8D}"/>
    <cellStyle name="p_shadow publication 2010.12 6_Feuil1_Annexe 6 IAS" xfId="12703" xr:uid="{88C434C8-EFC0-412A-83BD-3C93DB2AF6C0}"/>
    <cellStyle name="p_shadow publication 2010.12 6_Sheet2" xfId="12704" xr:uid="{FA680777-1661-435F-9BED-A0A0F471F53C}"/>
    <cellStyle name="p_shadow publication 2010.12 6_Sheet2_Annexe 6 IAS" xfId="12705" xr:uid="{1A6CD995-F8B9-4C23-80D4-D37FAD7F97DC}"/>
    <cellStyle name="p_shadow publication 2010.12 7" xfId="12706" xr:uid="{730430CB-7E78-4712-BEAC-FDFE3113455C}"/>
    <cellStyle name="p_shadow publication 2010.12 7_Annexe 6 IAS" xfId="12707" xr:uid="{E7C924C5-C332-49F0-B830-2C4E69DE6241}"/>
    <cellStyle name="p_shadow publication 2010.12 7_CONFIGURATION" xfId="12708" xr:uid="{19FE98F5-6527-4B12-BDEC-992F06D370A2}"/>
    <cellStyle name="p_shadow publication 2010.12 7_CONFIGURATION_Annexe 6 IAS" xfId="12709" xr:uid="{4678F9DA-5830-4E30-B324-76B7F140B511}"/>
    <cellStyle name="p_shadow publication 2010.12 7_CONTROLES" xfId="12710" xr:uid="{AA243704-606C-45E2-88B8-9A5DC019E597}"/>
    <cellStyle name="p_shadow publication 2010.12 7_CONTROLES_Annexe 6 IAS" xfId="12711" xr:uid="{F8D8649C-99BC-4FA6-AE15-71741908CE82}"/>
    <cellStyle name="p_shadow publication 2010.12 7_Feuil1" xfId="12712" xr:uid="{02DF9A2E-E710-48DC-9267-D46AC5D5F324}"/>
    <cellStyle name="p_shadow publication 2010.12 7_Feuil1_Annexe 6 IAS" xfId="12713" xr:uid="{19F5ECE0-AE29-4FA4-94D8-50127B9FF6E0}"/>
    <cellStyle name="p_shadow publication 2010.12 7_Sheet2" xfId="12714" xr:uid="{3D6F5476-D75D-41E7-8391-D5895680F676}"/>
    <cellStyle name="p_shadow publication 2010.12 7_Sheet2_Annexe 6 IAS" xfId="12715" xr:uid="{3BFC34CD-F861-4B93-A829-03CCA0BB4369}"/>
    <cellStyle name="p_shadow publication 2010.12 8" xfId="12716" xr:uid="{0AB7538D-B541-4F91-824D-C0B635143A05}"/>
    <cellStyle name="p_shadow publication 2010.12 8_Annexe 6 IAS" xfId="12717" xr:uid="{3C3FF706-99FA-435C-BF47-80BC3D307750}"/>
    <cellStyle name="p_shadow publication 2010.12 8_CONFIGURATION" xfId="12718" xr:uid="{4450EDD6-307C-4A31-9474-931D2FCF8984}"/>
    <cellStyle name="p_shadow publication 2010.12 8_CONFIGURATION_Annexe 6 IAS" xfId="12719" xr:uid="{C721ED96-CD47-42EE-8403-41701998FC68}"/>
    <cellStyle name="p_shadow publication 2010.12 8_CONTROLES" xfId="12720" xr:uid="{A73B3929-23C9-467F-9741-DF1E44D75F60}"/>
    <cellStyle name="p_shadow publication 2010.12 8_CONTROLES_Annexe 6 IAS" xfId="12721" xr:uid="{9020E71B-355F-4689-AF2F-A9C9CEB1757F}"/>
    <cellStyle name="p_shadow publication 2010.12 8_Feuil1" xfId="12722" xr:uid="{F41DE715-4A04-4B49-A9E3-58E7E2946C52}"/>
    <cellStyle name="p_shadow publication 2010.12 8_Feuil1_Annexe 6 IAS" xfId="12723" xr:uid="{ABD14D88-BFDC-4FCE-81E8-D599D403F37E}"/>
    <cellStyle name="p_shadow publication 2010.12 8_Sheet2" xfId="12724" xr:uid="{F2866536-3FCE-461B-A497-5E8FE91B9DC3}"/>
    <cellStyle name="p_shadow publication 2010.12 8_Sheet2_Annexe 6 IAS" xfId="12725" xr:uid="{6BDAB9A8-B5D3-474F-BE3F-332C0C175745}"/>
    <cellStyle name="p_shadow publication 2010.12 9" xfId="12726" xr:uid="{54753CFB-997A-4098-974B-1A5C83BBAE3C}"/>
    <cellStyle name="p_shadow publication 2010.12 9_Annexe 6 IAS" xfId="12727" xr:uid="{7AECAA7B-B8C0-4B50-BEB1-8C7DBE952F62}"/>
    <cellStyle name="p_shadow publication 2010.12 9_CONFIGURATION" xfId="12728" xr:uid="{4C8D38A5-F5D6-436D-8AE0-530391F8A97B}"/>
    <cellStyle name="p_shadow publication 2010.12 9_CONFIGURATION_Annexe 6 IAS" xfId="12729" xr:uid="{11911BDA-CE69-4627-9A81-3454B78EA297}"/>
    <cellStyle name="p_shadow publication 2010.12 9_CONTROLES" xfId="12730" xr:uid="{128F23C4-8DB1-48F4-AF73-55DBF96F4D26}"/>
    <cellStyle name="p_shadow publication 2010.12 9_CONTROLES_Annexe 6 IAS" xfId="12731" xr:uid="{D9C0F40A-0AD6-4898-A115-62737CB18CAD}"/>
    <cellStyle name="p_shadow publication 2010.12 9_Feuil1" xfId="12732" xr:uid="{FC89EEC2-DDB1-47EA-958A-46B026EFB666}"/>
    <cellStyle name="p_shadow publication 2010.12 9_Feuil1_Annexe 6 IAS" xfId="12733" xr:uid="{7BA46975-026F-4728-A074-E5005AE12F9F}"/>
    <cellStyle name="p_shadow publication 2010.12 9_Sheet2" xfId="12734" xr:uid="{6985D118-91A1-4C11-A682-B9828BDDBC1F}"/>
    <cellStyle name="p_shadow publication 2010.12 9_Sheet2_Annexe 6 IAS" xfId="12735" xr:uid="{20C6576F-E10B-41AA-A1CE-26BA7C6A502A}"/>
    <cellStyle name="p_shadow publication 2010.12_Annexe 6 IAS" xfId="12736" xr:uid="{A23E0228-0354-4521-90C3-AC92B2920273}"/>
    <cellStyle name="p_shadow publication 2010.12_CONFIGURATION" xfId="12737" xr:uid="{63D0C7D2-0096-42B1-8E19-E2D7C9D26BCB}"/>
    <cellStyle name="p_shadow publication 2010.12_CONFIGURATION_Annexe 6 IAS" xfId="12738" xr:uid="{5ED49838-DA9D-45BF-9731-72D9804E6058}"/>
    <cellStyle name="p_shadow publication 2010.12_CONTROLES" xfId="12739" xr:uid="{5830B754-B359-41C8-BAE5-CE9BF1984AFB}"/>
    <cellStyle name="p_shadow publication 2010.12_CONTROLES_Annexe 6 IAS" xfId="12740" xr:uid="{83D48A0D-FD3A-47A1-B030-02C8F85C3F94}"/>
    <cellStyle name="p_shadow publication 2010.12_Display" xfId="12741" xr:uid="{6F18CF15-4CB3-4438-975C-E503252D5A9F}"/>
    <cellStyle name="p_shadow publication 2010.12_Display_Annexe 6 IAS" xfId="12742" xr:uid="{EC0A1D2C-00E9-4533-B937-9DBDDD848E5D}"/>
    <cellStyle name="p_shadow publication 2010.12_Feuil1" xfId="12743" xr:uid="{2C76A57A-2676-4336-84FD-F67546476B0D}"/>
    <cellStyle name="p_shadow publication 2010.12_Feuil1_Annexe 6 IAS" xfId="12744" xr:uid="{4190FC94-72EE-46D0-879E-FB112C71CFAE}"/>
    <cellStyle name="p_shadow publication 2010.12_Sheet1" xfId="12745" xr:uid="{BA1E39DA-5707-4DD1-8719-830A5D27E3BE}"/>
    <cellStyle name="p_shadow publication 2010.12_Sheet1_Annexe 6 IAS" xfId="12746" xr:uid="{08D060A6-A2A9-440C-886D-095612872A2B}"/>
    <cellStyle name="p_shadow publication 2010.12_Sheet1_CONTROLES" xfId="12747" xr:uid="{5DCDB73D-99EC-444C-8F24-8FF8603548F6}"/>
    <cellStyle name="p_shadow publication 2010.12_Sheet1_CONTROLES_Annexe 6 IAS" xfId="12748" xr:uid="{DB99660E-BF5F-43D2-99BD-0FDFB4C27DE0}"/>
    <cellStyle name="p_shadow publication 2010.12_Sheet2" xfId="12749" xr:uid="{9F822A77-FA4B-49A6-A09D-28E06BD96715}"/>
    <cellStyle name="p_shadow publication 2010.12_Sheet2_Annexe 6 IAS" xfId="12750" xr:uid="{3629BE61-9D2B-4075-AD94-3F73050310D1}"/>
    <cellStyle name="p_Sheet1" xfId="12751" xr:uid="{DF166769-B9A0-4868-AD2D-591AA2A6F58C}"/>
    <cellStyle name="p_Sheet1_Annexe 6 IAS" xfId="12752" xr:uid="{18369DC5-D748-40DA-BCBE-55E68D97C965}"/>
    <cellStyle name="p_Sheet1_CONTROLES" xfId="12753" xr:uid="{EFCE9C95-DA4C-41FC-A037-E0249C545270}"/>
    <cellStyle name="p_Sheet1_CONTROLES_Annexe 6 IAS" xfId="12754" xr:uid="{00EBC6E9-938F-4D55-AFEA-FD29837A59AD}"/>
    <cellStyle name="p_Sheet2" xfId="12755" xr:uid="{DC49AA90-43C2-43DF-AC3F-25BA48E36913}"/>
    <cellStyle name="p_Sheet2_Annexe 6 IAS" xfId="12756" xr:uid="{AD6BB3E2-7466-488A-9AB5-DF67C515A592}"/>
    <cellStyle name="p_Synthese cumul 300910" xfId="12757" xr:uid="{CB388324-72A8-41B0-87D1-EC6B0F124C86}"/>
    <cellStyle name="p_Synthese cumul 300910 10" xfId="12758" xr:uid="{C725FFCE-1E29-4A2C-AB0C-7011EB9F25DE}"/>
    <cellStyle name="p_Synthese cumul 300910 10_Annexe 6 IAS" xfId="12759" xr:uid="{D6B96BD1-9791-4905-9245-C675E5A5E859}"/>
    <cellStyle name="p_Synthese cumul 300910 10_CONFIGURATION" xfId="12760" xr:uid="{3C33FADD-EF8D-4F9B-9044-5D789791BA4F}"/>
    <cellStyle name="p_Synthese cumul 300910 10_CONFIGURATION_Annexe 6 IAS" xfId="12761" xr:uid="{8FB3F4BD-EF76-44DD-8816-FDD036B7390D}"/>
    <cellStyle name="p_Synthese cumul 300910 10_CONTROLES" xfId="12762" xr:uid="{2E6A0974-5359-47D0-A49D-3EF2358ED631}"/>
    <cellStyle name="p_Synthese cumul 300910 10_CONTROLES_Annexe 6 IAS" xfId="12763" xr:uid="{3482E8D6-C852-4C58-A028-A8985FE94C12}"/>
    <cellStyle name="p_Synthese cumul 300910 10_Feuil1" xfId="12764" xr:uid="{25198AD1-5F6F-4CF3-B883-96FCF2165211}"/>
    <cellStyle name="p_Synthese cumul 300910 10_Feuil1_Annexe 6 IAS" xfId="12765" xr:uid="{9E9B701A-7582-4F54-B741-60F306C0DE8E}"/>
    <cellStyle name="p_Synthese cumul 300910 10_Sheet2" xfId="12766" xr:uid="{8D9F12DE-A9C9-4824-86EA-6AF718953C6A}"/>
    <cellStyle name="p_Synthese cumul 300910 10_Sheet2_Annexe 6 IAS" xfId="12767" xr:uid="{0C21C1DF-5E06-49CB-B6C4-4112D7120491}"/>
    <cellStyle name="p_Synthese cumul 300910 11" xfId="12768" xr:uid="{3162ABB1-74DE-43B4-9F1D-54297F01E5B4}"/>
    <cellStyle name="p_Synthese cumul 300910 11_Annexe 6 IAS" xfId="12769" xr:uid="{328A4FAF-8E4C-4116-A157-66551E3E1BBB}"/>
    <cellStyle name="p_Synthese cumul 300910 11_CONFIGURATION" xfId="12770" xr:uid="{9B9D0B83-91E6-47DB-9BDC-C4CBA3358F5B}"/>
    <cellStyle name="p_Synthese cumul 300910 11_CONFIGURATION_Annexe 6 IAS" xfId="12771" xr:uid="{62372A63-8311-4D3C-B906-FF4C96001DD1}"/>
    <cellStyle name="p_Synthese cumul 300910 11_CONTROLES" xfId="12772" xr:uid="{C45F6FFB-7589-4692-A5D9-B796DDF6552E}"/>
    <cellStyle name="p_Synthese cumul 300910 11_CONTROLES_Annexe 6 IAS" xfId="12773" xr:uid="{DE369DF0-E104-4985-AEBC-B1A307C65EBF}"/>
    <cellStyle name="p_Synthese cumul 300910 11_Feuil1" xfId="12774" xr:uid="{63F89E24-0784-4BF1-A440-3FDEEF72949E}"/>
    <cellStyle name="p_Synthese cumul 300910 11_Feuil1_Annexe 6 IAS" xfId="12775" xr:uid="{980BC989-27F8-4CE5-8446-997E4C43F452}"/>
    <cellStyle name="p_Synthese cumul 300910 11_Sheet2" xfId="12776" xr:uid="{FD6330B7-9554-43F6-A526-8A28DEF5B47F}"/>
    <cellStyle name="p_Synthese cumul 300910 11_Sheet2_Annexe 6 IAS" xfId="12777" xr:uid="{85990F99-4153-4359-9EE5-275F150D7D8D}"/>
    <cellStyle name="p_Synthese cumul 300910 12" xfId="12778" xr:uid="{30689D91-4E6E-4741-8C2A-30F5F3404AED}"/>
    <cellStyle name="p_Synthese cumul 300910 12_Annexe 6 IAS" xfId="12779" xr:uid="{BFDB6661-C698-4696-8C83-3DF6E4425BD5}"/>
    <cellStyle name="p_Synthese cumul 300910 12_CONFIGURATION" xfId="12780" xr:uid="{FA62826A-DE9B-4DD8-AEF3-AA7844F71025}"/>
    <cellStyle name="p_Synthese cumul 300910 12_CONFIGURATION_Annexe 6 IAS" xfId="12781" xr:uid="{D94FEA47-1122-4456-AA1D-BF1915AAD66B}"/>
    <cellStyle name="p_Synthese cumul 300910 12_CONTROLES" xfId="12782" xr:uid="{DF0E9434-6B45-4137-B3C4-BD7058C03693}"/>
    <cellStyle name="p_Synthese cumul 300910 12_CONTROLES_Annexe 6 IAS" xfId="12783" xr:uid="{1DB54C78-7EB2-4205-B97F-ED4C0DF3F870}"/>
    <cellStyle name="p_Synthese cumul 300910 12_Sheet2" xfId="12784" xr:uid="{C918C56E-3A84-4110-99D8-220F629C56AD}"/>
    <cellStyle name="p_Synthese cumul 300910 12_Sheet2_Annexe 6 IAS" xfId="12785" xr:uid="{201CD164-5428-45E5-A1B1-B6368E5F623C}"/>
    <cellStyle name="p_Synthese cumul 300910 13" xfId="12786" xr:uid="{C2DB6D7A-4CE3-4AB4-8EE7-B84F0D599CE7}"/>
    <cellStyle name="p_Synthese cumul 300910 13_Annexe 6 IAS" xfId="12787" xr:uid="{C00D3DA5-03F6-4656-BD1F-DEB9B8A14CE0}"/>
    <cellStyle name="p_Synthese cumul 300910 13_CONFIGURATION" xfId="12788" xr:uid="{2AAC21DB-3C76-444B-A7E7-55A998D42D77}"/>
    <cellStyle name="p_Synthese cumul 300910 13_CONFIGURATION_Annexe 6 IAS" xfId="12789" xr:uid="{E86C1844-A46B-49ED-849C-C835CC21C591}"/>
    <cellStyle name="p_Synthese cumul 300910 13_CONTROLES" xfId="12790" xr:uid="{7CC1C8F5-B555-4EA1-B696-EB9667D919CB}"/>
    <cellStyle name="p_Synthese cumul 300910 13_CONTROLES_Annexe 6 IAS" xfId="12791" xr:uid="{C71DD9DA-CFC2-4A1A-9688-AAEA4149DBDE}"/>
    <cellStyle name="p_Synthese cumul 300910 13_Sheet2" xfId="12792" xr:uid="{9E85300D-6DED-4981-BBF7-B604AC5AE69F}"/>
    <cellStyle name="p_Synthese cumul 300910 13_Sheet2_Annexe 6 IAS" xfId="12793" xr:uid="{104A6AC5-E10C-4F1A-911B-DC432345366D}"/>
    <cellStyle name="p_Synthese cumul 300910 14" xfId="12794" xr:uid="{0451B67C-D0F6-4117-9804-E9BA0C707B33}"/>
    <cellStyle name="p_Synthese cumul 300910 14_Annexe 6 IAS" xfId="12795" xr:uid="{F800AB79-4DAC-4A6F-9F2B-7F967990A66F}"/>
    <cellStyle name="p_Synthese cumul 300910 15" xfId="12796" xr:uid="{B75C5FA2-CD60-4D0D-9B34-E3299F322958}"/>
    <cellStyle name="p_Synthese cumul 300910 15_Annexe 6 IAS" xfId="12797" xr:uid="{E7AA7BB6-B73A-46D5-9D20-1D95A00E235F}"/>
    <cellStyle name="p_Synthese cumul 300910 16" xfId="12798" xr:uid="{76C9CC3B-1B4A-4095-A7B7-41CA02B72C15}"/>
    <cellStyle name="p_Synthese cumul 300910 16_Annexe 6 IAS" xfId="12799" xr:uid="{C3240BBD-25E9-48EA-97B7-B44DE76F53A1}"/>
    <cellStyle name="p_Synthese cumul 300910 17" xfId="12800" xr:uid="{1DC375DF-9B5B-4B1E-8878-080D5C0BA071}"/>
    <cellStyle name="p_Synthese cumul 300910 17_Annexe 6 IAS" xfId="12801" xr:uid="{D34CCBC2-A3B5-44AD-B24E-98FAA313D471}"/>
    <cellStyle name="p_Synthese cumul 300910 2" xfId="12802" xr:uid="{91A545C4-7D25-4DCF-8B8F-6AFD93C4FE2F}"/>
    <cellStyle name="p_Synthese cumul 300910 2 2" xfId="12803" xr:uid="{F710A7B0-77C7-4B06-907A-9A085AF796D4}"/>
    <cellStyle name="p_Synthese cumul 300910 2 2_Annexe 6 IAS" xfId="12804" xr:uid="{44234C82-9362-4542-AD12-DB1FDF176328}"/>
    <cellStyle name="p_Synthese cumul 300910 2 2_CONFIGURATION" xfId="12805" xr:uid="{B272CD4B-AABA-4EF3-B249-D94A263A70CF}"/>
    <cellStyle name="p_Synthese cumul 300910 2 2_CONFIGURATION_Annexe 6 IAS" xfId="12806" xr:uid="{85D52AE9-9AF5-4B8F-9E4A-EF8907645817}"/>
    <cellStyle name="p_Synthese cumul 300910 2_Annexe 6 IAS" xfId="12807" xr:uid="{086ECF37-3A13-4A1F-8D6A-840FA8BE0E21}"/>
    <cellStyle name="p_Synthese cumul 300910 2_CONFIGURATION" xfId="12808" xr:uid="{B9EE1C4D-56FE-4F5C-827E-5214DABBE6CD}"/>
    <cellStyle name="p_Synthese cumul 300910 2_CONFIGURATION_Annexe 6 IAS" xfId="12809" xr:uid="{9F3C4410-0021-4A48-93BE-48C99A85C67F}"/>
    <cellStyle name="p_Synthese cumul 300910 2_CONTROLES" xfId="12810" xr:uid="{FB4A6978-DF8A-478B-9AD0-1CACAAF58E8B}"/>
    <cellStyle name="p_Synthese cumul 300910 2_CONTROLES_Annexe 6 IAS" xfId="12811" xr:uid="{59339B8B-1FD1-447A-9085-82A04B39AE02}"/>
    <cellStyle name="p_Synthese cumul 300910 2_Feuil1" xfId="12812" xr:uid="{83F0EF1D-3E6A-400F-A4A0-1CD2DB2196E5}"/>
    <cellStyle name="p_Synthese cumul 300910 2_Feuil1_Annexe 6 IAS" xfId="12813" xr:uid="{4C57A529-EF09-4DC9-ACA3-EE059E97418F}"/>
    <cellStyle name="p_Synthese cumul 300910 2_Sheet2" xfId="12814" xr:uid="{AD41AF20-C535-419C-8678-9543678A230E}"/>
    <cellStyle name="p_Synthese cumul 300910 2_Sheet2_Annexe 6 IAS" xfId="12815" xr:uid="{9DFE24F6-1453-4AE4-B666-B912F3866EFE}"/>
    <cellStyle name="p_Synthese cumul 300910 3" xfId="12816" xr:uid="{658D333E-0154-42AA-986B-1FD47FF76E65}"/>
    <cellStyle name="p_Synthese cumul 300910 3_Annexe 6 IAS" xfId="12817" xr:uid="{6384EC0A-F4C8-41BE-9255-403AE9EE254F}"/>
    <cellStyle name="p_Synthese cumul 300910 3_CONFIGURATION" xfId="12818" xr:uid="{0D05BB4C-38F5-450E-863B-F7BC03D0E411}"/>
    <cellStyle name="p_Synthese cumul 300910 3_CONFIGURATION_Annexe 6 IAS" xfId="12819" xr:uid="{5804E0D9-734D-4377-B664-C168D6B2BEBD}"/>
    <cellStyle name="p_Synthese cumul 300910 3_CONTROLES" xfId="12820" xr:uid="{B001B5C0-938E-4270-A16C-087D3E40A419}"/>
    <cellStyle name="p_Synthese cumul 300910 3_CONTROLES_Annexe 6 IAS" xfId="12821" xr:uid="{50299344-6FDC-474A-986A-C9942891A131}"/>
    <cellStyle name="p_Synthese cumul 300910 3_Feuil1" xfId="12822" xr:uid="{D50C017D-1DC5-4194-B4BD-0B94BB33BFEE}"/>
    <cellStyle name="p_Synthese cumul 300910 3_Feuil1_Annexe 6 IAS" xfId="12823" xr:uid="{AE478E48-4AEF-4D1F-95AE-E9969C14D51B}"/>
    <cellStyle name="p_Synthese cumul 300910 3_Sheet2" xfId="12824" xr:uid="{EF3C4102-A869-4CD8-8D8E-53F70032D79E}"/>
    <cellStyle name="p_Synthese cumul 300910 3_Sheet2_Annexe 6 IAS" xfId="12825" xr:uid="{4CF8EA26-CDF8-4BFB-AF87-8B76086856A0}"/>
    <cellStyle name="p_Synthese cumul 300910 4" xfId="12826" xr:uid="{5DB2FB14-3394-476C-A3E3-4D7AD3821861}"/>
    <cellStyle name="p_Synthese cumul 300910 4_Annexe 6 IAS" xfId="12827" xr:uid="{0C82CDFE-D427-47FB-A2C1-9757A1D0EF7A}"/>
    <cellStyle name="p_Synthese cumul 300910 4_CONFIGURATION" xfId="12828" xr:uid="{C7B324B0-C0E3-4820-A713-1130802B9EC2}"/>
    <cellStyle name="p_Synthese cumul 300910 4_CONFIGURATION_Annexe 6 IAS" xfId="12829" xr:uid="{A4DFE11F-9B82-46F2-A39E-1ED4A76897E5}"/>
    <cellStyle name="p_Synthese cumul 300910 4_CONTROLES" xfId="12830" xr:uid="{992280EA-4B21-4B59-8848-0511BD7F3E6B}"/>
    <cellStyle name="p_Synthese cumul 300910 4_CONTROLES_Annexe 6 IAS" xfId="12831" xr:uid="{E66DB528-599B-4E50-969C-148AD76C14DB}"/>
    <cellStyle name="p_Synthese cumul 300910 4_Feuil1" xfId="12832" xr:uid="{004F7B71-3A61-475C-ADD9-E6CCFD14A2CA}"/>
    <cellStyle name="p_Synthese cumul 300910 4_Feuil1_Annexe 6 IAS" xfId="12833" xr:uid="{A17F742D-1031-4BA7-A686-3CD628EBCFD3}"/>
    <cellStyle name="p_Synthese cumul 300910 4_Sheet2" xfId="12834" xr:uid="{C9C14A8C-81B5-4E49-BAEA-EA060511FFBF}"/>
    <cellStyle name="p_Synthese cumul 300910 4_Sheet2_Annexe 6 IAS" xfId="12835" xr:uid="{C6967451-4175-416E-BC87-6D00EEE105F9}"/>
    <cellStyle name="p_Synthese cumul 300910 5" xfId="12836" xr:uid="{8CF7C53C-C7DF-4997-B205-F4AEA93AD240}"/>
    <cellStyle name="p_Synthese cumul 300910 5_Annexe 6 IAS" xfId="12837" xr:uid="{2F9A95AD-F02A-4FB8-9C12-6FDA4863E3DF}"/>
    <cellStyle name="p_Synthese cumul 300910 5_CONFIGURATION" xfId="12838" xr:uid="{343A2FB3-7C57-4349-A88E-47BF2742D030}"/>
    <cellStyle name="p_Synthese cumul 300910 5_CONFIGURATION_Annexe 6 IAS" xfId="12839" xr:uid="{6D672007-6C22-49F5-92BE-11699EF2ABF6}"/>
    <cellStyle name="p_Synthese cumul 300910 5_CONTROLES" xfId="12840" xr:uid="{1B1EEFD5-C18D-4659-9EBB-4BF13FE98467}"/>
    <cellStyle name="p_Synthese cumul 300910 5_CONTROLES_Annexe 6 IAS" xfId="12841" xr:uid="{A67CEBC8-1363-4B02-AF67-AD21B9E30490}"/>
    <cellStyle name="p_Synthese cumul 300910 5_Feuil1" xfId="12842" xr:uid="{8639F9B0-FDD6-439B-85B1-CE3FC9B36FFE}"/>
    <cellStyle name="p_Synthese cumul 300910 5_Feuil1_Annexe 6 IAS" xfId="12843" xr:uid="{6760231F-8EE1-469F-BE9B-E55B2937ADD3}"/>
    <cellStyle name="p_Synthese cumul 300910 5_Sheet2" xfId="12844" xr:uid="{43F54764-BB35-43BB-8B04-1370A0EB3CBE}"/>
    <cellStyle name="p_Synthese cumul 300910 5_Sheet2_Annexe 6 IAS" xfId="12845" xr:uid="{1EBFD334-DB20-43EF-A9E9-17AA251D7B85}"/>
    <cellStyle name="p_Synthese cumul 300910 6" xfId="12846" xr:uid="{1547AAD4-A98C-4F22-91A8-E9E0496A5E76}"/>
    <cellStyle name="p_Synthese cumul 300910 6_Annexe 6 IAS" xfId="12847" xr:uid="{79D3E52B-B6E3-4EFB-A945-304E9324EB0A}"/>
    <cellStyle name="p_Synthese cumul 300910 6_CONFIGURATION" xfId="12848" xr:uid="{BC6D6D83-CF80-4EFC-8AEA-EB77F2F0A340}"/>
    <cellStyle name="p_Synthese cumul 300910 6_CONFIGURATION_Annexe 6 IAS" xfId="12849" xr:uid="{1BEC7330-C51C-4FBD-B4FC-9758F5ACB2F0}"/>
    <cellStyle name="p_Synthese cumul 300910 6_CONTROLES" xfId="12850" xr:uid="{B9DA234A-39E7-4F62-A2E9-8D13CF18F86A}"/>
    <cellStyle name="p_Synthese cumul 300910 6_CONTROLES_Annexe 6 IAS" xfId="12851" xr:uid="{3C370D45-B67D-49FC-A079-50B9534CDD41}"/>
    <cellStyle name="p_Synthese cumul 300910 6_Feuil1" xfId="12852" xr:uid="{0E2EABAC-54AA-4F5A-9F43-1909B9AABA93}"/>
    <cellStyle name="p_Synthese cumul 300910 6_Feuil1_Annexe 6 IAS" xfId="12853" xr:uid="{47873876-9596-4BD3-81A2-B5B4891BC034}"/>
    <cellStyle name="p_Synthese cumul 300910 6_Sheet2" xfId="12854" xr:uid="{A0A8F8A9-4931-4942-B6AC-5804A44707D7}"/>
    <cellStyle name="p_Synthese cumul 300910 6_Sheet2_Annexe 6 IAS" xfId="12855" xr:uid="{58969127-A807-4B55-9503-85BB2B878224}"/>
    <cellStyle name="p_Synthese cumul 300910 7" xfId="12856" xr:uid="{5093666F-2A1C-448B-ABA1-FA057290013F}"/>
    <cellStyle name="p_Synthese cumul 300910 7_Annexe 6 IAS" xfId="12857" xr:uid="{61BCD5EF-4FB4-4BB6-9BDF-16FC56ACDD68}"/>
    <cellStyle name="p_Synthese cumul 300910 7_CONFIGURATION" xfId="12858" xr:uid="{6E3F2EC1-3ACF-4574-8E6D-9588314A6848}"/>
    <cellStyle name="p_Synthese cumul 300910 7_CONFIGURATION_Annexe 6 IAS" xfId="12859" xr:uid="{9B0D8264-A37B-47FB-AB6A-1BA354817001}"/>
    <cellStyle name="p_Synthese cumul 300910 7_CONTROLES" xfId="12860" xr:uid="{DEADDE91-DA2C-4A52-9A28-5AF7A1BC3B22}"/>
    <cellStyle name="p_Synthese cumul 300910 7_CONTROLES_Annexe 6 IAS" xfId="12861" xr:uid="{4E9F1FA4-D0DD-4502-A619-F013B2E0C25D}"/>
    <cellStyle name="p_Synthese cumul 300910 7_Feuil1" xfId="12862" xr:uid="{7EA9B007-1216-42A1-BB6D-FDC6128A36E2}"/>
    <cellStyle name="p_Synthese cumul 300910 7_Feuil1_Annexe 6 IAS" xfId="12863" xr:uid="{FACDDF3B-BCC5-44AA-9238-30BF601C9AAC}"/>
    <cellStyle name="p_Synthese cumul 300910 7_Sheet2" xfId="12864" xr:uid="{6C5AD368-DCE7-4091-BAD4-AEC2DB42969A}"/>
    <cellStyle name="p_Synthese cumul 300910 7_Sheet2_Annexe 6 IAS" xfId="12865" xr:uid="{F5999E85-9FF4-4223-94F1-E8240ADEBD9D}"/>
    <cellStyle name="p_Synthese cumul 300910 8" xfId="12866" xr:uid="{36CAAD88-9E79-4478-9F25-32DE1F133BFB}"/>
    <cellStyle name="p_Synthese cumul 300910 8_Annexe 6 IAS" xfId="12867" xr:uid="{4407F692-FAE3-4950-8574-267F227F8071}"/>
    <cellStyle name="p_Synthese cumul 300910 8_CONFIGURATION" xfId="12868" xr:uid="{EA9D7D5D-19FE-4385-9AA6-FE1C2D7DC140}"/>
    <cellStyle name="p_Synthese cumul 300910 8_CONFIGURATION_Annexe 6 IAS" xfId="12869" xr:uid="{DE650204-A092-4F3B-8ACF-6F59DB47CEAD}"/>
    <cellStyle name="p_Synthese cumul 300910 8_CONTROLES" xfId="12870" xr:uid="{2342D1D2-9C98-46DC-909D-94C27CA05EF2}"/>
    <cellStyle name="p_Synthese cumul 300910 8_CONTROLES_Annexe 6 IAS" xfId="12871" xr:uid="{2BAE8969-1D80-446A-B45A-2936B5420FA3}"/>
    <cellStyle name="p_Synthese cumul 300910 8_Feuil1" xfId="12872" xr:uid="{73397E14-BC54-484B-89F3-9562AD90C87A}"/>
    <cellStyle name="p_Synthese cumul 300910 8_Feuil1_Annexe 6 IAS" xfId="12873" xr:uid="{AC43C125-C3CB-415B-9E32-423CCD8D8B90}"/>
    <cellStyle name="p_Synthese cumul 300910 8_Sheet2" xfId="12874" xr:uid="{BAA1A6BA-24C3-4122-8769-7E3CDF2839C3}"/>
    <cellStyle name="p_Synthese cumul 300910 8_Sheet2_Annexe 6 IAS" xfId="12875" xr:uid="{E343F030-0815-49DA-B381-C1FB8AF8DBD8}"/>
    <cellStyle name="p_Synthese cumul 300910 9" xfId="12876" xr:uid="{5784908A-8FD3-46ED-8A09-58D34BFD4CDF}"/>
    <cellStyle name="p_Synthese cumul 300910 9_Annexe 6 IAS" xfId="12877" xr:uid="{6421DB08-28AB-4A60-B0BB-F71956475870}"/>
    <cellStyle name="p_Synthese cumul 300910 9_CONFIGURATION" xfId="12878" xr:uid="{027CB711-19A6-4BEE-A174-76C5F4EB3EF5}"/>
    <cellStyle name="p_Synthese cumul 300910 9_CONFIGURATION_Annexe 6 IAS" xfId="12879" xr:uid="{C8A4A73E-37AB-48F4-A3A1-FDDD4C9FFB0F}"/>
    <cellStyle name="p_Synthese cumul 300910 9_CONTROLES" xfId="12880" xr:uid="{9CA73322-BB0E-4EB5-A48D-59F105608A12}"/>
    <cellStyle name="p_Synthese cumul 300910 9_CONTROLES_Annexe 6 IAS" xfId="12881" xr:uid="{56AD1746-B086-4BFC-824B-CC57214AF506}"/>
    <cellStyle name="p_Synthese cumul 300910 9_Feuil1" xfId="12882" xr:uid="{8EF75103-61BA-4BDE-B752-6E81477FA6F4}"/>
    <cellStyle name="p_Synthese cumul 300910 9_Feuil1_Annexe 6 IAS" xfId="12883" xr:uid="{F962667E-D9B0-46C9-9F5D-06E4787F89DB}"/>
    <cellStyle name="p_Synthese cumul 300910 9_Sheet2" xfId="12884" xr:uid="{BAF93D4E-59AC-4559-95C8-CD3DE9CE5B34}"/>
    <cellStyle name="p_Synthese cumul 300910 9_Sheet2_Annexe 6 IAS" xfId="12885" xr:uid="{CF0C64F0-CF6B-45DB-91FD-8D831E728DF7}"/>
    <cellStyle name="p_Synthese cumul 300910_Annexe 6 IAS" xfId="12886" xr:uid="{63906AA2-235C-4A2D-8E5D-5313DCB39FF6}"/>
    <cellStyle name="p_Synthese cumul 300910_CONFIGURATION" xfId="12887" xr:uid="{D5119984-C02B-4DAD-B451-13381BEA3218}"/>
    <cellStyle name="p_Synthese cumul 300910_CONFIGURATION_Annexe 6 IAS" xfId="12888" xr:uid="{672CF9DA-0A9F-4302-BDC0-74B4A21F22B0}"/>
    <cellStyle name="p_Synthese cumul 300910_CONTROLES" xfId="12889" xr:uid="{136658C0-C0E7-42F5-9C32-09A5FC46DAC5}"/>
    <cellStyle name="p_Synthese cumul 300910_CONTROLES_Annexe 6 IAS" xfId="12890" xr:uid="{B42337A1-9080-4201-A732-E58464A30BB4}"/>
    <cellStyle name="p_Synthese cumul 300910_Display" xfId="12891" xr:uid="{379CC5D5-BFAC-4E2B-A2EC-2C01700B7474}"/>
    <cellStyle name="p_Synthese cumul 300910_Display_Annexe 6 IAS" xfId="12892" xr:uid="{7F542C63-D5A6-4322-B250-7C097291974D}"/>
    <cellStyle name="p_Synthese cumul 300910_Feuil1" xfId="12893" xr:uid="{9642FC49-13CB-4DB8-936A-0A842A365A29}"/>
    <cellStyle name="p_Synthese cumul 300910_Feuil1_Annexe 6 IAS" xfId="12894" xr:uid="{E47D9DC4-B780-4CBD-8686-E128DB9345CB}"/>
    <cellStyle name="p_Synthese cumul 300910_Sheet1" xfId="12895" xr:uid="{0D36422A-51EE-4C3F-9C34-F95A61DBB881}"/>
    <cellStyle name="p_Synthese cumul 300910_Sheet1_Annexe 6 IAS" xfId="12896" xr:uid="{AC11AB22-136D-43C9-8022-C91C54738DA1}"/>
    <cellStyle name="p_Synthese cumul 300910_Sheet1_CONTROLES" xfId="12897" xr:uid="{0F261072-535F-4CCB-AF32-70ADB1611706}"/>
    <cellStyle name="p_Synthese cumul 300910_Sheet1_CONTROLES_Annexe 6 IAS" xfId="12898" xr:uid="{826AE172-4134-40CA-A1B5-7780878833CC}"/>
    <cellStyle name="p_Synthese cumul 300910_Sheet2" xfId="12899" xr:uid="{61082177-56A4-4B49-918E-25B5A1D15ECD}"/>
    <cellStyle name="p_Synthese cumul 300910_Sheet2_Annexe 6 IAS" xfId="12900" xr:uid="{F1DB589A-B71E-42BA-B09E-BB8452783D82}"/>
    <cellStyle name="Page Heading Large" xfId="12901" xr:uid="{908FB6FC-9E4B-4C3E-A4B3-8371B4445B70}"/>
    <cellStyle name="Page Heading Small" xfId="12902" xr:uid="{4DF71B9D-D8CA-4536-BED5-C1412FF93B58}"/>
    <cellStyle name="Page Number" xfId="12903" xr:uid="{6D95F0ED-34EE-4A3C-8D68-E41A076BA52A}"/>
    <cellStyle name="Page Number 10" xfId="12904" xr:uid="{5E9A9AF6-1D3B-449E-9B94-269BB7CBC853}"/>
    <cellStyle name="Page Number 11" xfId="12905" xr:uid="{FD546058-A8E5-4C13-9867-3C4AEBAA208B}"/>
    <cellStyle name="Page Number 12" xfId="12906" xr:uid="{33AD49F7-86A3-4881-BFF2-ABCE758C2783}"/>
    <cellStyle name="Page Number 13" xfId="12907" xr:uid="{75A7D9B6-F0D4-4B74-B9D4-A1C170554459}"/>
    <cellStyle name="Page Number 14" xfId="12908" xr:uid="{EDC03F43-5D50-466C-9963-594F976005DD}"/>
    <cellStyle name="Page Number 15" xfId="12909" xr:uid="{B6BE5254-4669-45E4-B790-6E35B396114A}"/>
    <cellStyle name="Page Number 16" xfId="12910" xr:uid="{795D8C27-29AD-4A24-81C0-73CA4FAAF080}"/>
    <cellStyle name="Page Number 17" xfId="12911" xr:uid="{4203DDC0-693F-4DC0-9847-401D05F5B1B8}"/>
    <cellStyle name="Page Number 2" xfId="12912" xr:uid="{47CF7551-8C7D-436B-BACE-C10305FB7DD8}"/>
    <cellStyle name="Page Number 3" xfId="12913" xr:uid="{B4381C46-3D2A-468F-BB5D-45B055712D7B}"/>
    <cellStyle name="Page Number 4" xfId="12914" xr:uid="{39ED2E45-2989-4979-B9A4-44467DB208FA}"/>
    <cellStyle name="Page Number 5" xfId="12915" xr:uid="{520DB96A-47E0-49AA-814F-46E8B3B88AA1}"/>
    <cellStyle name="Page Number 6" xfId="12916" xr:uid="{0D5A6AC0-4DDF-4A8B-AFED-EBB14D29904D}"/>
    <cellStyle name="Page Number 7" xfId="12917" xr:uid="{8BC1597A-2D2F-48AC-BFAE-739AFFA19ECE}"/>
    <cellStyle name="Page Number 8" xfId="12918" xr:uid="{06E55BDF-3E62-4D43-884D-E753AEF0FA60}"/>
    <cellStyle name="Page Number 9" xfId="12919" xr:uid="{FEE06831-EEBB-4C51-A516-7C4F3F09DA20}"/>
    <cellStyle name="Page Number_~0950885" xfId="12920" xr:uid="{4B5F475E-AF54-4FF3-ACE6-3F9C76D17798}"/>
    <cellStyle name="parité" xfId="12921" xr:uid="{BC02B9EF-991B-44E3-A6F2-12AAFEA73A28}"/>
    <cellStyle name="parité 2" xfId="12922" xr:uid="{47087D26-1696-4622-AD83-37C49BEAA6A8}"/>
    <cellStyle name="parité_~0950885" xfId="12923" xr:uid="{223C801E-7E1F-4DEC-8AE1-9DEA9111FF65}"/>
    <cellStyle name="PB Table Heading" xfId="12924" xr:uid="{BF032779-D240-40DB-B807-7CF1D9C4260F}"/>
    <cellStyle name="PB Table Heading 2" xfId="12925" xr:uid="{A6DFDAD5-7A97-47FF-87D2-6FC3E5EEB0B1}"/>
    <cellStyle name="PB Table Heading 2 2" xfId="12926" xr:uid="{019B1481-6D57-4049-A78D-D93F6FDE4FFE}"/>
    <cellStyle name="PB Table Heading 2 2 2" xfId="12927" xr:uid="{A09D2A6A-D9FA-4D12-B032-AF8A20F1DBC2}"/>
    <cellStyle name="PB Table Heading 2 3" xfId="12928" xr:uid="{E67F893C-01E6-4251-A7AC-C8A72951C0F4}"/>
    <cellStyle name="PB Table Heading 3" xfId="12929" xr:uid="{1A89FFD1-156A-4D3F-80D0-4DCB46F679A4}"/>
    <cellStyle name="PB Table Heading 3 2" xfId="12930" xr:uid="{B57001F4-AFA0-4CBE-A384-047873E1A41F}"/>
    <cellStyle name="PB Table Heading 4" xfId="12931" xr:uid="{A6E38C63-4CC4-4205-8020-DF81D92AA769}"/>
    <cellStyle name="PB Table Heading_Cadrage conso" xfId="12932" xr:uid="{5D89698C-0C0D-4F52-9AF9-5BAE505D4C16}"/>
    <cellStyle name="PB Table Highlight1" xfId="12933" xr:uid="{A0B1DCEB-DAD1-4881-B687-C52CC5FCC4EE}"/>
    <cellStyle name="PB Table Highlight2" xfId="12934" xr:uid="{7CB534CA-83A2-48E3-A4FE-7BB7E64B90F0}"/>
    <cellStyle name="PB Table Highlight2 2" xfId="12935" xr:uid="{2AFBEB06-03D4-4B21-B50A-DFA2BC84CD23}"/>
    <cellStyle name="PB Table Highlight2 2 2" xfId="12936" xr:uid="{94563FE0-B239-42A8-AA60-C9B605A1ADC2}"/>
    <cellStyle name="PB Table Highlight2 2 3" xfId="17060" xr:uid="{6AC68044-D559-40FC-B522-B86EA70D52F9}"/>
    <cellStyle name="PB Table Highlight2 2_Cadrage conso" xfId="12937" xr:uid="{A86A7288-D310-4DA5-A1E7-533EF22C4532}"/>
    <cellStyle name="PB Table Highlight2 3" xfId="12938" xr:uid="{AFE9C9FF-FCDF-4A67-B985-284149415662}"/>
    <cellStyle name="PB Table Highlight2 4" xfId="17061" xr:uid="{8B233588-2011-4BED-B199-1CDF56411437}"/>
    <cellStyle name="PB Table Highlight2_Annexe 6 IAS" xfId="12939" xr:uid="{E9FEB43C-0C9C-4F65-9E0F-944AE5491CD0}"/>
    <cellStyle name="PB Table Highlight3" xfId="12940" xr:uid="{E38A8AC0-BB55-4E69-BD78-C50F16F683C1}"/>
    <cellStyle name="PB Table Highlight3 2" xfId="12941" xr:uid="{271FEA69-F215-4DB0-84A0-7B68215A00F8}"/>
    <cellStyle name="PB Table Highlight3 2 2" xfId="12942" xr:uid="{A3BC3632-1C39-4A87-A6E3-1999682FF6AC}"/>
    <cellStyle name="PB Table Highlight3 2 3" xfId="17056" xr:uid="{0EF29C73-632D-4D21-B9A1-60B1D9486975}"/>
    <cellStyle name="PB Table Highlight3 2_Cadrage conso" xfId="12943" xr:uid="{28D9B974-DBFC-4892-AF6C-C7D1441AFC13}"/>
    <cellStyle name="PB Table Highlight3 3" xfId="12944" xr:uid="{70CD691B-5A23-4287-8CD6-93D9E623833B}"/>
    <cellStyle name="PB Table Highlight3 4" xfId="17057" xr:uid="{B3CB0F32-4647-48E6-BB52-BD8310D08EB6}"/>
    <cellStyle name="PB Table Highlight3_Annexe 6 IAS" xfId="12945" xr:uid="{F549672C-4F6B-4B54-9D8D-41D426EBFAC8}"/>
    <cellStyle name="PB Table Standard Row" xfId="12946" xr:uid="{4297070E-6B59-47D3-A526-523A5EB507B2}"/>
    <cellStyle name="PB Table Standard Row 2" xfId="12947" xr:uid="{1DB1A820-34EE-4696-A692-813989CF9C5D}"/>
    <cellStyle name="PB Table Standard Row 3" xfId="17254" xr:uid="{FA180762-B426-45C8-BAD9-C6CE0D7CD606}"/>
    <cellStyle name="PB Table Standard Row_Cadrage conso" xfId="12948" xr:uid="{588115A7-D034-49B8-81EA-90BB9ED670F3}"/>
    <cellStyle name="PB Table Subtotal Row" xfId="12949" xr:uid="{0956CB67-CB9D-4A38-9E27-30C370999D6D}"/>
    <cellStyle name="PB Table Subtotal Row 2" xfId="12950" xr:uid="{69590538-A694-4414-94BA-1E3E93470ED8}"/>
    <cellStyle name="PB Table Subtotal Row_Cadrage conso" xfId="12951" xr:uid="{874DD0A7-DD97-4F2B-8BE8-92DF39AC11D3}"/>
    <cellStyle name="PB Table Total Row" xfId="12952" xr:uid="{C2639F67-78B6-43CB-81C7-FCDA04A74A58}"/>
    <cellStyle name="PB Table Total Row 2" xfId="12953" xr:uid="{873D9329-425F-4ECB-BE16-8A3A31E296DB}"/>
    <cellStyle name="PB Table Total Row 2 2" xfId="12954" xr:uid="{F14DF553-EC85-4CEE-ABCE-BDE6669FF7DC}"/>
    <cellStyle name="PB Table Total Row 2 2 2" xfId="12955" xr:uid="{C22E7905-FB61-44C0-AE6F-1170A66CE904}"/>
    <cellStyle name="PB Table Total Row 2 3" xfId="12956" xr:uid="{C2D6FACA-9B82-487F-8C8E-DB8FEF927C65}"/>
    <cellStyle name="PB Table Total Row 3" xfId="12957" xr:uid="{D0A36181-B9F7-4B6D-8D0D-0567B7BEB9CE}"/>
    <cellStyle name="PB Table Total Row 3 2" xfId="12958" xr:uid="{904C6288-9E62-41DF-9660-6C3C258B0D40}"/>
    <cellStyle name="PB Table Total Row 4" xfId="12959" xr:uid="{230D249A-3A77-4BDB-B38F-BBA41E1CAE46}"/>
    <cellStyle name="PB Table Total Row_Cadrage conso" xfId="12960" xr:uid="{091381E6-78B0-4BD6-8A59-55297D4801E2}"/>
    <cellStyle name="pb_table_format_columnheading" xfId="12961" xr:uid="{38C15CFA-7441-4F49-9935-1BD399699BBC}"/>
    <cellStyle name="Percent" xfId="12962" xr:uid="{C3702BBD-1B75-4ACE-B5B4-90103B43BF0F}"/>
    <cellStyle name="Percent (0.00)" xfId="12963" xr:uid="{3EB0DFB4-2C0F-4F18-BBC0-430C31957764}"/>
    <cellStyle name="Percent [0]" xfId="12964" xr:uid="{3272D686-0679-4E6C-8710-FB1D0077FBDD}"/>
    <cellStyle name="Percent [0] 10" xfId="12965" xr:uid="{6A7771A9-B4C7-4A45-8CA7-978A56759FE2}"/>
    <cellStyle name="Percent [0] 11" xfId="12966" xr:uid="{E18EDF0D-F9A8-4AD3-BD01-1417A41A9F51}"/>
    <cellStyle name="Percent [0] 12" xfId="12967" xr:uid="{E5876537-B1DD-4E04-AA85-96C33C7442A1}"/>
    <cellStyle name="Percent [0] 13" xfId="12968" xr:uid="{236C7FB4-0CD8-42EF-AA7A-5CFF355B26BB}"/>
    <cellStyle name="Percent [0] 14" xfId="12969" xr:uid="{5D47AA4B-9EBA-4109-86B4-C14943DEF6E6}"/>
    <cellStyle name="Percent [0] 15" xfId="12970" xr:uid="{FAE9C710-D57B-432B-BD44-1BA04EE37223}"/>
    <cellStyle name="Percent [0] 16" xfId="12971" xr:uid="{B0A1CB3D-18E3-4778-92A7-9AE784DA40C5}"/>
    <cellStyle name="Percent [0] 17" xfId="12972" xr:uid="{515EB9AB-3E91-4243-BA1E-B12E30D953C1}"/>
    <cellStyle name="Percent [0] 2" xfId="12973" xr:uid="{17B40017-5046-47C2-AEDE-C163D48552BF}"/>
    <cellStyle name="Percent [0] 2 2" xfId="12974" xr:uid="{67CE2396-9665-4056-A06C-BB5411F56C99}"/>
    <cellStyle name="Percent [0] 2 2 2" xfId="12975" xr:uid="{8BC4D3C7-0971-469D-9CBB-801E6FCE30C5}"/>
    <cellStyle name="Percent [0] 2 3" xfId="12976" xr:uid="{51417E75-EE16-408A-BD5B-D095F45F229C}"/>
    <cellStyle name="Percent [0] 3" xfId="12977" xr:uid="{B7600A43-97DD-4A41-9836-BA363068CDF4}"/>
    <cellStyle name="Percent [0] 3 2" xfId="12978" xr:uid="{B77CBC10-20F7-497C-BBC5-8BCDD8563862}"/>
    <cellStyle name="Percent [0] 4" xfId="12979" xr:uid="{3092AF8C-5F8A-4D35-BB93-5073F3FA5B24}"/>
    <cellStyle name="Percent [0] 5" xfId="12980" xr:uid="{88CD88F5-DC13-403C-83C1-EC91B11E627C}"/>
    <cellStyle name="Percent [0] 6" xfId="12981" xr:uid="{A358DB48-07BB-401A-9FBA-DB0B85E0447F}"/>
    <cellStyle name="Percent [0] 7" xfId="12982" xr:uid="{81229320-91A8-4DAF-904F-AAE639423321}"/>
    <cellStyle name="Percent [0] 8" xfId="12983" xr:uid="{DEE039E9-8DA5-407D-8111-CBF6188A018E}"/>
    <cellStyle name="Percent [0] 9" xfId="12984" xr:uid="{3DBF352A-C4A1-42B1-96BC-9A06B97ED660}"/>
    <cellStyle name="Percent [0]_Annexe 6 IAS" xfId="12985" xr:uid="{0930A712-639F-4A7B-87FB-E9E2C14987B0}"/>
    <cellStyle name="Percent [00]" xfId="12986" xr:uid="{81B56A4D-EF0B-4D15-AA83-4ECC5A4FAD52}"/>
    <cellStyle name="Percent [00] 10" xfId="12987" xr:uid="{6866A75D-629E-41DE-9EEF-9BB9545332F5}"/>
    <cellStyle name="Percent [00] 11" xfId="12988" xr:uid="{4F15D52D-CE37-4803-99D6-DA71A8EBD661}"/>
    <cellStyle name="Percent [00] 12" xfId="12989" xr:uid="{B3E3D8A8-6CA4-4020-9064-1F3FE3571C53}"/>
    <cellStyle name="Percent [00] 13" xfId="12990" xr:uid="{4BDE0344-E65C-428E-94E1-E198EEADF907}"/>
    <cellStyle name="Percent [00] 14" xfId="12991" xr:uid="{9ECD1733-3379-4086-BFB7-6AD4E3548152}"/>
    <cellStyle name="Percent [00] 15" xfId="12992" xr:uid="{40F22618-8A89-427B-9285-8BD850341165}"/>
    <cellStyle name="Percent [00] 16" xfId="12993" xr:uid="{E870973F-59B8-4718-ADE8-14302922C8B3}"/>
    <cellStyle name="Percent [00] 17" xfId="12994" xr:uid="{E6079432-9635-4185-AB7A-FCF04192796C}"/>
    <cellStyle name="Percent [00] 2" xfId="12995" xr:uid="{765A47E1-3014-4CA1-879D-8B00621E3473}"/>
    <cellStyle name="Percent [00] 3" xfId="12996" xr:uid="{9EA00173-6544-4C00-8C9B-68AD6EAFD1EB}"/>
    <cellStyle name="Percent [00] 4" xfId="12997" xr:uid="{31A75364-DF46-49E5-B55E-F7575A064D15}"/>
    <cellStyle name="Percent [00] 5" xfId="12998" xr:uid="{59916E49-CDC4-4C8A-AEE8-704F30F514AD}"/>
    <cellStyle name="Percent [00] 6" xfId="12999" xr:uid="{6B714ACF-416F-4AB8-8D75-438FFA73745B}"/>
    <cellStyle name="Percent [00] 7" xfId="13000" xr:uid="{F7D3C4B2-6868-422C-B2C9-38B1CEF9C5B5}"/>
    <cellStyle name="Percent [00] 8" xfId="13001" xr:uid="{F5184FAC-5682-4F3A-8C59-473D52A6884C}"/>
    <cellStyle name="Percent [00] 9" xfId="13002" xr:uid="{86FC827C-B1D0-46BF-8411-29BF771163B2}"/>
    <cellStyle name="Percent [00]_Annexe 6 IAS" xfId="13003" xr:uid="{D3E98B9B-E173-42E2-A69A-DC33BEE39410}"/>
    <cellStyle name="Percent [1]" xfId="13004" xr:uid="{17295C39-FED2-4B86-8D5A-BA3E0E4C58EE}"/>
    <cellStyle name="Percent [1] 2" xfId="13005" xr:uid="{E5A070A7-6644-4CBE-B8C4-BE175473B590}"/>
    <cellStyle name="Percent [1] 2 2" xfId="13006" xr:uid="{BDDCCDA2-AA71-4B72-8EAB-247307C084F4}"/>
    <cellStyle name="Percent [1] 2 2 2" xfId="13007" xr:uid="{7751BA4A-AF52-4866-BFD1-F405227C9B02}"/>
    <cellStyle name="Percent [1] 2 3" xfId="13008" xr:uid="{B4B59F6E-D32B-420D-B737-6341BE6D0205}"/>
    <cellStyle name="Percent [1] 3" xfId="13009" xr:uid="{5869653A-1E78-428B-B7C8-0D7A5635B58D}"/>
    <cellStyle name="Percent [1] 3 2" xfId="13010" xr:uid="{6AC6DD9F-AD85-457E-B999-5ABD51EFD8C8}"/>
    <cellStyle name="Percent [1] 4" xfId="13011" xr:uid="{9ED54C4B-838B-46B5-854E-FE3952D9A230}"/>
    <cellStyle name="Percent [1]_Cadrage conso" xfId="13012" xr:uid="{ADB9D489-98A6-446E-8B34-4AEA71575707}"/>
    <cellStyle name="Percent [2]" xfId="13013" xr:uid="{F7B6437B-BF83-425E-AA66-BF18EEFB6B2B}"/>
    <cellStyle name="Percent [2] 2" xfId="13014" xr:uid="{60A548B9-6D15-470C-B29C-0287CCC60382}"/>
    <cellStyle name="Percent [2] 2 2" xfId="13015" xr:uid="{EF9D0BDA-28AF-42FE-B23B-351A9612C63D}"/>
    <cellStyle name="Percent [2] 2 2 2" xfId="13016" xr:uid="{8BEAF869-A94C-41E4-99A9-17986904F906}"/>
    <cellStyle name="Percent [2] 2 3" xfId="13017" xr:uid="{2FFBB51F-4734-4FDC-A2A0-2DCB41747760}"/>
    <cellStyle name="Percent [2] 3" xfId="13018" xr:uid="{CF0429F2-C7D3-4D6F-AAAE-EF0901E9C538}"/>
    <cellStyle name="Percent [2] 3 2" xfId="13019" xr:uid="{DC3D1547-2B7E-47B8-83C4-EF73BD7AAD58}"/>
    <cellStyle name="Percent [2] 4" xfId="13020" xr:uid="{A72B56B4-3C0E-4B8C-9228-B7EE6D2C2A52}"/>
    <cellStyle name="Percent [2] 5" xfId="13021" xr:uid="{1D5F7436-BB24-4B25-822F-6553ACBFE871}"/>
    <cellStyle name="Percent [2]_Annexe 6 IAS" xfId="13022" xr:uid="{DFA3E644-A83A-46A1-AD63-3B7AC8F49787}"/>
    <cellStyle name="Percent [3]" xfId="13023" xr:uid="{ED67C928-9190-4BB1-8155-B4BD9EB8EDC5}"/>
    <cellStyle name="Percent [3] 2" xfId="13024" xr:uid="{64875D05-0213-4BCA-B0C3-D126FDA205A2}"/>
    <cellStyle name="Percent [3] 2 2" xfId="13025" xr:uid="{F3B779D9-742B-4AC8-869F-8F226F185D0A}"/>
    <cellStyle name="Percent [3] 2 2 2" xfId="13026" xr:uid="{0AEA1876-AF50-4CDC-820C-B3A27F524278}"/>
    <cellStyle name="Percent [3] 2 3" xfId="13027" xr:uid="{0F42FDB4-CD9C-4D09-A14B-DEE6D622E2A5}"/>
    <cellStyle name="Percent [3] 3" xfId="13028" xr:uid="{F3B93671-75AD-483A-9070-22F2907F59AC}"/>
    <cellStyle name="Percent [3] 3 2" xfId="13029" xr:uid="{DF7E9403-B9B6-4BAE-9F7E-6B35E491E22C}"/>
    <cellStyle name="Percent [3] 4" xfId="13030" xr:uid="{0EAB9100-C692-4390-B0A5-66D51512D9BE}"/>
    <cellStyle name="Percent [3]_Cadrage conso" xfId="13031" xr:uid="{47B2D20B-FB7E-48E5-9518-07833366C8AB}"/>
    <cellStyle name="Percent 10" xfId="13032" xr:uid="{C554404B-A477-4F38-B48F-4F7B40FA4376}"/>
    <cellStyle name="Percent 10 2" xfId="13033" xr:uid="{7AD1D586-947C-4AE9-9DD0-EBF08E7CF3D9}"/>
    <cellStyle name="Percent 10 2 2" xfId="13034" xr:uid="{5794E790-DD6D-4ABE-8B4D-8884E77A6D2C}"/>
    <cellStyle name="Percent 10 2_Annexe 6 IAS" xfId="13035" xr:uid="{1C210EEE-0F1F-4210-B625-51BDE6796DB9}"/>
    <cellStyle name="Percent 10 3" xfId="13036" xr:uid="{7E315682-896F-46F9-8F43-498688D585A3}"/>
    <cellStyle name="Percent 10_Annexe 6 IAS" xfId="13037" xr:uid="{1D118DAF-87C5-4A83-9C5C-E3001E9443D5}"/>
    <cellStyle name="Percent 11" xfId="13038" xr:uid="{468FE466-354E-4A97-B01A-13E2A491B78E}"/>
    <cellStyle name="Percent 11 2" xfId="13039" xr:uid="{1D0BEEF1-C02D-4E12-AEC9-DCCCADA7DA99}"/>
    <cellStyle name="Percent 11 2 2" xfId="13040" xr:uid="{A25CB4FB-3E28-428E-AFB3-86FF85F38E0C}"/>
    <cellStyle name="Percent 11 2_Annexe 6 IAS" xfId="13041" xr:uid="{96FC9545-66C8-4679-82F5-6F9472D41261}"/>
    <cellStyle name="Percent 11 3" xfId="13042" xr:uid="{E0457DDB-9C8F-4BBA-9235-2673A0B5ED9F}"/>
    <cellStyle name="Percent 11 3 2" xfId="13043" xr:uid="{68274BB8-8A17-4092-9165-1D4F949285AA}"/>
    <cellStyle name="Percent 11 3_Annexe 6 IAS" xfId="13044" xr:uid="{E442518E-D96D-4578-B209-3D18116C2467}"/>
    <cellStyle name="Percent 11 4" xfId="13045" xr:uid="{B00B1B37-0C08-4327-AB83-9648C2803377}"/>
    <cellStyle name="Percent 11_Annexe 6 IAS" xfId="13046" xr:uid="{55FABB57-9E80-49FA-975E-71460E467DE6}"/>
    <cellStyle name="Percent 12" xfId="13047" xr:uid="{B4D542EC-298F-40CF-B1E1-588F3D5D1FF3}"/>
    <cellStyle name="Percent 12 2" xfId="13048" xr:uid="{518A656D-F252-419A-85D7-B6D5E52D28E0}"/>
    <cellStyle name="Percent 12 2 2" xfId="13049" xr:uid="{8160572A-E6B6-4340-812F-19F4C689B348}"/>
    <cellStyle name="Percent 12 2_Annexe 6 IAS" xfId="13050" xr:uid="{70A3565D-9499-4B12-A56F-B8D2E2B7D462}"/>
    <cellStyle name="Percent 12 3" xfId="13051" xr:uid="{EAC14C6B-ED9D-4926-862D-A0B48FF0C257}"/>
    <cellStyle name="Percent 12 3 2" xfId="13052" xr:uid="{AA3A2810-6940-4089-91F3-E0F341C0EAEF}"/>
    <cellStyle name="Percent 12 3_Annexe 6 IAS" xfId="13053" xr:uid="{B89F58BA-C86D-423C-8FA8-9EBE5163D2A4}"/>
    <cellStyle name="Percent 12 4" xfId="13054" xr:uid="{52FEBD3F-4F58-42BD-8D2D-4F45EA9A24C2}"/>
    <cellStyle name="Percent 12_Annexe 6 IAS" xfId="13055" xr:uid="{4062FD04-C9CE-4BB1-88A7-1A0DEA952F22}"/>
    <cellStyle name="Percent 13" xfId="13056" xr:uid="{E39A3EE3-D55D-434B-8984-BC15893BB9EE}"/>
    <cellStyle name="Percent 13 2" xfId="13057" xr:uid="{8C09EEC7-E1FE-4898-8B4B-2BB66564B563}"/>
    <cellStyle name="Percent 13 2 2" xfId="13058" xr:uid="{0ED6C943-A046-4A00-9F8F-82DFD0AEC484}"/>
    <cellStyle name="Percent 13 2 3" xfId="13059" xr:uid="{070A7FE5-E1FC-4055-A1BC-3D1C8837AA9E}"/>
    <cellStyle name="Percent 13 2 3 2" xfId="13060" xr:uid="{1B3E8485-2639-491B-AFBF-2EBE235099A6}"/>
    <cellStyle name="Percent 13 2 3 3" xfId="13061" xr:uid="{6E4FEE8A-E0CA-484B-91CC-114A8CF4434A}"/>
    <cellStyle name="Percent 13 2 3_Annexe 6 IAS" xfId="13062" xr:uid="{F790A41D-33AB-4F3C-8DD5-3FBA13A45355}"/>
    <cellStyle name="Percent 13 2_Annexe 6 IAS" xfId="13063" xr:uid="{F2D3DF75-B13B-48D3-99E4-270D57E752F7}"/>
    <cellStyle name="Percent 13 3" xfId="13064" xr:uid="{9C1FE604-B7EB-44BC-9094-5D9BD84FB266}"/>
    <cellStyle name="Percent 13 3 2" xfId="13065" xr:uid="{F9D3CC28-6C1D-4D7D-8858-25F5C6B2996B}"/>
    <cellStyle name="Percent 13 3 2 2" xfId="13066" xr:uid="{F2B2B774-CF74-4CC7-957E-A1B3922DE088}"/>
    <cellStyle name="Percent 13 3 2 3" xfId="13067" xr:uid="{10074A5F-8F0B-4298-AC0E-07A68D2AE1C9}"/>
    <cellStyle name="Percent 13 3 2_Annexe 6 IAS" xfId="13068" xr:uid="{DA939B75-3D29-4455-B99A-413B1B814845}"/>
    <cellStyle name="Percent 13 3_Annexe 6 IAS" xfId="13069" xr:uid="{D0C230E3-E28C-4B19-A3FA-7525057DEDDE}"/>
    <cellStyle name="Percent 13 4" xfId="13070" xr:uid="{D3D409E5-C789-4C64-BCE7-32668111DA94}"/>
    <cellStyle name="Percent 13 4 2" xfId="13071" xr:uid="{CCC1ED13-051E-4A9E-A776-D79917A71B27}"/>
    <cellStyle name="Percent 13 4_Annexe 6 IAS" xfId="13072" xr:uid="{41EC1021-29BA-4401-AD54-8EF06EF0CB96}"/>
    <cellStyle name="Percent 13_Annexe 6 IAS" xfId="13073" xr:uid="{A34F11CA-87B3-4EB8-8A84-0ECD15C26BF9}"/>
    <cellStyle name="Percent 14" xfId="13074" xr:uid="{BC215C6F-B375-4D59-96AC-52812EECB86C}"/>
    <cellStyle name="Percent 14 2" xfId="13075" xr:uid="{BF38994B-1051-4DA6-B0BB-27013DC2C16A}"/>
    <cellStyle name="Percent 14 2 2" xfId="13076" xr:uid="{8AC824E6-32B0-4399-ADB3-472FAA599EDE}"/>
    <cellStyle name="Percent 14 2 2 2" xfId="13077" xr:uid="{23F0B577-AD90-4173-BE0E-3C541128FA15}"/>
    <cellStyle name="Percent 14 2 2 3" xfId="13078" xr:uid="{1CFA6305-E039-443C-831A-9295287697DC}"/>
    <cellStyle name="Percent 14 2 2_Annexe 6 IAS" xfId="13079" xr:uid="{5B67AFA6-C152-4CFC-B297-D681C2B4EFA8}"/>
    <cellStyle name="Percent 14 2_Annexe 6 IAS" xfId="13080" xr:uid="{084034AC-B436-4015-8610-35E7570A249E}"/>
    <cellStyle name="Percent 14 3" xfId="13081" xr:uid="{F5E6BB4C-718E-4C20-ABFB-9A1870A518D2}"/>
    <cellStyle name="Percent 14 3 2" xfId="13082" xr:uid="{DEEE0966-8C79-42CE-B11D-563679E94ED9}"/>
    <cellStyle name="Percent 14 3 2 2" xfId="13083" xr:uid="{B9CEFD50-A3B2-4CC0-8395-183146D0BC50}"/>
    <cellStyle name="Percent 14 3 2 3" xfId="13084" xr:uid="{DBC31905-006F-4740-9834-BD1BF612BAFD}"/>
    <cellStyle name="Percent 14 3 2_Annexe 6 IAS" xfId="13085" xr:uid="{6139A53E-BE0B-48AB-9471-4B03D9102BED}"/>
    <cellStyle name="Percent 14 3_Annexe 6 IAS" xfId="13086" xr:uid="{83B2F06D-671D-40BB-BFC7-DEB6847E6E0D}"/>
    <cellStyle name="Percent 14 4" xfId="13087" xr:uid="{49286B36-3919-4B8A-A364-76F18ED03012}"/>
    <cellStyle name="Percent 14 4 2" xfId="13088" xr:uid="{E63A1004-73F9-482A-BCEA-F17B95B6BBC0}"/>
    <cellStyle name="Percent 14 4_Annexe 6 IAS" xfId="13089" xr:uid="{2991F60E-6186-40E0-8272-E5C200689454}"/>
    <cellStyle name="Percent 14 5" xfId="13090" xr:uid="{201CC4D0-647B-4C8D-9F29-C3E73AC69CC6}"/>
    <cellStyle name="Percent 14_Annexe 6 IAS" xfId="13091" xr:uid="{BC807DBE-6F1B-443D-911C-4339FF652088}"/>
    <cellStyle name="Percent 15" xfId="13092" xr:uid="{83822BC9-88AD-4043-B33F-0CCE9E3CD954}"/>
    <cellStyle name="Percent 15 2" xfId="13093" xr:uid="{B9B6AF2A-3368-4030-89DD-3C4D8D2D61A4}"/>
    <cellStyle name="Percent 15 2 2" xfId="13094" xr:uid="{37959BA1-D096-46BC-A8EC-3EB1B4785F63}"/>
    <cellStyle name="Percent 15 2 2 2" xfId="13095" xr:uid="{17BFB037-4572-407D-B79B-6950B11E5F2E}"/>
    <cellStyle name="Percent 15 2 2 3" xfId="13096" xr:uid="{E03B61BD-BBB9-434D-9DA0-14ABFE81C05F}"/>
    <cellStyle name="Percent 15 2 2_Annexe 6 IAS" xfId="13097" xr:uid="{A8359354-E3B9-40D2-9A07-52F8AB60BFFF}"/>
    <cellStyle name="Percent 15 2_Annexe 6 IAS" xfId="13098" xr:uid="{F034222E-2173-4CAB-A7F6-ED32FED1216F}"/>
    <cellStyle name="Percent 15 3" xfId="13099" xr:uid="{ECB4E755-2822-424D-932D-104705B7F4D3}"/>
    <cellStyle name="Percent 15 3 2" xfId="13100" xr:uid="{63F4E09D-E5CB-409C-8F32-2B32A95AB0D8}"/>
    <cellStyle name="Percent 15 3 2 2" xfId="13101" xr:uid="{EDB1F4A8-780D-4444-ACC1-DF94654F87E1}"/>
    <cellStyle name="Percent 15 3 2 3" xfId="13102" xr:uid="{8114622D-05E3-4DD3-AC82-39989B0CDD2B}"/>
    <cellStyle name="Percent 15 3 2_Annexe 6 IAS" xfId="13103" xr:uid="{740EB377-F225-45DD-8611-3A7272C929C4}"/>
    <cellStyle name="Percent 15 3_Annexe 6 IAS" xfId="13104" xr:uid="{87635F13-9CE2-4D0A-90BF-F1B6383694E8}"/>
    <cellStyle name="Percent 15 4" xfId="13105" xr:uid="{F021F7FA-A702-4DA3-A7F3-E9F8EAEE4543}"/>
    <cellStyle name="Percent 15 4 2" xfId="13106" xr:uid="{19D625D9-40AC-40A7-88AC-A1904AB54AB7}"/>
    <cellStyle name="Percent 15 4_Annexe 6 IAS" xfId="13107" xr:uid="{6502A3D8-D11D-4F8E-8F81-E7DC7DCAC324}"/>
    <cellStyle name="Percent 15 5" xfId="13108" xr:uid="{823E0A3D-FC6D-4B5E-B0E4-5F4AA9343518}"/>
    <cellStyle name="Percent 15_Annexe 6 IAS" xfId="13109" xr:uid="{DB15B9DE-F4BF-49E3-BB6C-368AA07BA601}"/>
    <cellStyle name="Percent 16" xfId="13110" xr:uid="{D2882FDC-D970-4ED3-8FAD-63FDEDA107FC}"/>
    <cellStyle name="Percent 16 2" xfId="13111" xr:uid="{E3C52E76-A660-4A1A-BAA9-0471A7EE1DCE}"/>
    <cellStyle name="Percent 16 2 2" xfId="13112" xr:uid="{4D91E42E-4B19-4FE5-B363-BCEE4B072F54}"/>
    <cellStyle name="Percent 16 2 2 2" xfId="13113" xr:uid="{509BB3C4-E213-4FBE-ABC9-16AFB94106C6}"/>
    <cellStyle name="Percent 16 2 2 3" xfId="13114" xr:uid="{490C704A-41E7-43BF-8CDE-D5237C4B4A54}"/>
    <cellStyle name="Percent 16 2 2_Annexe 6 IAS" xfId="13115" xr:uid="{12F1FD8C-D90D-4456-A1B0-C6913D7C0A9A}"/>
    <cellStyle name="Percent 16 2_Annexe 6 IAS" xfId="13116" xr:uid="{3B6BA0CD-0F2A-432A-830A-28EA316A0EEC}"/>
    <cellStyle name="Percent 16 3" xfId="13117" xr:uid="{A169B072-81B6-4254-887D-2559794A493F}"/>
    <cellStyle name="Percent 16 3 2" xfId="13118" xr:uid="{EF638A63-363B-4AA1-8896-CACEDF75364B}"/>
    <cellStyle name="Percent 16 3 2 2" xfId="13119" xr:uid="{F5005808-217A-413C-A3CF-A5E1DB2509EA}"/>
    <cellStyle name="Percent 16 3 2 3" xfId="13120" xr:uid="{58DD2F98-0A58-451E-A7F7-32309AE0F4CA}"/>
    <cellStyle name="Percent 16 3 2_Annexe 6 IAS" xfId="13121" xr:uid="{F48F6777-07A4-48AA-9E65-B302ABD0FE14}"/>
    <cellStyle name="Percent 16 3_Annexe 6 IAS" xfId="13122" xr:uid="{8A230A07-0AEB-4103-9EF4-24C86FB92594}"/>
    <cellStyle name="Percent 16 4" xfId="13123" xr:uid="{DE9388C6-D551-493F-9132-17F6F9D0E739}"/>
    <cellStyle name="Percent 16_Annexe 6 IAS" xfId="13124" xr:uid="{03D97F68-B544-43FD-BB82-4E13E41DE78B}"/>
    <cellStyle name="Percent 17" xfId="13125" xr:uid="{A5A89364-522B-4786-9105-E429CC8C0F39}"/>
    <cellStyle name="Percent 17 2" xfId="13126" xr:uid="{343A5727-ADFD-44A7-924C-58BA37595B6B}"/>
    <cellStyle name="Percent 17 3" xfId="13127" xr:uid="{5F46F998-D274-4E18-B354-DE5067DD4EEF}"/>
    <cellStyle name="Percent 17 4" xfId="13128" xr:uid="{4543DDC0-5750-4E23-8B5E-68A8209056C6}"/>
    <cellStyle name="Percent 17_Annexe 6 IAS" xfId="13129" xr:uid="{8894B561-E556-4B24-80BB-75FDD629F7A3}"/>
    <cellStyle name="Percent 18" xfId="13130" xr:uid="{DD312FCF-E414-4153-A9B1-FC1C7AEBAC20}"/>
    <cellStyle name="Percent 18 2" xfId="13131" xr:uid="{A6F1D1FD-75D7-4FED-900E-83497C38C924}"/>
    <cellStyle name="Percent 18 3" xfId="13132" xr:uid="{D63B76A3-164C-4C49-971D-72D67E6ED363}"/>
    <cellStyle name="Percent 18_Annexe 6 IAS" xfId="13133" xr:uid="{1D2A0566-7000-4309-8363-6469ED76F6A1}"/>
    <cellStyle name="Percent 19" xfId="13134" xr:uid="{67413D7F-54A1-4EC8-8C71-95B8F7117DE1}"/>
    <cellStyle name="Percent 19 2" xfId="13135" xr:uid="{AA4F51C1-5A13-4F7F-B2EE-34710EBD4D12}"/>
    <cellStyle name="Percent 19 3" xfId="13136" xr:uid="{18F7EB19-0C64-45E5-8632-C8B9F3A770A9}"/>
    <cellStyle name="Percent 19_Annexe 6 IAS" xfId="13137" xr:uid="{DBDE6864-6A63-4DC3-852B-051D202FCD43}"/>
    <cellStyle name="Percent 2" xfId="13138" xr:uid="{FA40145F-0974-4458-8D70-ED617353E8D3}"/>
    <cellStyle name="Percent 2 2" xfId="13139" xr:uid="{A8B42B68-A802-4EBA-93CF-B23671C818AA}"/>
    <cellStyle name="Percent 2 3" xfId="13140" xr:uid="{F36CCEA2-2CE4-4AE4-8756-7C5C9F099831}"/>
    <cellStyle name="Percent 2_Annexe 6 IAS" xfId="13141" xr:uid="{CE6F67C0-3358-44B0-9423-EF4EA236C628}"/>
    <cellStyle name="Percent 20" xfId="13142" xr:uid="{A7999245-2518-4A65-8362-E0729D635C85}"/>
    <cellStyle name="Percent 20 2" xfId="13143" xr:uid="{7AA14B6C-9AA7-4FF8-8A92-5A426F92998F}"/>
    <cellStyle name="Percent 20 3" xfId="13144" xr:uid="{419EF038-CBFB-45AE-9146-984F67C70644}"/>
    <cellStyle name="Percent 20_Annexe 6 IAS" xfId="13145" xr:uid="{08972EA4-A9BF-4929-B05D-31BE66F97947}"/>
    <cellStyle name="Percent 21" xfId="13146" xr:uid="{F548A66B-4A4E-4B56-8956-E7D743602C97}"/>
    <cellStyle name="Percent 21 2" xfId="13147" xr:uid="{654FE123-0799-4B22-8228-CE4940E3C53B}"/>
    <cellStyle name="Percent 21 3" xfId="13148" xr:uid="{F4C793DA-B509-4378-9F1F-149BB214E3B7}"/>
    <cellStyle name="Percent 21_Annexe 6 IAS" xfId="13149" xr:uid="{4020662C-A4EC-470B-9062-383B4BE20F76}"/>
    <cellStyle name="Percent 22" xfId="13150" xr:uid="{4552ED61-C032-41A0-9925-A6CB2AE12A93}"/>
    <cellStyle name="Percent 22 2" xfId="13151" xr:uid="{F35E73C9-2287-41D5-83A6-2F958BB31F25}"/>
    <cellStyle name="Percent 22 3" xfId="13152" xr:uid="{E341641D-6297-4B5A-B498-955113D261A5}"/>
    <cellStyle name="Percent 22_Annexe 6 IAS" xfId="13153" xr:uid="{A9E62A09-54C4-49CB-BB3F-187EECAEADB1}"/>
    <cellStyle name="Percent 23" xfId="13154" xr:uid="{47364896-909E-40FE-AF8E-7CE9FEECF66D}"/>
    <cellStyle name="Percent 23 2" xfId="13155" xr:uid="{97423899-693C-4E3E-8145-4992827196A1}"/>
    <cellStyle name="Percent 23 3" xfId="13156" xr:uid="{0AF9A5E3-9AC9-42E7-98C4-B2BBCB044539}"/>
    <cellStyle name="Percent 23_Annexe 6 IAS" xfId="13157" xr:uid="{3950B3CF-F7E3-4014-B191-F1464601DFD4}"/>
    <cellStyle name="Percent 24" xfId="13158" xr:uid="{AF7C5AA8-CE48-482B-8C48-0D108073B6E1}"/>
    <cellStyle name="Percent 24 2" xfId="13159" xr:uid="{09E60F84-D7BC-4F46-BDB9-7E6C36D64FDC}"/>
    <cellStyle name="Percent 24 3" xfId="13160" xr:uid="{A33302AB-5989-40BF-B74F-DDA7A828B858}"/>
    <cellStyle name="Percent 24 4" xfId="13161" xr:uid="{0E32C534-1674-4C46-8EB9-BC8F2EDC6A28}"/>
    <cellStyle name="Percent 24_Annexe 6 IAS" xfId="13162" xr:uid="{7EBF6C58-973C-4E34-8842-34F637003491}"/>
    <cellStyle name="Percent 25" xfId="13163" xr:uid="{C214F25B-DEC1-4C8F-97D2-E110305541BC}"/>
    <cellStyle name="Percent 25 2" xfId="13164" xr:uid="{C57D50EF-A2D3-430A-8A67-A7CB67D88D7A}"/>
    <cellStyle name="Percent 25 3" xfId="13165" xr:uid="{A68B6D59-0E36-449B-B5CB-7774E017E0A4}"/>
    <cellStyle name="Percent 25 4" xfId="13166" xr:uid="{A35B2E5A-E2D9-4CBC-BBB7-2E442AF68D4E}"/>
    <cellStyle name="Percent 25_Annexe 6 IAS" xfId="13167" xr:uid="{08F4CFF0-E83C-48AF-A00E-1C1CDC859699}"/>
    <cellStyle name="Percent 26" xfId="13168" xr:uid="{5A17A53E-4E2D-479C-95C2-297D15FDD27B}"/>
    <cellStyle name="Percent 27" xfId="13169" xr:uid="{44E0C6DF-4384-4BCD-A1EE-031AB39CC534}"/>
    <cellStyle name="Percent 28" xfId="13170" xr:uid="{DFD5B147-5489-4605-A634-61B76384402A}"/>
    <cellStyle name="Percent 28 2" xfId="13171" xr:uid="{6BD0D09D-A640-4CCA-96F4-047CEEE542A7}"/>
    <cellStyle name="Percent 28 2 2" xfId="13172" xr:uid="{541CA9E9-BD85-420A-93B9-7F0B1CBC60A1}"/>
    <cellStyle name="Percent 28 2 3" xfId="13173" xr:uid="{DE577E12-449A-47C9-B0BE-0E93849EA9E9}"/>
    <cellStyle name="Percent 28 2_Annexe 6 IAS" xfId="13174" xr:uid="{8DF31F2E-154D-4CAF-8BF8-095F51E73AA9}"/>
    <cellStyle name="Percent 28_Annexe 6 IAS" xfId="13175" xr:uid="{0385BB07-608F-4AB8-BDFA-B30372C9B0FF}"/>
    <cellStyle name="Percent 29" xfId="13176" xr:uid="{7D94A1EE-0D5A-49E1-A7B1-7F27889B1F55}"/>
    <cellStyle name="Percent 29 2" xfId="13177" xr:uid="{6CD34BDB-C21D-4B11-ADE4-FE4BE047CA06}"/>
    <cellStyle name="Percent 29 2 2" xfId="13178" xr:uid="{CCB92646-5217-4976-BAF7-789C8A84995D}"/>
    <cellStyle name="Percent 29 2 3" xfId="13179" xr:uid="{023CBF10-BC1A-43FE-84D4-CDA793AC8499}"/>
    <cellStyle name="Percent 29 2_Annexe 6 IAS" xfId="13180" xr:uid="{11E10428-E1D7-49A4-B3E3-144E07AE843B}"/>
    <cellStyle name="Percent 29_Annexe 6 IAS" xfId="13181" xr:uid="{1DA5BD9F-1677-429A-8808-FCE7C4CD8583}"/>
    <cellStyle name="Percent 3" xfId="13182" xr:uid="{3164C25C-378C-4656-8FA8-5249E94DD6E8}"/>
    <cellStyle name="Percent 3 2" xfId="13183" xr:uid="{9E84ADFD-BB09-4AF0-8FDD-C0BF41109ACD}"/>
    <cellStyle name="Percent 3 2 2" xfId="13184" xr:uid="{A5A0714A-A88E-4C00-87C2-2C4AC90B2E4C}"/>
    <cellStyle name="Percent 3 2_Annexe 6 IAS" xfId="13185" xr:uid="{A0A55756-CD60-4E07-AE08-C488C9E53888}"/>
    <cellStyle name="Percent 3 3" xfId="13186" xr:uid="{38A78067-4112-4F32-8D77-575817B7DF1A}"/>
    <cellStyle name="Percent 3_Annexe 6 IAS" xfId="13187" xr:uid="{C0D79FF8-A6B5-43FD-9E65-33AE9AEC64BA}"/>
    <cellStyle name="Percent 30" xfId="13188" xr:uid="{0AAE101D-B06B-4222-AC5A-C9A8A8858D81}"/>
    <cellStyle name="Percent 31" xfId="13189" xr:uid="{0234CFD3-9AA8-4719-8E56-496750091FFD}"/>
    <cellStyle name="Percent 32" xfId="13190" xr:uid="{662EE76C-4E85-4A87-8672-29246ECB03D7}"/>
    <cellStyle name="Percent 33" xfId="13191" xr:uid="{8A744E8E-1DC4-47C8-91D6-7844DBDCCE16}"/>
    <cellStyle name="Percent 33 2" xfId="13192" xr:uid="{9EFAEDCB-D538-4647-A2C5-667B74DC208C}"/>
    <cellStyle name="Percent 33 3" xfId="13193" xr:uid="{03A0A56E-61BC-4B05-A115-C953FC9F986A}"/>
    <cellStyle name="Percent 33_Annexe 6 IAS" xfId="13194" xr:uid="{CB295BBF-F5D8-454E-87DF-A37E73CCC415}"/>
    <cellStyle name="Percent 34" xfId="13195" xr:uid="{93573898-1B4C-423A-B1A0-B33A211386A1}"/>
    <cellStyle name="Percent 34 2" xfId="13196" xr:uid="{4237C2EB-5517-4042-ADBC-CC1903DEEC00}"/>
    <cellStyle name="Percent 34 3" xfId="13197" xr:uid="{61D5999C-22E4-4244-8B14-BBF496FB91B4}"/>
    <cellStyle name="Percent 34_Annexe 6 IAS" xfId="13198" xr:uid="{F4B77431-D81D-43B6-BA12-DEE647D8E52C}"/>
    <cellStyle name="Percent 35" xfId="13199" xr:uid="{6CC82E50-9B37-4F16-87D8-D4480A4F435A}"/>
    <cellStyle name="Percent 36" xfId="13200" xr:uid="{88D6AA09-86B9-4AF7-AE71-469ACB0F5D09}"/>
    <cellStyle name="Percent 37" xfId="13201" xr:uid="{B76A1AEE-DC91-4FEA-AA8F-8ABFD808BBCF}"/>
    <cellStyle name="Percent 38" xfId="13202" xr:uid="{20765AA4-4C16-47FC-8C05-40C2807A2063}"/>
    <cellStyle name="Percent 39" xfId="13203" xr:uid="{9B4D9ABD-F03C-4B54-8BBE-86D73728601E}"/>
    <cellStyle name="Percent 4" xfId="13204" xr:uid="{BCB7B3F8-547B-422C-A831-960500AA7F68}"/>
    <cellStyle name="Percent 4 2" xfId="13205" xr:uid="{58E13F51-2BAF-4554-BD67-95C2C641EAD7}"/>
    <cellStyle name="Percent 4 2 2" xfId="13206" xr:uid="{FC03BD91-26D4-4A5C-8349-58B159913028}"/>
    <cellStyle name="Percent 4 2_Annexe 6 IAS" xfId="13207" xr:uid="{E9EE59FE-C1AF-44CD-941F-63A6B0C132D3}"/>
    <cellStyle name="Percent 4 3" xfId="13208" xr:uid="{4A77E8A7-C448-41B9-8156-35D8BC83B399}"/>
    <cellStyle name="Percent 4_Annexe 6 IAS" xfId="13209" xr:uid="{B0AA8285-4FC5-4266-981F-28151835D7D8}"/>
    <cellStyle name="Percent 5" xfId="13210" xr:uid="{F6BAD553-687F-41A9-8D6C-DE368696A6FA}"/>
    <cellStyle name="Percent 5 2" xfId="13211" xr:uid="{1D7B3E3B-393D-40F4-AC5D-F70DBB9CA0E7}"/>
    <cellStyle name="Percent 5 2 2" xfId="13212" xr:uid="{0024C116-871A-40E4-8254-AF50111755E6}"/>
    <cellStyle name="Percent 5 2_Annexe 6 IAS" xfId="13213" xr:uid="{80BCDF8E-1BAE-4D79-AA98-1DE34E72E75F}"/>
    <cellStyle name="Percent 5 3" xfId="13214" xr:uid="{64134700-EDBF-4407-B5F4-E6463BAB6534}"/>
    <cellStyle name="Percent 5_Annexe 6 IAS" xfId="13215" xr:uid="{26E07703-FCE5-4A5D-80C2-04C392ABAD17}"/>
    <cellStyle name="Percent 6" xfId="13216" xr:uid="{A4CFD5A4-9D1B-4B58-B369-EA9EAC673A83}"/>
    <cellStyle name="Percent 6 2" xfId="13217" xr:uid="{39FB2484-57E8-4F2C-8183-EF00DFEE0AE1}"/>
    <cellStyle name="Percent 6 2 2" xfId="13218" xr:uid="{3249409E-7F49-4ED9-BFCA-BC308F453D25}"/>
    <cellStyle name="Percent 6 2_Annexe 6 IAS" xfId="13219" xr:uid="{140E02D2-2998-4A49-98F7-4DCD25A16E0A}"/>
    <cellStyle name="Percent 6 3" xfId="13220" xr:uid="{2DC102EA-0F76-4215-8546-5E53FFBBAAFB}"/>
    <cellStyle name="Percent 6_Annexe 6 IAS" xfId="13221" xr:uid="{85C678CC-86D8-43BF-9796-0CAB4980F148}"/>
    <cellStyle name="Percent 7" xfId="13222" xr:uid="{0150DF1F-1982-44C2-8ABB-91B1730EEB26}"/>
    <cellStyle name="Percent 7 2" xfId="13223" xr:uid="{1A7C424B-FCB4-4EDE-BD09-DA549682B7EB}"/>
    <cellStyle name="Percent 7 2 2" xfId="13224" xr:uid="{FEA8A8B7-A46A-4BF2-86CC-AF1CFB70CEC5}"/>
    <cellStyle name="Percent 7 2_Annexe 6 IAS" xfId="13225" xr:uid="{1D1D195D-9FF2-4F7D-945E-BB582AC65466}"/>
    <cellStyle name="Percent 7 3" xfId="13226" xr:uid="{33019534-A592-4258-BD08-29354F579B1A}"/>
    <cellStyle name="Percent 7_Annexe 6 IAS" xfId="13227" xr:uid="{BDD31357-B154-4649-A85E-EC5C53418607}"/>
    <cellStyle name="Percent 8" xfId="13228" xr:uid="{3E365336-FF17-4603-8975-30F9AB8CE0E0}"/>
    <cellStyle name="Percent 8 2" xfId="13229" xr:uid="{F1DF990A-5A87-498F-8487-B89695E340E3}"/>
    <cellStyle name="Percent 8 2 2" xfId="13230" xr:uid="{3FB4FED3-1638-4A4B-AEA0-7CB0A4E664DD}"/>
    <cellStyle name="Percent 8 2_Annexe 6 IAS" xfId="13231" xr:uid="{E4C64363-F367-40AD-9B2A-F77FC9A0F750}"/>
    <cellStyle name="Percent 8 3" xfId="13232" xr:uid="{1D26E694-D0C9-4762-AB18-6B1E29649C4C}"/>
    <cellStyle name="Percent 8_Annexe 6 IAS" xfId="13233" xr:uid="{0180F824-F379-4B02-80FB-1C24CB9E9CA7}"/>
    <cellStyle name="Percent 9" xfId="13234" xr:uid="{166BDBB5-1E43-4DBF-911A-0C73D1B69871}"/>
    <cellStyle name="Percent 9 2" xfId="13235" xr:uid="{66EF0CB6-8531-4095-A00A-B497FACB5C92}"/>
    <cellStyle name="Percent 9 2 2" xfId="13236" xr:uid="{11F698FB-8336-41EB-9031-C402A9C3D898}"/>
    <cellStyle name="Percent 9 2_Annexe 6 IAS" xfId="13237" xr:uid="{4FEA713D-027A-4BFB-BFE7-71B357DDA2FB}"/>
    <cellStyle name="Percent 9 3" xfId="13238" xr:uid="{331FBDA0-0CCD-4DF9-8F86-565B88996697}"/>
    <cellStyle name="Percent 9_Annexe 6 IAS" xfId="13239" xr:uid="{0F3786F6-BEC8-4E4E-B491-3B2E415E39E8}"/>
    <cellStyle name="Percent Assump" xfId="13240" xr:uid="{92EBCF05-89D0-4E1C-A7F6-FEB5E50047FE}"/>
    <cellStyle name="Percent Assump 2" xfId="13241" xr:uid="{612F2DB3-B611-4CE0-BAF1-BA0B1FDFF91C}"/>
    <cellStyle name="Percent Hard" xfId="13242" xr:uid="{92631288-7CC2-49A2-BCB5-707298D56AFE}"/>
    <cellStyle name="Percent_Annexe 6 IAS" xfId="13243" xr:uid="{6E53F732-3FE7-4B2C-9994-1D46FC0DFABD}"/>
    <cellStyle name="Percent-00%" xfId="13244" xr:uid="{361667C8-4CDE-4572-A206-EE7BD198C1BE}"/>
    <cellStyle name="Percent-00% 2" xfId="13245" xr:uid="{23ADBD25-BAE5-4904-9309-6DB1B4F13BE9}"/>
    <cellStyle name="Percent-00% 3" xfId="13246" xr:uid="{052AE2F7-C322-4A73-9372-D0E0B95F1665}"/>
    <cellStyle name="Percent-00%_Annexe 6 IAS" xfId="13247" xr:uid="{9059DCE6-00BC-4E23-823C-9D32429AC4F3}"/>
    <cellStyle name="percent2" xfId="13248" xr:uid="{A0C1CED3-BF7A-47BD-AE57-22F5B6AB9325}"/>
    <cellStyle name="percentage" xfId="13249" xr:uid="{1F7FFBC7-E71F-49B6-9FFE-0BD4CB35A063}"/>
    <cellStyle name="percentage 2" xfId="13250" xr:uid="{11757E6D-62CA-4FA9-A6A8-9CCA4440F309}"/>
    <cellStyle name="Percentuale 2" xfId="13251" xr:uid="{FEA3954F-FD17-4E58-BBF3-CCFCBF60DD4F}"/>
    <cellStyle name="Percentuale 3" xfId="13252" xr:uid="{DD3A230D-C9CF-430C-9DE0-5B5D6A6C680B}"/>
    <cellStyle name="Porcentagem_Cenário Básico" xfId="13253" xr:uid="{BA535B49-0995-4A41-8E60-63E00EE95A3F}"/>
    <cellStyle name="Porcentual 2" xfId="15829" xr:uid="{A1CA519B-1966-454B-A5BE-7C3C0E4B3E62}"/>
    <cellStyle name="Porcentual 2 2" xfId="15830" xr:uid="{7CDE64E5-7D56-442A-A5B7-820BA6B4A285}"/>
    <cellStyle name="Pourcentage 2" xfId="13254" xr:uid="{6022456D-1AE6-44D9-B4A7-F339A301E94E}"/>
    <cellStyle name="Pourcentage 2 2" xfId="13255" xr:uid="{461C8B24-82A7-4AFB-90BC-3057C6E0732E}"/>
    <cellStyle name="Pourcentage 2 2 2" xfId="13256" xr:uid="{91398968-E03D-4ADA-9EFB-091146846FD7}"/>
    <cellStyle name="Pourcentage 2 2 2 2" xfId="13257" xr:uid="{C12EC30F-EAC6-4D89-B635-3E6EAEF841CC}"/>
    <cellStyle name="Pourcentage 2 2 3" xfId="13258" xr:uid="{324D0F18-B101-4FD4-8F11-BD48A44236AC}"/>
    <cellStyle name="Pourcentage 2 2_Annexe 6 IAS" xfId="13259" xr:uid="{8F06D0A1-1D95-4794-887E-96E5F2DDE6E3}"/>
    <cellStyle name="Pourcentage 2 3" xfId="13260" xr:uid="{3406F73F-F91A-44A9-83FD-2207EA10589F}"/>
    <cellStyle name="Pourcentage 2 3 2" xfId="13261" xr:uid="{31ACA3C7-4D00-4804-A7E4-D74DCD31F0C7}"/>
    <cellStyle name="Pourcentage 2 4" xfId="13262" xr:uid="{C55BE731-9EBA-4B37-B487-50F36052DDCC}"/>
    <cellStyle name="Pourcentage 2 5" xfId="13263" xr:uid="{D33320C9-1476-41D2-AEE1-64EA9281A596}"/>
    <cellStyle name="Pourcentage 2_Annexe 6 IAS" xfId="13264" xr:uid="{1F353B73-26C9-47C5-8291-39F22D54293D}"/>
    <cellStyle name="Pourcentage 3" xfId="13265" xr:uid="{21AB28E2-5941-4B91-B090-8305D7DE5496}"/>
    <cellStyle name="Pourcentage 3 2" xfId="13266" xr:uid="{F6108B0C-26F6-4B67-8C47-55CDD91F443E}"/>
    <cellStyle name="Pourcentage 3_Annexe 6 IAS" xfId="13267" xr:uid="{CDC4B1BC-2189-46CD-B50C-D6F393F1C0D0}"/>
    <cellStyle name="Pourcentage 4" xfId="13268" xr:uid="{75AD3EC6-410F-47F7-B204-BFC12BE32393}"/>
    <cellStyle name="Pourcentage 4 2" xfId="13269" xr:uid="{50C5D1A9-FC12-40C4-B6F3-6D370CB14058}"/>
    <cellStyle name="Pourcentage 4 3" xfId="13270" xr:uid="{46DD43C5-FBE2-43BA-9A22-12A91080C1F2}"/>
    <cellStyle name="Pourcentage 4_Annexe 6 IAS" xfId="13271" xr:uid="{EB2002CA-9809-4667-8C35-5363BA94B1E6}"/>
    <cellStyle name="Pourcentage 5" xfId="13272" xr:uid="{51B9E37D-46CD-421C-891B-F14A2DECCDA0}"/>
    <cellStyle name="Pourcentage 5 2" xfId="13273" xr:uid="{7BDDF07B-02F0-4992-8B2D-D70FF6B96CF9}"/>
    <cellStyle name="Pourcentage 5 3" xfId="13274" xr:uid="{E34EBB04-C1FD-42C6-B356-5D3F20E483BB}"/>
    <cellStyle name="Pourcentage 5_Annexe 6 IAS" xfId="13275" xr:uid="{891C1A86-6B77-478A-8453-AD45268C1CF5}"/>
    <cellStyle name="Pourcentage 6" xfId="13276" xr:uid="{95127B61-12A2-42B8-A4FD-E5F84557629A}"/>
    <cellStyle name="Pourcentage 7" xfId="13277" xr:uid="{20DBADBC-7299-43DB-8B61-EF293250B544}"/>
    <cellStyle name="Pourcentage 8" xfId="13278" xr:uid="{D8A006C0-2FCE-4340-B109-ABCE5219FFE3}"/>
    <cellStyle name="PrePop Currency (0)" xfId="13279" xr:uid="{0138E2F2-C271-44C7-AACB-2EAE751CA319}"/>
    <cellStyle name="PrePop Currency (0) 10" xfId="13280" xr:uid="{573872BF-1D24-4504-8B05-804AC6AC4F74}"/>
    <cellStyle name="PrePop Currency (0) 11" xfId="13281" xr:uid="{0144F445-CDFF-4E88-9D62-2587F95FA054}"/>
    <cellStyle name="PrePop Currency (0) 12" xfId="13282" xr:uid="{D31DB8BE-AEF8-49F4-B373-485656D8B1D0}"/>
    <cellStyle name="PrePop Currency (0) 13" xfId="13283" xr:uid="{0830B141-A85A-403E-83FE-5345CD443DEE}"/>
    <cellStyle name="PrePop Currency (0) 14" xfId="13284" xr:uid="{203F0E89-214D-452D-8FE2-69E2188D5E7C}"/>
    <cellStyle name="PrePop Currency (0) 15" xfId="13285" xr:uid="{6DCC8CD5-C2BD-4157-8A42-5B697BFD546D}"/>
    <cellStyle name="PrePop Currency (0) 16" xfId="13286" xr:uid="{2734561E-94EF-4E3A-9ED7-9DDC0529991E}"/>
    <cellStyle name="PrePop Currency (0) 17" xfId="13287" xr:uid="{77D0391F-E015-4211-B1C3-71EFD32E0B42}"/>
    <cellStyle name="PrePop Currency (0) 2" xfId="13288" xr:uid="{0FDF8EF0-4F99-4959-A474-CD308CB0EFB2}"/>
    <cellStyle name="PrePop Currency (0) 3" xfId="13289" xr:uid="{8B15FE50-B08A-476B-858F-02F2BEF34ACF}"/>
    <cellStyle name="PrePop Currency (0) 4" xfId="13290" xr:uid="{CD04DFA2-4A4E-4299-8538-6F599A985059}"/>
    <cellStyle name="PrePop Currency (0) 5" xfId="13291" xr:uid="{A9399679-3303-4498-A63A-BC6CB1AB962B}"/>
    <cellStyle name="PrePop Currency (0) 6" xfId="13292" xr:uid="{9F172DAC-3A6B-46DB-AB35-6BDFD0665057}"/>
    <cellStyle name="PrePop Currency (0) 7" xfId="13293" xr:uid="{F9E5A3C4-DE87-4102-8A77-04DDB446C1DE}"/>
    <cellStyle name="PrePop Currency (0) 8" xfId="13294" xr:uid="{BBC46A30-F72F-4D8D-A3E1-7802EA256F44}"/>
    <cellStyle name="PrePop Currency (0) 9" xfId="13295" xr:uid="{3D1E70F5-A30C-4D8D-832F-C8398654F18F}"/>
    <cellStyle name="PrePop Currency (0)_Annexe 6 IAS" xfId="13296" xr:uid="{E672020B-098C-4381-82D0-DDE813F21633}"/>
    <cellStyle name="PrePop Currency (2)" xfId="13297" xr:uid="{62ECE4ED-BEC0-4435-87EC-EE118814C086}"/>
    <cellStyle name="PrePop Currency (2) 10" xfId="13298" xr:uid="{FBCDA2B4-1864-4CBC-A31A-A7D948659FA1}"/>
    <cellStyle name="PrePop Currency (2) 11" xfId="13299" xr:uid="{BED6C196-2855-4833-BA69-17BEAEA30AD7}"/>
    <cellStyle name="PrePop Currency (2) 12" xfId="13300" xr:uid="{3955CFE6-3EC6-4A34-A285-75E53ED09C16}"/>
    <cellStyle name="PrePop Currency (2) 13" xfId="13301" xr:uid="{534ACC43-4EA5-423A-B617-078CEC456210}"/>
    <cellStyle name="PrePop Currency (2) 14" xfId="13302" xr:uid="{DA18CA92-3860-4790-A7B9-3485B3A40627}"/>
    <cellStyle name="PrePop Currency (2) 15" xfId="13303" xr:uid="{6A705CAB-3AE0-41B4-86C8-6EF663B21287}"/>
    <cellStyle name="PrePop Currency (2) 16" xfId="13304" xr:uid="{0C457E9A-13EB-4652-B317-BA1E76EA49EB}"/>
    <cellStyle name="PrePop Currency (2) 17" xfId="13305" xr:uid="{6E4C3D33-1A2E-46CD-B3B3-02A3693AB793}"/>
    <cellStyle name="PrePop Currency (2) 2" xfId="13306" xr:uid="{DE5AEDD0-6BE6-4F97-9B50-2413E0E5D0C5}"/>
    <cellStyle name="PrePop Currency (2) 3" xfId="13307" xr:uid="{2C40495B-D38B-4F00-93B4-7A9F6BEEED21}"/>
    <cellStyle name="PrePop Currency (2) 4" xfId="13308" xr:uid="{01FDE179-AFB5-4E0D-BDA5-5937DD5C5CDA}"/>
    <cellStyle name="PrePop Currency (2) 5" xfId="13309" xr:uid="{22FD4D99-9F29-45B7-8E9E-33AC20CD494B}"/>
    <cellStyle name="PrePop Currency (2) 6" xfId="13310" xr:uid="{A9AB2550-59C3-4568-88CA-A81CC644744C}"/>
    <cellStyle name="PrePop Currency (2) 7" xfId="13311" xr:uid="{BC96524C-60C8-4C8A-B11E-36A00759D5B7}"/>
    <cellStyle name="PrePop Currency (2) 8" xfId="13312" xr:uid="{69E16349-6BFF-49C2-94B3-D2AC3987F048}"/>
    <cellStyle name="PrePop Currency (2) 9" xfId="13313" xr:uid="{3426F9CD-0E63-4971-B71A-22AA524CEC58}"/>
    <cellStyle name="PrePop Currency (2)_Annexe 6 IAS" xfId="13314" xr:uid="{F5E83F25-78F6-4904-A349-BC6E619F8A0D}"/>
    <cellStyle name="PrePop Units (0)" xfId="13315" xr:uid="{A1FCAD4F-AAA3-4C81-B094-0DADF7A0F5DB}"/>
    <cellStyle name="PrePop Units (0) 10" xfId="13316" xr:uid="{B2A86E13-445D-4B9B-857B-1B5E9D4361B5}"/>
    <cellStyle name="PrePop Units (0) 11" xfId="13317" xr:uid="{21178D8B-5C79-4D15-BDF4-3F3506C86AC0}"/>
    <cellStyle name="PrePop Units (0) 12" xfId="13318" xr:uid="{DF2DCF81-062B-4DD7-9BCB-4842857741AF}"/>
    <cellStyle name="PrePop Units (0) 13" xfId="13319" xr:uid="{784A489B-CD96-4F4F-B75E-FC257E6CDCBC}"/>
    <cellStyle name="PrePop Units (0) 14" xfId="13320" xr:uid="{7586ADDE-8231-4FCC-92E2-990860C797F0}"/>
    <cellStyle name="PrePop Units (0) 15" xfId="13321" xr:uid="{088FE4D0-023A-481A-A778-69772D119E6E}"/>
    <cellStyle name="PrePop Units (0) 16" xfId="13322" xr:uid="{3EEA1D9E-547E-4730-B979-DD6683E88065}"/>
    <cellStyle name="PrePop Units (0) 17" xfId="13323" xr:uid="{9B4438D4-D00D-4B18-ADD8-FFAE7398C31E}"/>
    <cellStyle name="PrePop Units (0) 2" xfId="13324" xr:uid="{EF1005C2-8381-464D-A044-E95F0A0D84BA}"/>
    <cellStyle name="PrePop Units (0) 3" xfId="13325" xr:uid="{B363AFA8-2573-486A-B096-795470537FB3}"/>
    <cellStyle name="PrePop Units (0) 4" xfId="13326" xr:uid="{5ECB3982-BF8C-425F-B59E-175C9D974DB1}"/>
    <cellStyle name="PrePop Units (0) 5" xfId="13327" xr:uid="{320A6881-47DD-450B-9F1B-DB2C88C9C3B0}"/>
    <cellStyle name="PrePop Units (0) 6" xfId="13328" xr:uid="{10EEA7CE-EB9A-4EE0-93D2-8E81498BBD90}"/>
    <cellStyle name="PrePop Units (0) 7" xfId="13329" xr:uid="{A8AEDF22-E612-4CB4-B328-16B7B3DDBD34}"/>
    <cellStyle name="PrePop Units (0) 8" xfId="13330" xr:uid="{10021E35-5E03-4D0B-B4AA-1931C046412F}"/>
    <cellStyle name="PrePop Units (0) 9" xfId="13331" xr:uid="{2D391ACA-C128-4DD6-8CB7-69A5BD6474A8}"/>
    <cellStyle name="PrePop Units (0)_Annexe 6 IAS" xfId="13332" xr:uid="{6DD758B4-024F-4A59-AA73-9FC6CCC9E528}"/>
    <cellStyle name="PrePop Units (1)" xfId="13333" xr:uid="{DBD6AE1B-C1E3-499C-AD49-DEE1C04D7CED}"/>
    <cellStyle name="PrePop Units (1) 10" xfId="13334" xr:uid="{70BF6484-E62A-4541-BF8F-A122EFBA285F}"/>
    <cellStyle name="PrePop Units (1) 11" xfId="13335" xr:uid="{345A653A-C3CB-4C03-9183-63BA8FCE470F}"/>
    <cellStyle name="PrePop Units (1) 12" xfId="13336" xr:uid="{7EB9DC71-85E6-4EF2-9229-6D84B0D41813}"/>
    <cellStyle name="PrePop Units (1) 13" xfId="13337" xr:uid="{5DFDCA20-22A4-41D8-AE50-C90ED1889498}"/>
    <cellStyle name="PrePop Units (1) 14" xfId="13338" xr:uid="{3AC2BD4D-1FEB-4A0C-B44C-4E0C49F0662B}"/>
    <cellStyle name="PrePop Units (1) 15" xfId="13339" xr:uid="{0686A445-DB2D-4091-A159-27C0BE7099D7}"/>
    <cellStyle name="PrePop Units (1) 16" xfId="13340" xr:uid="{F6430ABE-A91D-4ED9-87FD-2CF244B44248}"/>
    <cellStyle name="PrePop Units (1) 17" xfId="13341" xr:uid="{0A8EBC6A-84BD-493E-939B-2B0473CFCCF3}"/>
    <cellStyle name="PrePop Units (1) 2" xfId="13342" xr:uid="{2C8A2708-499B-4D11-A180-E106A36DBDD1}"/>
    <cellStyle name="PrePop Units (1) 3" xfId="13343" xr:uid="{8CEEB8C4-7DA1-4900-B49A-FD4FBAD46788}"/>
    <cellStyle name="PrePop Units (1) 4" xfId="13344" xr:uid="{2CF02473-895F-460C-9C45-2DF403F3DF32}"/>
    <cellStyle name="PrePop Units (1) 5" xfId="13345" xr:uid="{86779F7B-9D90-4EA5-9450-DF56D5D9E3F6}"/>
    <cellStyle name="PrePop Units (1) 6" xfId="13346" xr:uid="{9117A89F-9321-4C61-8A52-2BEF4FD17CE2}"/>
    <cellStyle name="PrePop Units (1) 7" xfId="13347" xr:uid="{0BA95BA8-0DBF-48B3-8FBD-F47E66B7CAAE}"/>
    <cellStyle name="PrePop Units (1) 8" xfId="13348" xr:uid="{495DE782-B61D-4749-8E5B-97252C53FEB7}"/>
    <cellStyle name="PrePop Units (1) 9" xfId="13349" xr:uid="{143380C6-79E9-417E-A3F6-DD1FFBDF32AA}"/>
    <cellStyle name="PrePop Units (1)_Annexe 6 IAS" xfId="13350" xr:uid="{5756FDA1-272A-4A7E-B936-F087D14A5A3D}"/>
    <cellStyle name="PrePop Units (2)" xfId="13351" xr:uid="{9E71EBDE-BCD4-4773-9684-C0E0699FADCB}"/>
    <cellStyle name="PrePop Units (2) 10" xfId="13352" xr:uid="{CC3EF86D-99A3-49D6-A0B3-46E692FC8B6F}"/>
    <cellStyle name="PrePop Units (2) 11" xfId="13353" xr:uid="{F890BBF0-26CA-47BB-B5E3-B735F88D78B4}"/>
    <cellStyle name="PrePop Units (2) 12" xfId="13354" xr:uid="{95C47419-27E2-4FF5-B042-52CB992A279B}"/>
    <cellStyle name="PrePop Units (2) 13" xfId="13355" xr:uid="{ADB01DBE-7845-42EE-A161-87CD52677934}"/>
    <cellStyle name="PrePop Units (2) 14" xfId="13356" xr:uid="{E973A3E4-95B2-4751-AFD0-9A061736D4BC}"/>
    <cellStyle name="PrePop Units (2) 15" xfId="13357" xr:uid="{C9CBD84C-F222-4031-B0D5-24BB807F4BB5}"/>
    <cellStyle name="PrePop Units (2) 16" xfId="13358" xr:uid="{C5E4FFF3-2C53-458C-8B59-B3F2D75F2EE0}"/>
    <cellStyle name="PrePop Units (2) 17" xfId="13359" xr:uid="{DBC376B6-86DA-410B-BC62-7DD8AB3BCDF5}"/>
    <cellStyle name="PrePop Units (2) 2" xfId="13360" xr:uid="{934A25A5-3E07-40EF-B890-A7E223EDF22F}"/>
    <cellStyle name="PrePop Units (2) 3" xfId="13361" xr:uid="{5E97950A-0447-4890-930B-25994E6C2B31}"/>
    <cellStyle name="PrePop Units (2) 4" xfId="13362" xr:uid="{CBB2A61E-2580-4244-88FA-11DF277ADE2C}"/>
    <cellStyle name="PrePop Units (2) 5" xfId="13363" xr:uid="{0A744D46-F546-42A7-AAC9-8E5EF4DAFFBD}"/>
    <cellStyle name="PrePop Units (2) 6" xfId="13364" xr:uid="{AE87690C-61CE-4C52-98D3-7E29A6A2D2D2}"/>
    <cellStyle name="PrePop Units (2) 7" xfId="13365" xr:uid="{1EBE31B0-1D8F-4D39-A3A2-D70AC69668E4}"/>
    <cellStyle name="PrePop Units (2) 8" xfId="13366" xr:uid="{04D508F3-3DA8-49A6-BA35-A5880D01823F}"/>
    <cellStyle name="PrePop Units (2) 9" xfId="13367" xr:uid="{9B890AD5-3927-4419-81C1-F76E7E3CA35F}"/>
    <cellStyle name="PrePop Units (2)_Annexe 6 IAS" xfId="13368" xr:uid="{C1B09B7A-528E-4E32-B569-FD74AB78F05A}"/>
    <cellStyle name="Price" xfId="13369" xr:uid="{AEEFF9C4-02F2-49AD-9C36-FEA500C5EF5D}"/>
    <cellStyle name="Price 2" xfId="13370" xr:uid="{22B052C0-A5FC-4345-A8EA-7B736640B398}"/>
    <cellStyle name="Price_~0950885" xfId="13371" xr:uid="{154DD173-5A9B-48BA-BBCA-5692BCCA3F69}"/>
    <cellStyle name="PricingProducts" xfId="13372" xr:uid="{503CF9F7-471C-4AEC-883A-0D315CEDFF94}"/>
    <cellStyle name="PricingProducts 10" xfId="13373" xr:uid="{2B69F3AD-F00A-4634-81AB-297092C1284F}"/>
    <cellStyle name="PricingProducts 11" xfId="13374" xr:uid="{4CBAE785-ACE5-4650-92E3-3D855A747106}"/>
    <cellStyle name="PricingProducts 12" xfId="13375" xr:uid="{0FC72B1B-CE09-48E9-ADDE-1EF9B409D337}"/>
    <cellStyle name="PricingProducts 13" xfId="13376" xr:uid="{6CA86B7D-0CCB-4977-84CD-2D68BF2C0211}"/>
    <cellStyle name="PricingProducts 14" xfId="13377" xr:uid="{73F90A12-4E55-49FF-8EC5-5E00F6892AAF}"/>
    <cellStyle name="PricingProducts 15" xfId="13378" xr:uid="{CCA7B624-C1B7-4575-A23C-3BEBE783302B}"/>
    <cellStyle name="PricingProducts 16" xfId="13379" xr:uid="{0F05742D-6B6D-48AC-A360-F45A9C116329}"/>
    <cellStyle name="PricingProducts 17" xfId="13380" xr:uid="{3CF17878-E021-4089-B133-DFE8844B4E15}"/>
    <cellStyle name="PricingProducts 2" xfId="13381" xr:uid="{BF138B66-9B3F-4FB5-BE28-297E8C821375}"/>
    <cellStyle name="PricingProducts 2 2" xfId="13382" xr:uid="{1A4F38C9-E6AB-4FC6-BE5D-E225947E5080}"/>
    <cellStyle name="PricingProducts 2_Annexe 6 IAS" xfId="13383" xr:uid="{0CFBACC9-B979-42E8-8DC2-D15F12E763A2}"/>
    <cellStyle name="PricingProducts 3" xfId="13384" xr:uid="{99DD2570-AD27-4FC5-BC34-AEE55EB5EA6E}"/>
    <cellStyle name="PricingProducts 3 2" xfId="13385" xr:uid="{2AB9B493-0611-4F4F-A787-3765C1A0B8D0}"/>
    <cellStyle name="PricingProducts 3_Annexe 6 IAS" xfId="13386" xr:uid="{07F766BF-D1E8-42E2-8FC3-6B87695983D0}"/>
    <cellStyle name="PricingProducts 4" xfId="13387" xr:uid="{B7D190A6-059F-496B-BACB-B44D9F333C5E}"/>
    <cellStyle name="PricingProducts 4 2" xfId="13388" xr:uid="{DF88FB6A-F168-452C-8430-C20270CEDF2A}"/>
    <cellStyle name="PricingProducts 4_Annexe 6 IAS" xfId="13389" xr:uid="{BCE2E481-58A4-45D8-9D98-AB5421BA4D8E}"/>
    <cellStyle name="PricingProducts 5" xfId="13390" xr:uid="{E80C810A-F828-4651-85C9-079977BCB957}"/>
    <cellStyle name="PricingProducts 5 2" xfId="13391" xr:uid="{9873EABC-3F50-4E6B-8F5D-592FC9D098D5}"/>
    <cellStyle name="PricingProducts 5_Annexe 6 IAS" xfId="13392" xr:uid="{B186F739-F3C6-4853-BA9D-88AA78791918}"/>
    <cellStyle name="PricingProducts 6" xfId="13393" xr:uid="{31F8F3BB-D7FF-46E2-9FB6-473365BF279B}"/>
    <cellStyle name="PricingProducts 7" xfId="13394" xr:uid="{804C1550-1F14-4B38-B1A2-47D71DF5EE09}"/>
    <cellStyle name="PricingProducts 8" xfId="13395" xr:uid="{4284DB34-B3DA-4874-A4EE-B55D2E2A8849}"/>
    <cellStyle name="PricingProducts 9" xfId="13396" xr:uid="{B1C8AD5B-6362-43B9-9433-696BE71CEBAA}"/>
    <cellStyle name="PricingProducts_Annexe 6 IAS" xfId="13397" xr:uid="{1AA99D10-708B-4458-8938-54165833F405}"/>
    <cellStyle name="Product Header" xfId="13398" xr:uid="{82CD3BBB-CBF4-49DD-8CF0-4BD5A8A416E8}"/>
    <cellStyle name="Prozent 2" xfId="15831" xr:uid="{3E5DEBA9-13D7-4506-9657-DD1D87AC12A7}"/>
    <cellStyle name="PSChar" xfId="13399" xr:uid="{1EAFB44E-56B6-419C-B429-3B9F83686E2F}"/>
    <cellStyle name="PSChar 2" xfId="13400" xr:uid="{79DF584C-F55F-47AC-8B09-C69C71A7ED51}"/>
    <cellStyle name="PSChar_Annexe 6 IAS" xfId="13401" xr:uid="{F1E540C4-D06B-4740-B427-6E431F107C30}"/>
    <cellStyle name="PSDec" xfId="13402" xr:uid="{0EADC967-7FBB-40C5-8084-AE2225770B85}"/>
    <cellStyle name="PSHeading" xfId="13403" xr:uid="{A0332577-1B6C-4155-8FE3-C76F8986C36E}"/>
    <cellStyle name="PSInt" xfId="13404" xr:uid="{6717BD6D-029B-45D4-8305-FC6DA3577704}"/>
    <cellStyle name="Punto" xfId="13405" xr:uid="{F633FCF5-F8C1-4E93-A8B0-24B4C2F0CA1D}"/>
    <cellStyle name="rand" xfId="13406" xr:uid="{7FC6D38C-9E60-4B41-BFEB-E96CDA2804FB}"/>
    <cellStyle name="rand 10" xfId="13407" xr:uid="{19B18016-3AB0-4E57-BDAC-DF67DF3A6F2F}"/>
    <cellStyle name="rand 11" xfId="13408" xr:uid="{40BB2F90-A762-4912-B193-51F39EA4F9CC}"/>
    <cellStyle name="rand 12" xfId="13409" xr:uid="{F28A944D-B72C-4FEE-9C17-9702FCDC9C95}"/>
    <cellStyle name="rand 13" xfId="13410" xr:uid="{E3AC2B06-9B2A-4023-9BAA-279AD9AB44A8}"/>
    <cellStyle name="rand 14" xfId="13411" xr:uid="{B7C73DF6-F615-43F3-93DA-37B1B0E500D5}"/>
    <cellStyle name="rand 15" xfId="13412" xr:uid="{5D94F004-1763-4849-AA02-ACF6E5BCB308}"/>
    <cellStyle name="rand 16" xfId="13413" xr:uid="{DC2CEE07-B902-46B7-AE7E-97168E27AA92}"/>
    <cellStyle name="rand 17" xfId="13414" xr:uid="{06B75576-E07C-4418-AE55-633177985224}"/>
    <cellStyle name="rand 2" xfId="13415" xr:uid="{8862BBF8-72E7-489F-9291-63420C99F1A5}"/>
    <cellStyle name="rand 3" xfId="13416" xr:uid="{0CA316D3-90EE-478D-A76B-1ED833379043}"/>
    <cellStyle name="rand 4" xfId="13417" xr:uid="{8663B6A9-ED86-4EE1-89AD-41AB192907CB}"/>
    <cellStyle name="rand 5" xfId="13418" xr:uid="{63A28AA4-82F9-4D56-82E0-D7D5CEDF2CE5}"/>
    <cellStyle name="rand 6" xfId="13419" xr:uid="{6150AC2D-1F04-45A4-900D-0A01E2013EBF}"/>
    <cellStyle name="rand 7" xfId="13420" xr:uid="{4DDFA40D-7D1E-45B0-8DA3-A7351EB21213}"/>
    <cellStyle name="rand 8" xfId="13421" xr:uid="{8E274B44-1E1D-4BA0-A4D9-56A3B62526DC}"/>
    <cellStyle name="rand 9" xfId="13422" xr:uid="{D1A2F491-E3D1-4B80-A571-B8D475A3A3B8}"/>
    <cellStyle name="rand_Annexe 6 IAS" xfId="13423" xr:uid="{4271A0DF-6A62-46EC-A9A3-95EF4923E508}"/>
    <cellStyle name="Ratio" xfId="13424" xr:uid="{C1B6D6B0-29B2-4053-BFAC-D49093BA8303}"/>
    <cellStyle name="Ratio 10" xfId="13425" xr:uid="{B2ED2E30-2386-48E1-B4ED-F9FFDB26FFA0}"/>
    <cellStyle name="Ratio 11" xfId="13426" xr:uid="{E51F8D06-D796-4EE3-A78F-01C0C4BC4D49}"/>
    <cellStyle name="Ratio 12" xfId="13427" xr:uid="{4858B783-7A69-4955-AF39-6EB80870FA1F}"/>
    <cellStyle name="Ratio 13" xfId="13428" xr:uid="{B137FCB7-CD62-416E-BC2F-E818F98DB84C}"/>
    <cellStyle name="Ratio 14" xfId="13429" xr:uid="{06AAE16F-A80C-4D40-8DCF-EDB161D7582D}"/>
    <cellStyle name="Ratio 15" xfId="13430" xr:uid="{51E0BCF0-6BFE-417C-BE96-CC9F08CCB990}"/>
    <cellStyle name="Ratio 16" xfId="13431" xr:uid="{7B1133B8-4E64-4CCB-AD76-97E0A143EFAD}"/>
    <cellStyle name="Ratio 17" xfId="13432" xr:uid="{9E0E6EBA-AA21-42F8-9B3B-ED4DD91EDA16}"/>
    <cellStyle name="Ratio 2" xfId="13433" xr:uid="{8A0695E0-2332-42BC-8268-B9000D417FA9}"/>
    <cellStyle name="Ratio 3" xfId="13434" xr:uid="{395B0E94-F5FA-4111-8E1A-96C0991ECA14}"/>
    <cellStyle name="Ratio 4" xfId="13435" xr:uid="{C46AFDB0-1F15-4E8D-A079-8DA819E044F3}"/>
    <cellStyle name="Ratio 5" xfId="13436" xr:uid="{7E3E7684-4D59-4A61-B8D0-B0471135219A}"/>
    <cellStyle name="Ratio 6" xfId="13437" xr:uid="{69BDFC01-1C54-451F-B08F-82E232764C40}"/>
    <cellStyle name="Ratio 7" xfId="13438" xr:uid="{EB70E897-5ABD-484F-B0FB-1BC08971B0AC}"/>
    <cellStyle name="Ratio 8" xfId="13439" xr:uid="{ABEE1A6D-DFE1-44A0-85FF-80F8CFE8A0BD}"/>
    <cellStyle name="Ratio 9" xfId="13440" xr:uid="{445D3ACF-DD0F-4634-988C-A08E6C9CE393}"/>
    <cellStyle name="Ratio_Annexe 6 IAS" xfId="13441" xr:uid="{6E450B4A-72AF-4514-877C-D7A1782E87B1}"/>
    <cellStyle name="realtime" xfId="13442" xr:uid="{55F8F714-03DB-4FE4-B328-3671E7765146}"/>
    <cellStyle name="realtime 10" xfId="13443" xr:uid="{32DBE083-6958-439B-BA2C-00E13B78E632}"/>
    <cellStyle name="realtime 11" xfId="13444" xr:uid="{6406952D-080A-418B-8A9C-74AB5CFBCE07}"/>
    <cellStyle name="realtime 12" xfId="13445" xr:uid="{7144AFED-DD19-41E7-A3E6-94E5054FE3DB}"/>
    <cellStyle name="realtime 13" xfId="13446" xr:uid="{0F8F6F9A-27A5-4C3C-BF93-B9B055F5DFC7}"/>
    <cellStyle name="realtime 14" xfId="13447" xr:uid="{178AADC7-4941-4039-8EB4-40C3AE88A62F}"/>
    <cellStyle name="realtime 15" xfId="13448" xr:uid="{F0BDA555-B5E6-4207-8710-841FCA416117}"/>
    <cellStyle name="realtime 16" xfId="13449" xr:uid="{4F3B0E7E-5A89-4F76-BEF8-B2ACFCBC9DBE}"/>
    <cellStyle name="realtime 17" xfId="13450" xr:uid="{99D2BEB3-BA65-4EEA-B2F8-8120349F2478}"/>
    <cellStyle name="realtime 2" xfId="13451" xr:uid="{D9E32F02-8A12-43A6-826D-E9661FA56392}"/>
    <cellStyle name="realtime 2 2" xfId="13452" xr:uid="{A07F8D9A-224B-4E36-8499-F686C2A3325A}"/>
    <cellStyle name="realtime 2_Annexe 6 IAS" xfId="13453" xr:uid="{2C566E1E-1EA3-4FA1-AC84-03092FF0C1AE}"/>
    <cellStyle name="realtime 3" xfId="13454" xr:uid="{7CBF2C5F-145B-46A3-A104-269C9A265B45}"/>
    <cellStyle name="realtime 3 2" xfId="13455" xr:uid="{792DAA08-318D-4E47-B75D-BBC442A4F204}"/>
    <cellStyle name="realtime 3_Annexe 6 IAS" xfId="13456" xr:uid="{FE216C96-21FD-4705-9121-D3FDEE68E877}"/>
    <cellStyle name="realtime 4" xfId="13457" xr:uid="{D4E36818-D59E-4FB0-9ACB-8AFAD79FEB64}"/>
    <cellStyle name="realtime 4 2" xfId="13458" xr:uid="{F2F97E1B-7199-4D00-860A-3FB8D5DC9729}"/>
    <cellStyle name="realtime 4_Annexe 6 IAS" xfId="13459" xr:uid="{C62FA1D3-001C-49A1-9CD7-C6D4DB181CBA}"/>
    <cellStyle name="realtime 5" xfId="13460" xr:uid="{8C919852-A7A4-4A6A-A1CD-95B860AEE5AE}"/>
    <cellStyle name="realtime 5 2" xfId="13461" xr:uid="{79EC5DB6-8151-456C-8550-2EB26DB0FA7F}"/>
    <cellStyle name="realtime 5_Annexe 6 IAS" xfId="13462" xr:uid="{F7421853-A93A-42D6-909C-6968B466D537}"/>
    <cellStyle name="realtime 6" xfId="13463" xr:uid="{7A7B0CE7-56F8-4345-8CDA-DD90D924362C}"/>
    <cellStyle name="realtime 7" xfId="13464" xr:uid="{3307A28C-7361-4CF5-86AB-F8B2DEA60110}"/>
    <cellStyle name="realtime 8" xfId="13465" xr:uid="{4A164EFD-4926-4EE6-A438-ADCBBC10CF3B}"/>
    <cellStyle name="realtime 9" xfId="13466" xr:uid="{03FEC3AC-BD83-47C8-9F0C-0BFA458CD272}"/>
    <cellStyle name="realtime_Annexe 6 IAS" xfId="13467" xr:uid="{E15E8D52-6B23-464D-AA84-B78DF7C89026}"/>
    <cellStyle name="Reference" xfId="13468" xr:uid="{85AF7B4C-DD8C-4DB4-95C2-FC03AA5C5AE7}"/>
    <cellStyle name="Reference 2" xfId="13469" xr:uid="{349D7981-CC82-431C-90CF-715EAF5CFA13}"/>
    <cellStyle name="Reference_Annexe 6 IAS" xfId="13470" xr:uid="{4BB902F4-EE72-42B3-98C3-29321FA7BDB1}"/>
    <cellStyle name="Remarque" xfId="13471" xr:uid="{FCFA649D-9FD4-4422-9C18-37BC101A80D0}"/>
    <cellStyle name="reset" xfId="13472" xr:uid="{F891A48F-C648-49AE-AA7F-E6B45753BADC}"/>
    <cellStyle name="results" xfId="13473" xr:uid="{302E3040-98C9-448A-A5E3-71162E524188}"/>
    <cellStyle name="results 2" xfId="13474" xr:uid="{4136C7D4-00AE-414D-A9B6-655EC71AF218}"/>
    <cellStyle name="results_Annexe 6 IAS" xfId="13475" xr:uid="{C25DF2C5-30DE-4BD2-B441-ADBF3329E646}"/>
    <cellStyle name="reviseExposure" xfId="13476" xr:uid="{E28C18D7-809E-49D7-85D9-00FD52EEF682}"/>
    <cellStyle name="reviseExposure 2" xfId="13477" xr:uid="{D2EB026A-B987-40F1-88E5-03B89A02DDC1}"/>
    <cellStyle name="reviseExposure 2 2" xfId="18895" xr:uid="{E1C45C86-D056-48D2-B3BF-F62BB6802C0E}"/>
    <cellStyle name="reviseExposure 2 3" xfId="16975" xr:uid="{23ECB595-C604-4C04-B668-1221E9738326}"/>
    <cellStyle name="reviseExposure 2 4" xfId="17059" xr:uid="{9B7F5FAD-B6E8-48AD-8AEA-2A46B37440AA}"/>
    <cellStyle name="reviseExposure 2 5" xfId="18889" xr:uid="{EE7BF571-DE65-469D-A20F-FC2A496961F2}"/>
    <cellStyle name="reviseExposure 3" xfId="13478" xr:uid="{32370E47-9117-4FA2-BA6A-5B3C00F55CDA}"/>
    <cellStyle name="reviseExposure 3 2" xfId="18896" xr:uid="{4E09E78E-4DB5-4B65-BD89-BB19EDF5560B}"/>
    <cellStyle name="reviseExposure 3 3" xfId="16974" xr:uid="{85726A7F-FD18-4EDB-B45B-D98AE2496382}"/>
    <cellStyle name="reviseExposure 3 4" xfId="17058" xr:uid="{4A4D9664-1A27-45F3-93BF-F2B493067F05}"/>
    <cellStyle name="reviseExposure 3 5" xfId="18890" xr:uid="{F783F852-EC85-4F9D-AFC5-9E56E1F0643D}"/>
    <cellStyle name="reviseExposure 4" xfId="13479" xr:uid="{86D57961-332B-4226-968B-FD4FB6D76346}"/>
    <cellStyle name="reviseExposure 4 2" xfId="18897" xr:uid="{AD6F2E72-456C-4ED0-9F53-7FE2C66029E1}"/>
    <cellStyle name="reviseExposure 4 3" xfId="16973" xr:uid="{DAE8F452-28DF-4E12-A3F0-37D4865E553F}"/>
    <cellStyle name="reviseExposure 4 4" xfId="17055" xr:uid="{FEF1A9A4-1316-4378-A6FB-94E444FDE359}"/>
    <cellStyle name="reviseExposure 4 5" xfId="18891" xr:uid="{4C86F9A8-710C-4EB0-BCD2-0509D0A92272}"/>
    <cellStyle name="reviseExposure 5" xfId="13480" xr:uid="{BEB6444A-46E0-48F8-9136-E49428291F24}"/>
    <cellStyle name="reviseExposure 5 2" xfId="18898" xr:uid="{E09DDC7B-5A31-4A3B-B415-4C4EB451DFF1}"/>
    <cellStyle name="reviseExposure 5 3" xfId="16972" xr:uid="{5F4BD8A0-8CF6-4309-BD99-67F734F773E5}"/>
    <cellStyle name="reviseExposure 5 4" xfId="17054" xr:uid="{D38F2158-FE9F-4007-8397-9C06B5C7F3BA}"/>
    <cellStyle name="reviseExposure 5 5" xfId="18892" xr:uid="{8315A981-33D9-4EFA-9225-4598686FD898}"/>
    <cellStyle name="reviseExposure 6" xfId="13481" xr:uid="{E8CD53C3-FDC9-42D6-ABAD-26640964F045}"/>
    <cellStyle name="reviseExposure 6 2" xfId="18899" xr:uid="{FD46ED62-385F-40FF-8F92-804DFDD66DF8}"/>
    <cellStyle name="reviseExposure 6 3" xfId="16971" xr:uid="{50600EA8-1305-458D-A624-D3849C96BE36}"/>
    <cellStyle name="reviseExposure 6 4" xfId="17053" xr:uid="{996582BD-8034-452D-BB17-535F9A580670}"/>
    <cellStyle name="reviseExposure 6 5" xfId="18893" xr:uid="{C9527B08-58E3-4252-976E-89376AF202A6}"/>
    <cellStyle name="RevList" xfId="13482" xr:uid="{109E0575-A910-4616-8DA3-6A7A4B5698B8}"/>
    <cellStyle name="ri" xfId="13483" xr:uid="{177B8376-2F6A-4B01-B4E6-412F13555A45}"/>
    <cellStyle name="Right" xfId="13484" xr:uid="{3FE43ACE-F25C-417D-803C-867B8A790A91}"/>
    <cellStyle name="Right 2" xfId="13485" xr:uid="{83D57CAC-B502-4447-A38E-F2A134EB5719}"/>
    <cellStyle name="Right 2 2" xfId="13486" xr:uid="{2B089348-DED7-4D58-915D-5F66D120D92D}"/>
    <cellStyle name="Right 2 2 2" xfId="13487" xr:uid="{690D92B0-6957-4FEC-9CFF-2930623428FC}"/>
    <cellStyle name="Right 2 3" xfId="13488" xr:uid="{7D1670C4-617E-4255-8100-F4A979AE4375}"/>
    <cellStyle name="Right 3" xfId="13489" xr:uid="{B5BE158B-6832-4B5F-AA73-717EE39ACFD8}"/>
    <cellStyle name="Right 3 2" xfId="13490" xr:uid="{1B57E730-C58E-42B6-B24E-B957BAC69219}"/>
    <cellStyle name="Right 4" xfId="13491" xr:uid="{B5467BC1-C42E-4B63-A5AF-93543BE43EB0}"/>
    <cellStyle name="Right_Cadrage conso" xfId="13492" xr:uid="{3453E896-4870-47B8-93DB-F639426D3482}"/>
    <cellStyle name="RightNumber" xfId="13493" xr:uid="{948652BA-CDA6-40EC-9739-E92D961F395A}"/>
    <cellStyle name="RightNumber 2" xfId="13494" xr:uid="{818CF5CB-36B6-43D0-A1C0-7EA87C8050B0}"/>
    <cellStyle name="RightNumber 2 2" xfId="13495" xr:uid="{0167C66F-6F2A-43C2-8F15-7CB88EB776DB}"/>
    <cellStyle name="RightNumber 2 2 2" xfId="13496" xr:uid="{01799B4D-FEAF-411E-A792-C37C682DE5F0}"/>
    <cellStyle name="RightNumber 2 3" xfId="13497" xr:uid="{4945D18C-26BF-4BF9-9870-AA66D2FAD4AB}"/>
    <cellStyle name="RightNumber 3" xfId="13498" xr:uid="{1CB8964B-F98F-473D-BD5C-919AB518AECA}"/>
    <cellStyle name="RightNumber 3 2" xfId="13499" xr:uid="{8BF79781-A4E4-4B94-A7BA-455876C13FDE}"/>
    <cellStyle name="RightNumber 4" xfId="13500" xr:uid="{F8F83CC6-9BC3-4088-A249-71637BABB723}"/>
    <cellStyle name="RightNumber_Cadrage conso" xfId="13501" xr:uid="{0DB48659-FAB7-453F-83F1-EDE4A183F649}"/>
    <cellStyle name="rodape" xfId="13502" xr:uid="{5BF1D423-3088-40BD-A152-8980A45FFA59}"/>
    <cellStyle name="Rossz" xfId="32" builtinId="27" customBuiltin="1"/>
    <cellStyle name="Rossz 2" xfId="15832" xr:uid="{510C7FA4-4F16-401B-A175-B3B96440FF53}"/>
    <cellStyle name="rouge" xfId="13503" xr:uid="{3CFA923C-21D6-48A9-9F56-A44568E1544C}"/>
    <cellStyle name="RoundingPrecision_Avg_BS " xfId="13504" xr:uid="{220B2FE2-41BE-442A-8DBE-1EC307E8F796}"/>
    <cellStyle name="Row_Number" xfId="13505" xr:uid="{3BC07C04-C719-487F-8940-1DDA11B11BCF}"/>
    <cellStyle name="Run.Me" xfId="13506" xr:uid="{5CF8354A-8AD1-4F37-9F38-C6743AF4349D}"/>
    <cellStyle name="Run.Me 10" xfId="13507" xr:uid="{F5EC604E-3016-4EDE-82CD-47D3F70CD265}"/>
    <cellStyle name="Run.Me 11" xfId="13508" xr:uid="{F910C39C-0E23-4703-8778-0A66F27AF25D}"/>
    <cellStyle name="Run.Me 12" xfId="13509" xr:uid="{5DEBA342-1939-47C2-AD4B-9E68C658186D}"/>
    <cellStyle name="Run.Me 13" xfId="13510" xr:uid="{0E76C26F-413B-4266-9792-B3615DC26C93}"/>
    <cellStyle name="Run.Me 14" xfId="13511" xr:uid="{890A70CF-758B-4832-A857-121A40805B76}"/>
    <cellStyle name="Run.Me 15" xfId="13512" xr:uid="{98413EEF-E55E-4173-90AF-20EEAD7414DC}"/>
    <cellStyle name="Run.Me 16" xfId="13513" xr:uid="{C340701A-0197-4208-B22C-E61A432738AA}"/>
    <cellStyle name="Run.Me 17" xfId="13514" xr:uid="{BAC91B90-ED55-47A6-87B9-91C7D5AFDB12}"/>
    <cellStyle name="Run.Me 18" xfId="13515" xr:uid="{25AD78A1-CB67-4434-A057-F401966DA4C6}"/>
    <cellStyle name="Run.Me 19" xfId="13516" xr:uid="{112215A7-4378-4683-AE25-DE95926C0822}"/>
    <cellStyle name="Run.Me 2" xfId="13517" xr:uid="{468F847C-93DB-4BFC-B7C0-3F0A3B72FA44}"/>
    <cellStyle name="Run.Me 2 2" xfId="13518" xr:uid="{977EB9AE-17FC-432C-A024-2BCA3835785A}"/>
    <cellStyle name="Run.Me 2_Annexe 6 IAS" xfId="13519" xr:uid="{0CB1DD36-1578-4180-8FEC-AAF32E80A5C0}"/>
    <cellStyle name="Run.Me 20" xfId="13520" xr:uid="{272B1A50-7410-43BA-B66F-464DB146754D}"/>
    <cellStyle name="Run.Me 21" xfId="13521" xr:uid="{B1D7CD5B-365A-4CAE-AEF3-3CF76E42C9D4}"/>
    <cellStyle name="Run.Me 22" xfId="13522" xr:uid="{D16E0A92-6A92-4194-8038-365A2095E1F9}"/>
    <cellStyle name="Run.Me 23" xfId="18905" xr:uid="{D59497D2-F408-4204-A4A4-2BDB8E68F771}"/>
    <cellStyle name="Run.Me 24" xfId="16741" xr:uid="{14041C05-4B0B-4217-9D33-895B061B3E3E}"/>
    <cellStyle name="Run.Me 25" xfId="18888" xr:uid="{9F77EDE4-1204-428F-87BE-D1E9071A7421}"/>
    <cellStyle name="Run.Me 26" xfId="16947" xr:uid="{3B89BA66-EB57-4784-B153-5D1813813FE7}"/>
    <cellStyle name="Run.Me 27" xfId="18914" xr:uid="{AF3AF89A-F81A-4EBB-A6B0-EB54EF3B3D8E}"/>
    <cellStyle name="Run.Me 28" xfId="17253" xr:uid="{DE50ADA8-E53A-4050-9621-326AABB72975}"/>
    <cellStyle name="Run.Me 29" xfId="18904" xr:uid="{8D487B9B-A175-4082-99C0-928550F8C67E}"/>
    <cellStyle name="Run.Me 3" xfId="13523" xr:uid="{CA8AE3AC-2797-4FAF-81FC-789B000A06BC}"/>
    <cellStyle name="Run.Me 3 2" xfId="13524" xr:uid="{6954210D-6674-4FAC-83E1-02FA2B7B4A2B}"/>
    <cellStyle name="Run.Me 3_Annexe 6 IAS" xfId="13525" xr:uid="{F98A4E3D-76CF-4957-BF9B-90E6F5B72715}"/>
    <cellStyle name="Run.Me 30" xfId="17052" xr:uid="{F311742F-6213-499C-95E6-6F643A8DF912}"/>
    <cellStyle name="Run.Me 31" xfId="18894" xr:uid="{601FCA4F-8938-4893-A053-C313400C8763}"/>
    <cellStyle name="Run.Me 4" xfId="13526" xr:uid="{EFDC4C68-DF2A-489C-8F35-F302D2847440}"/>
    <cellStyle name="Run.Me 4 2" xfId="13527" xr:uid="{CF15F94C-A46A-49BE-880A-3EDEDE9DF37A}"/>
    <cellStyle name="Run.Me 4_Annexe 6 IAS" xfId="13528" xr:uid="{D439A611-92C0-46FC-88C0-677C65BB570D}"/>
    <cellStyle name="Run.Me 5" xfId="13529" xr:uid="{D9CD992F-7552-4016-8274-513B70735AAC}"/>
    <cellStyle name="Run.Me 5 2" xfId="13530" xr:uid="{365376AD-2204-4884-B1AB-6A63F0BFD776}"/>
    <cellStyle name="Run.Me 5_Annexe 6 IAS" xfId="13531" xr:uid="{6FB6F5DE-4D9C-4F07-B59F-E30AF6212051}"/>
    <cellStyle name="Run.Me 6" xfId="13532" xr:uid="{3CD5EA3F-F6EE-434B-9BBD-2F56128C4DF6}"/>
    <cellStyle name="Run.Me 6 2" xfId="13533" xr:uid="{ECA86DFE-80FB-4B44-AB70-B3161E79C65D}"/>
    <cellStyle name="Run.Me 6_Annexe 6 IAS" xfId="13534" xr:uid="{0B618668-E291-4CEB-8BA7-079CB735A11E}"/>
    <cellStyle name="Run.Me 7" xfId="13535" xr:uid="{879B97B6-0581-4590-AE88-DDB400237B64}"/>
    <cellStyle name="Run.Me 7 2" xfId="13536" xr:uid="{0553A155-3380-452E-8AE5-49AE399CB7E0}"/>
    <cellStyle name="Run.Me 7_Annexe 6 IAS" xfId="13537" xr:uid="{D99250E9-8DCA-45FD-9007-E49819BFF678}"/>
    <cellStyle name="Run.Me 8" xfId="13538" xr:uid="{03CECC31-3BAE-4CFC-B389-B9C345D0B8DD}"/>
    <cellStyle name="Run.Me 9" xfId="13539" xr:uid="{E040C309-4F14-468C-A93B-273C671828AE}"/>
    <cellStyle name="Run.Me_Annexe 6 IAS" xfId="13540" xr:uid="{F8B3024A-E453-40C2-B756-B88EBDDED471}"/>
    <cellStyle name="S%" xfId="13541" xr:uid="{3A5FECAB-6E49-4260-95F5-AE0E7E75BD33}"/>
    <cellStyle name="Saisie" xfId="13542" xr:uid="{0BD7BDE7-F2EF-4536-A4E2-47C6A64F24BB}"/>
    <cellStyle name="Salida" xfId="15833" xr:uid="{D796A064-1632-4F33-9FCA-757438085321}"/>
    <cellStyle name="Salida 2" xfId="15870" xr:uid="{24F58B60-AE69-44D6-8115-3E46C6C21E5A}"/>
    <cellStyle name="Salida 2 2" xfId="15911" xr:uid="{38220EF2-1BE4-4DBF-A091-A25397718411}"/>
    <cellStyle name="Salida 2 2 2" xfId="15971" xr:uid="{6E307E38-3B15-4B7A-984E-0EF8B7228A51}"/>
    <cellStyle name="Salida 2 2 2 2" xfId="19761" xr:uid="{FE6DAE34-1E8F-44FB-B891-2C4B325511E8}"/>
    <cellStyle name="Salida 2 2 2 3" xfId="19934" xr:uid="{AFF5DA05-C557-453F-900C-1AE8F0AA1B96}"/>
    <cellStyle name="Salida 2 2 2 4" xfId="20153" xr:uid="{8EE1A4A7-8DE8-4503-A98D-A407436966C5}"/>
    <cellStyle name="Salida 2 2 2 5" xfId="20347" xr:uid="{C153217D-2372-4F93-AD90-FCBEA514572B}"/>
    <cellStyle name="Salida 2 2 3" xfId="19712" xr:uid="{3492A777-A369-469C-AC3F-3EC22C9CD5AA}"/>
    <cellStyle name="Salida 2 2 4" xfId="19874" xr:uid="{8F4F1429-0B66-4505-8BE4-F74C42D9B66D}"/>
    <cellStyle name="Salida 2 2 5" xfId="20102" xr:uid="{23089E84-5950-4716-B72E-D36198E02BA6}"/>
    <cellStyle name="Salida 2 2 6" xfId="20287" xr:uid="{5E400F09-5665-4FA5-B0FA-31FF4282AF4F}"/>
    <cellStyle name="Salida 2 3" xfId="15935" xr:uid="{601300AE-B019-4CCE-91E6-A20862EC8E9D}"/>
    <cellStyle name="Salida 2 3 2" xfId="19732" xr:uid="{6EE239F7-79FC-483E-BB81-62C112340AA2}"/>
    <cellStyle name="Salida 2 3 3" xfId="19898" xr:uid="{40A0B1BB-EE53-47F0-9B92-99BCD1CFD2AE}"/>
    <cellStyle name="Salida 2 3 4" xfId="20123" xr:uid="{7C7C0C4D-E53C-496E-8442-AB28B9E1B866}"/>
    <cellStyle name="Salida 2 3 5" xfId="20311" xr:uid="{F406917F-2E12-441C-8544-14867EC6C8D7}"/>
    <cellStyle name="Salida 2 4" xfId="19679" xr:uid="{47570ECC-5382-4EFE-BA2B-C7D9E2423347}"/>
    <cellStyle name="Salida 2 5" xfId="19839" xr:uid="{57067A28-943E-47E8-8853-C58B5025A0E3}"/>
    <cellStyle name="Salida 2 6" xfId="20072" xr:uid="{056ECF97-AD1E-499A-9299-A5F1FB0E004F}"/>
    <cellStyle name="Salida 2 7" xfId="20251" xr:uid="{B65BA92D-C297-4114-AB38-ACD446FE60D3}"/>
    <cellStyle name="Salida 3" xfId="15893" xr:uid="{A6FFCD01-2C9A-4A79-A750-BCDEACEE44E6}"/>
    <cellStyle name="Salida 3 2" xfId="15953" xr:uid="{9E188FB2-7C0A-40DF-B589-FA41981CB1B3}"/>
    <cellStyle name="Salida 3 2 2" xfId="19746" xr:uid="{327F2089-700B-441D-A094-716F66236C49}"/>
    <cellStyle name="Salida 3 2 3" xfId="19916" xr:uid="{E2FEDD4C-62C6-45FC-8A2C-FAC3CD9A424F}"/>
    <cellStyle name="Salida 3 2 4" xfId="20138" xr:uid="{934070B5-0251-4BEF-BEA1-F6308E247662}"/>
    <cellStyle name="Salida 3 2 5" xfId="20329" xr:uid="{B934DF66-245A-4F3A-A069-B32AB83ADD12}"/>
    <cellStyle name="Salida 3 3" xfId="19697" xr:uid="{5731531F-66F0-4089-A6DC-00A0A580B316}"/>
    <cellStyle name="Salida 3 4" xfId="19856" xr:uid="{0E65DF79-6D39-4171-B927-CA323D1BC250}"/>
    <cellStyle name="Salida 3 5" xfId="20087" xr:uid="{E4B08AD9-EE76-40C5-85D4-A3C128F1093B}"/>
    <cellStyle name="Salida 3 6" xfId="20269" xr:uid="{4F47FDA6-4428-40D1-A80E-3A9A8C7D5FB4}"/>
    <cellStyle name="Salida 4" xfId="19659" xr:uid="{81A73593-E245-4669-945B-A9866233FF64}"/>
    <cellStyle name="Salida 5" xfId="19821" xr:uid="{8140245A-30DC-4BA6-8139-0E7020892ADB}"/>
    <cellStyle name="Salida 6" xfId="20028" xr:uid="{D098729E-62F1-45A1-8E94-85C3EEC86C86}"/>
    <cellStyle name="Salida 7" xfId="20233" xr:uid="{044D1766-8F32-4471-9423-1FB763053C22}"/>
    <cellStyle name="Salomon Logo" xfId="13543" xr:uid="{65F9A5FA-E8E0-4656-9AAD-073E427A0834}"/>
    <cellStyle name="Salomon Logo 2" xfId="13544" xr:uid="{C3768D94-C45F-49A7-8C15-050E63570707}"/>
    <cellStyle name="Salomon Logo 2 2" xfId="13545" xr:uid="{D66C5641-F1AE-463E-9F2F-A7BB4743FCD2}"/>
    <cellStyle name="Salomon Logo 2 2 2" xfId="13546" xr:uid="{73221978-1C1D-4F45-8E0A-722C62BAC3B1}"/>
    <cellStyle name="Salomon Logo 2 3" xfId="13547" xr:uid="{39B535B2-EE50-41C5-8012-3C42AFD43857}"/>
    <cellStyle name="Salomon Logo 3" xfId="13548" xr:uid="{D8D785FA-DD67-44B7-893A-AEEEEAB79104}"/>
    <cellStyle name="Salomon Logo 3 2" xfId="13549" xr:uid="{94EF4045-C7A4-4B77-9D8B-2715CFF6843A}"/>
    <cellStyle name="Salomon Logo 4" xfId="13550" xr:uid="{EC6FE233-4B07-437F-A898-5A4B0C521FD2}"/>
    <cellStyle name="Salomon Logo_Cadrage conso" xfId="13551" xr:uid="{464E11C2-DFCE-467B-9A3C-B49B34D7B54D}"/>
    <cellStyle name="SAPBEXaggData" xfId="13552" xr:uid="{A1729CAD-24D7-4685-B31B-FA2001B709D4}"/>
    <cellStyle name="SAPBEXaggData 2" xfId="13553" xr:uid="{E67667DC-5C48-4C93-AD23-687E5697526F}"/>
    <cellStyle name="SAPBEXaggData 2 2" xfId="16720" xr:uid="{005684CD-6F4F-4FD2-840F-79C849C6A98B}"/>
    <cellStyle name="SAPBEXaggData 2 3" xfId="17251" xr:uid="{52F82C10-4B6D-494A-A209-141170B16EA7}"/>
    <cellStyle name="SAPBEXaggData 2 4" xfId="17050" xr:uid="{B1071F38-8BBF-4941-95AA-6D5057B723B2}"/>
    <cellStyle name="SAPBEXaggData 3" xfId="13554" xr:uid="{9035AA3B-EAB4-408A-9A5B-0388A95C201B}"/>
    <cellStyle name="SAPBEXaggData 3 2" xfId="16719" xr:uid="{A46AE4E7-86B0-4C5D-9C47-8365D4489219}"/>
    <cellStyle name="SAPBEXaggData 3 3" xfId="17250" xr:uid="{56351C2C-48F4-49D1-8A8A-4B7DE0A4EC6B}"/>
    <cellStyle name="SAPBEXaggData 3 4" xfId="17049" xr:uid="{D4C412C4-AC5B-47E2-94D3-08D8246EF95A}"/>
    <cellStyle name="SAPBEXaggData 4" xfId="13555" xr:uid="{BE45F22E-F85B-4A57-B37B-0CD537695355}"/>
    <cellStyle name="SAPBEXaggData 4 2" xfId="16718" xr:uid="{36A362ED-F0B2-492C-94FE-E5D05772D1AF}"/>
    <cellStyle name="SAPBEXaggData 4 3" xfId="17249" xr:uid="{AACB15F5-7AA1-4892-AE29-64ED4F2FFDF6}"/>
    <cellStyle name="SAPBEXaggData 4 4" xfId="17048" xr:uid="{213B4B35-094C-46A1-9179-8B20B069493E}"/>
    <cellStyle name="SAPBEXaggData 5" xfId="13556" xr:uid="{B9B489F3-2594-4C61-8C6F-D32BDD1D32E1}"/>
    <cellStyle name="SAPBEXaggData 5 2" xfId="16717" xr:uid="{4E226032-9C93-49F4-A1D2-D223147D49B0}"/>
    <cellStyle name="SAPBEXaggData 5 3" xfId="17248" xr:uid="{5F9789DC-2904-41B4-B311-762011320E5F}"/>
    <cellStyle name="SAPBEXaggData 5 4" xfId="17047" xr:uid="{BDC426F3-6D04-4BB1-8D6F-7C6F9217EE9F}"/>
    <cellStyle name="SAPBEXaggData 6" xfId="16721" xr:uid="{73E92A3E-B914-4F34-A449-41EB7DA71AD6}"/>
    <cellStyle name="SAPBEXaggData 7" xfId="17252" xr:uid="{A30BBC37-DC0C-4D0E-8A71-ED300E0A4434}"/>
    <cellStyle name="SAPBEXaggData 8" xfId="17051" xr:uid="{825FF99F-54E2-4C5E-B204-F3853529DE7C}"/>
    <cellStyle name="SAPBEXaggDataEmph" xfId="13557" xr:uid="{9CE3CA0E-22BA-466A-B2B6-57E5CE11A4B5}"/>
    <cellStyle name="SAPBEXaggDataEmph 2" xfId="13558" xr:uid="{C194970A-99EC-405C-B4D1-D1CDC4EAC93A}"/>
    <cellStyle name="SAPBEXaggDataEmph 2 2" xfId="16715" xr:uid="{D0BD91D6-6190-4A26-AE33-428B10599A22}"/>
    <cellStyle name="SAPBEXaggDataEmph 2 3" xfId="17246" xr:uid="{F00EBFED-7FD7-4711-8712-77B59D129508}"/>
    <cellStyle name="SAPBEXaggDataEmph 2 4" xfId="17045" xr:uid="{02A6EC6C-581C-44CF-B69D-CDD3DDF93375}"/>
    <cellStyle name="SAPBEXaggDataEmph 3" xfId="13559" xr:uid="{B892E8F4-37C4-4584-9598-98FDF61D602E}"/>
    <cellStyle name="SAPBEXaggDataEmph 3 2" xfId="16714" xr:uid="{FA791EA6-D2D0-4C83-9EB8-50E714B1F896}"/>
    <cellStyle name="SAPBEXaggDataEmph 3 3" xfId="17245" xr:uid="{63A99867-C55C-437E-97B8-5262AAD7F972}"/>
    <cellStyle name="SAPBEXaggDataEmph 3 4" xfId="17044" xr:uid="{27789D32-B3DB-4C15-941A-96B68C3D76DE}"/>
    <cellStyle name="SAPBEXaggDataEmph 4" xfId="13560" xr:uid="{D30E9324-DAA3-4218-9053-17EB3D5739EB}"/>
    <cellStyle name="SAPBEXaggDataEmph 4 2" xfId="16713" xr:uid="{950432CB-1D1C-4A8B-AF02-95BBC618DF5A}"/>
    <cellStyle name="SAPBEXaggDataEmph 4 3" xfId="17244" xr:uid="{BF87C0F2-5997-4A60-A3A7-94DAB2CF7973}"/>
    <cellStyle name="SAPBEXaggDataEmph 4 4" xfId="17043" xr:uid="{7F696138-C5D9-48F8-95D9-E341333C15C2}"/>
    <cellStyle name="SAPBEXaggDataEmph 5" xfId="13561" xr:uid="{3C552209-5074-406C-95E5-42CB6FB7254C}"/>
    <cellStyle name="SAPBEXaggDataEmph 5 2" xfId="16712" xr:uid="{FB8EF0A8-486C-41D3-A88C-CC8225415B69}"/>
    <cellStyle name="SAPBEXaggDataEmph 5 3" xfId="17243" xr:uid="{4CB8364F-12D5-4E7A-B968-A74EC233EC86}"/>
    <cellStyle name="SAPBEXaggDataEmph 5 4" xfId="17042" xr:uid="{0F5DACCC-E184-44F2-A9FC-2F6419CEA375}"/>
    <cellStyle name="SAPBEXaggDataEmph 6" xfId="16716" xr:uid="{9DA6E062-F647-41FB-9FEC-43C0CD9228F2}"/>
    <cellStyle name="SAPBEXaggDataEmph 7" xfId="17247" xr:uid="{FE5DA80E-9275-44DA-BDA7-D0FF4526C674}"/>
    <cellStyle name="SAPBEXaggDataEmph 8" xfId="17046" xr:uid="{98ED9BF6-6CAC-4881-91C0-9F9BABFB9FF6}"/>
    <cellStyle name="SAPBEXaggItem" xfId="13562" xr:uid="{3EA453D8-D4DB-4FEB-B78A-902CE0A4A949}"/>
    <cellStyle name="SAPBEXaggItem 2" xfId="13563" xr:uid="{C69F4502-7D0B-4078-BAAC-8A9C18C7EF3C}"/>
    <cellStyle name="SAPBEXaggItem 2 2" xfId="16710" xr:uid="{91839ADE-3ADD-4CAF-A10A-A9A4A214F496}"/>
    <cellStyle name="SAPBEXaggItem 2 3" xfId="17236" xr:uid="{0C59D446-EFFC-45B1-8DF7-50A88F4248FD}"/>
    <cellStyle name="SAPBEXaggItem 2 4" xfId="17040" xr:uid="{25E087BC-B55A-4CA4-B19F-78D84FF3A404}"/>
    <cellStyle name="SAPBEXaggItem 3" xfId="13564" xr:uid="{069C06F4-4E7C-4699-9506-973D92657211}"/>
    <cellStyle name="SAPBEXaggItem 3 2" xfId="16709" xr:uid="{A96E53EB-925A-4DFA-AFF7-504D33D94117}"/>
    <cellStyle name="SAPBEXaggItem 3 3" xfId="17235" xr:uid="{D22D7C8C-BAAB-4B8A-BC37-417C46AD8D83}"/>
    <cellStyle name="SAPBEXaggItem 3 4" xfId="17039" xr:uid="{0F39BC6B-D385-4767-9CA6-78324B90A057}"/>
    <cellStyle name="SAPBEXaggItem 4" xfId="13565" xr:uid="{5AFB439F-9041-46C4-A713-D69E4D02AA59}"/>
    <cellStyle name="SAPBEXaggItem 4 2" xfId="16708" xr:uid="{C769B35F-EDD8-4E2A-A25D-AA3BF0261B84}"/>
    <cellStyle name="SAPBEXaggItem 4 3" xfId="17234" xr:uid="{2C618322-E0A1-46F8-903A-17DB96A14B93}"/>
    <cellStyle name="SAPBEXaggItem 4 4" xfId="17038" xr:uid="{6C7215FD-59CF-4AFA-B434-35DF83CE14E9}"/>
    <cellStyle name="SAPBEXaggItem 5" xfId="13566" xr:uid="{C3AC72D2-1057-465F-9614-C50246A160BC}"/>
    <cellStyle name="SAPBEXaggItem 5 2" xfId="16707" xr:uid="{B067CA22-93F5-4849-959E-7426EC5E11DD}"/>
    <cellStyle name="SAPBEXaggItem 5 3" xfId="19773" xr:uid="{BCDDF92F-3F35-413B-9DB8-981EC99A4373}"/>
    <cellStyle name="SAPBEXaggItem 5 4" xfId="17037" xr:uid="{F5ED43B7-9486-46AF-83F9-9D6972AB7FD1}"/>
    <cellStyle name="SAPBEXaggItem 6" xfId="16711" xr:uid="{7D161976-2DC0-4A59-A947-1E1F72F9212D}"/>
    <cellStyle name="SAPBEXaggItem 7" xfId="17237" xr:uid="{FBC7720E-15A4-47B9-BFAB-DD5A84715323}"/>
    <cellStyle name="SAPBEXaggItem 8" xfId="17041" xr:uid="{5B7AF4A3-9CF5-4215-BF49-0DD1F11CC1B0}"/>
    <cellStyle name="SAPBEXaggItemX" xfId="13567" xr:uid="{E2811FF3-5FDC-4083-B1F5-26CB6AA2001F}"/>
    <cellStyle name="SAPBEXaggItemX 2" xfId="13568" xr:uid="{61003775-E9E7-4842-A58D-C6B6CBC27CA8}"/>
    <cellStyle name="SAPBEXaggItemX 2 2" xfId="16705" xr:uid="{B2850EBB-B747-41DE-A7F2-5E375EAEEF65}"/>
    <cellStyle name="SAPBEXaggItemX 2 3" xfId="17231" xr:uid="{871C39E4-30B9-4DBD-932D-DAE4F7D15C25}"/>
    <cellStyle name="SAPBEXaggItemX 2 4" xfId="17035" xr:uid="{D5B8FF12-4564-4F65-94D4-6C5424FBDA96}"/>
    <cellStyle name="SAPBEXaggItemX 3" xfId="13569" xr:uid="{141002B3-C40B-44D9-9C45-C4103DB121B9}"/>
    <cellStyle name="SAPBEXaggItemX 3 2" xfId="16704" xr:uid="{661B4B6F-F1F1-43E4-99EE-6F8CA5061B4D}"/>
    <cellStyle name="SAPBEXaggItemX 3 3" xfId="17230" xr:uid="{D9B2992F-802C-4AD2-8D5E-F059A58D4ADC}"/>
    <cellStyle name="SAPBEXaggItemX 3 4" xfId="17034" xr:uid="{4749A9C7-DF4E-4CB2-BFA2-CB862AA004EA}"/>
    <cellStyle name="SAPBEXaggItemX 4" xfId="13570" xr:uid="{7A338EB1-8276-4632-855B-F548FC7EC91B}"/>
    <cellStyle name="SAPBEXaggItemX 4 2" xfId="16703" xr:uid="{94A49DEA-3727-4555-B21E-1A7BB0154EBD}"/>
    <cellStyle name="SAPBEXaggItemX 4 3" xfId="17229" xr:uid="{3C107952-E83C-4124-AF6D-34C0CFEC5938}"/>
    <cellStyle name="SAPBEXaggItemX 4 4" xfId="17033" xr:uid="{84E2AC24-E9AC-44FE-A6EC-539D13218977}"/>
    <cellStyle name="SAPBEXaggItemX 5" xfId="13571" xr:uid="{A7C7698B-929C-408D-BC8C-93BF699C1A82}"/>
    <cellStyle name="SAPBEXaggItemX 5 2" xfId="16702" xr:uid="{F5C2BF01-5FE4-49BB-92A9-81EC3730E0A7}"/>
    <cellStyle name="SAPBEXaggItemX 5 3" xfId="17226" xr:uid="{84F931DB-49B0-409A-BB6A-B0432FB1CC47}"/>
    <cellStyle name="SAPBEXaggItemX 5 4" xfId="17032" xr:uid="{C860087A-0426-4E78-B60F-9AE9EF974F5E}"/>
    <cellStyle name="SAPBEXaggItemX 6" xfId="16706" xr:uid="{1406AD1D-E3A5-4FE9-8809-64C81BF55A1D}"/>
    <cellStyle name="SAPBEXaggItemX 7" xfId="17232" xr:uid="{314EFEEE-A594-4EAE-9722-E1653809365B}"/>
    <cellStyle name="SAPBEXaggItemX 8" xfId="17036" xr:uid="{0368A6A9-1FCF-4180-934D-B29EE0C15F4F}"/>
    <cellStyle name="SAPBEXchaText" xfId="13572" xr:uid="{C21290E9-0E53-48E7-8782-133B05417738}"/>
    <cellStyle name="SAPBEXchaText 2" xfId="13573" xr:uid="{F3B93743-B2B8-4511-AD75-7A272B9EA98B}"/>
    <cellStyle name="SAPBEXchaText 2 2" xfId="16700" xr:uid="{B78CE19D-8B0D-46F8-B4C6-4DF379B9CC85}"/>
    <cellStyle name="SAPBEXchaText 2 3" xfId="17223" xr:uid="{6343C3DF-8F5A-4CE3-A763-1B506A4F03F6}"/>
    <cellStyle name="SAPBEXchaText 2 4" xfId="17030" xr:uid="{FB1C4372-0987-4C23-98F4-76862AA3B8EE}"/>
    <cellStyle name="SAPBEXchaText 3" xfId="13574" xr:uid="{D8DB71ED-E6EF-4A13-B91B-A3730ECCD0AC}"/>
    <cellStyle name="SAPBEXchaText 3 2" xfId="16699" xr:uid="{B6CB6386-C275-4D11-BC25-45C76692986C}"/>
    <cellStyle name="SAPBEXchaText 3 3" xfId="17222" xr:uid="{857F676B-5310-4FE7-AF6E-7E3D0EBD0CBF}"/>
    <cellStyle name="SAPBEXchaText 3 4" xfId="17029" xr:uid="{69E58BEA-5A58-437E-A98E-E83569DD4F34}"/>
    <cellStyle name="SAPBEXchaText 4" xfId="13575" xr:uid="{A7279227-8AFD-4F89-82AF-79CA427C8BE7}"/>
    <cellStyle name="SAPBEXchaText 4 2" xfId="16698" xr:uid="{30012673-0DCA-4BBC-8EB4-9F56E8C33743}"/>
    <cellStyle name="SAPBEXchaText 4 3" xfId="17221" xr:uid="{45302741-CC7B-4C3E-BF9A-38FB8564F08A}"/>
    <cellStyle name="SAPBEXchaText 4 4" xfId="17028" xr:uid="{020498FE-7AEC-406B-BDE1-A7DA9ECE7009}"/>
    <cellStyle name="SAPBEXchaText 5" xfId="13576" xr:uid="{F3E8E532-6C94-4ACD-A498-43CD970D5F56}"/>
    <cellStyle name="SAPBEXchaText 5 2" xfId="16697" xr:uid="{8EB2F95B-6BFC-42FA-9AD9-36F0BFF77A17}"/>
    <cellStyle name="SAPBEXchaText 5 3" xfId="17218" xr:uid="{50086EF3-7DAB-482A-82E9-0218C109515D}"/>
    <cellStyle name="SAPBEXchaText 5 4" xfId="17027" xr:uid="{A59E1B5D-4B04-44FF-A30B-36BA83F5C8B2}"/>
    <cellStyle name="SAPBEXchaText 6" xfId="16701" xr:uid="{73E23BF2-8381-420B-AE75-EB357032A7EC}"/>
    <cellStyle name="SAPBEXchaText 7" xfId="17224" xr:uid="{813177B5-8FC2-4714-8D76-A0581C935236}"/>
    <cellStyle name="SAPBEXchaText 8" xfId="17031" xr:uid="{533815C8-D177-4CD1-BA6A-73619EA23409}"/>
    <cellStyle name="SAPBEXexcBad7" xfId="13577" xr:uid="{4DEA63F7-8234-47E8-8B90-6A9089AFD013}"/>
    <cellStyle name="SAPBEXexcBad7 2" xfId="13578" xr:uid="{262FFEE0-0B93-4362-BF46-4225D501233E}"/>
    <cellStyle name="SAPBEXexcBad7 2 2" xfId="16695" xr:uid="{29AEB80A-7DE8-4E11-99D9-8CDE36F20CCB}"/>
    <cellStyle name="SAPBEXexcBad7 2 3" xfId="17215" xr:uid="{1F02B317-BFAC-45B3-843D-27916C55C7E3}"/>
    <cellStyle name="SAPBEXexcBad7 2 4" xfId="17025" xr:uid="{7B06EFB2-602E-4095-BAA4-191762F0C64F}"/>
    <cellStyle name="SAPBEXexcBad7 3" xfId="13579" xr:uid="{B7856122-146B-441D-B4DC-9D9C139C4D6B}"/>
    <cellStyle name="SAPBEXexcBad7 3 2" xfId="16694" xr:uid="{79AC0019-5865-48EA-941C-DDF5AAE0F54A}"/>
    <cellStyle name="SAPBEXexcBad7 3 3" xfId="17214" xr:uid="{C1AAF881-EF7E-47A7-B89C-5ECACC1E60DC}"/>
    <cellStyle name="SAPBEXexcBad7 3 4" xfId="17024" xr:uid="{F9FCD4E3-0299-48BA-97F5-073C3EE78197}"/>
    <cellStyle name="SAPBEXexcBad7 4" xfId="13580" xr:uid="{52E4CE07-16E6-401C-BC47-3FF192EAD90E}"/>
    <cellStyle name="SAPBEXexcBad7 4 2" xfId="16693" xr:uid="{BE6FAFA1-EE4E-4081-AA23-846B912D3CA6}"/>
    <cellStyle name="SAPBEXexcBad7 4 3" xfId="17213" xr:uid="{2FBEAEEC-B32B-47F3-8271-5E9841FB5B13}"/>
    <cellStyle name="SAPBEXexcBad7 4 4" xfId="17023" xr:uid="{37C414DE-4098-4DA2-BB67-BA6C78E1BE3F}"/>
    <cellStyle name="SAPBEXexcBad7 5" xfId="13581" xr:uid="{8D81404F-577E-4CE8-A4F5-DEA3071330D2}"/>
    <cellStyle name="SAPBEXexcBad7 5 2" xfId="16692" xr:uid="{58FF9944-9949-4EF6-82DE-001A81559D88}"/>
    <cellStyle name="SAPBEXexcBad7 5 3" xfId="17210" xr:uid="{E673081E-B192-42DE-A623-E254BFDEE33B}"/>
    <cellStyle name="SAPBEXexcBad7 5 4" xfId="17022" xr:uid="{34A96F9F-EFFD-47B4-9DEC-5CA58C79726D}"/>
    <cellStyle name="SAPBEXexcBad7 6" xfId="16696" xr:uid="{0EE8FA7D-C547-4E59-B905-DF1C8EECBC23}"/>
    <cellStyle name="SAPBEXexcBad7 7" xfId="17216" xr:uid="{025AD5D7-C970-4536-B04A-C75C72E7F01B}"/>
    <cellStyle name="SAPBEXexcBad7 8" xfId="17026" xr:uid="{5DE6157B-DD42-4C8F-B392-579707F65162}"/>
    <cellStyle name="SAPBEXexcBad8" xfId="13582" xr:uid="{4CF4395B-A1FE-46C4-8E1D-F7A3A0C77F48}"/>
    <cellStyle name="SAPBEXexcBad8 2" xfId="13583" xr:uid="{5BA31FF3-1875-42ED-AA1B-96DD3AEF7D2A}"/>
    <cellStyle name="SAPBEXexcBad8 2 2" xfId="16690" xr:uid="{BEF8A52B-3DD1-49A9-9F3B-8E8207D0D7A2}"/>
    <cellStyle name="SAPBEXexcBad8 2 3" xfId="17206" xr:uid="{56EA1AC7-01D7-4E62-9ABB-2EC88B1E24D8}"/>
    <cellStyle name="SAPBEXexcBad8 2 4" xfId="17020" xr:uid="{ED60B979-09D2-4B24-AE42-5622C7081184}"/>
    <cellStyle name="SAPBEXexcBad8 3" xfId="13584" xr:uid="{855826A6-6ED3-415A-AC98-238FA8739C37}"/>
    <cellStyle name="SAPBEXexcBad8 3 2" xfId="16689" xr:uid="{ED66F922-7C4F-4D05-8A27-3FF6144E62FD}"/>
    <cellStyle name="SAPBEXexcBad8 3 3" xfId="17204" xr:uid="{1A7EE38F-E903-4F8C-94C0-4E7B9959FEE7}"/>
    <cellStyle name="SAPBEXexcBad8 3 4" xfId="17019" xr:uid="{7E22CEB1-81A9-4428-9170-480F2381F3DF}"/>
    <cellStyle name="SAPBEXexcBad8 4" xfId="13585" xr:uid="{BFFF6FE4-6B9D-4CE0-A1D6-7410EB80DB13}"/>
    <cellStyle name="SAPBEXexcBad8 4 2" xfId="16688" xr:uid="{57FB4C24-0F0E-4027-9ABA-E2C26D688D90}"/>
    <cellStyle name="SAPBEXexcBad8 4 3" xfId="17203" xr:uid="{645193EC-8AF5-4D3E-B07C-EAC98E6BA33B}"/>
    <cellStyle name="SAPBEXexcBad8 4 4" xfId="17018" xr:uid="{B12E1038-44D3-45F3-8BD6-00797790988F}"/>
    <cellStyle name="SAPBEXexcBad8 5" xfId="13586" xr:uid="{BEE2A720-C16A-4FCE-BC8F-72F7F863E2F5}"/>
    <cellStyle name="SAPBEXexcBad8 5 2" xfId="16687" xr:uid="{EA4E1E02-01AC-40ED-A131-62977FC9D8D9}"/>
    <cellStyle name="SAPBEXexcBad8 5 3" xfId="17199" xr:uid="{4E3A7404-1DD3-475F-8561-75DDE90E7F68}"/>
    <cellStyle name="SAPBEXexcBad8 5 4" xfId="17017" xr:uid="{FAE7B23F-E6AC-4352-B1B7-7FB2B069801F}"/>
    <cellStyle name="SAPBEXexcBad8 6" xfId="16691" xr:uid="{37E0B051-EF7D-447B-866E-57725C0A518A}"/>
    <cellStyle name="SAPBEXexcBad8 7" xfId="17207" xr:uid="{8718CB88-BADB-49E1-B2BE-3F7CD4E8609B}"/>
    <cellStyle name="SAPBEXexcBad8 8" xfId="17021" xr:uid="{45506BE3-3FC6-43A9-8F4E-0BBBBD26E3AB}"/>
    <cellStyle name="SAPBEXexcBad9" xfId="13587" xr:uid="{86F43BE4-4AED-4462-8995-267C1EA497A5}"/>
    <cellStyle name="SAPBEXexcBad9 2" xfId="13588" xr:uid="{C07BC159-DBB9-499C-B6EC-34426D1CBCCD}"/>
    <cellStyle name="SAPBEXexcBad9 2 2" xfId="16685" xr:uid="{C02F4EED-B9D4-40A4-A852-72BB77EA7E71}"/>
    <cellStyle name="SAPBEXexcBad9 2 3" xfId="17197" xr:uid="{FD9B6636-8848-49C1-BD56-6088F4217904}"/>
    <cellStyle name="SAPBEXexcBad9 2 4" xfId="17015" xr:uid="{87B8AF68-941E-4BF2-BD27-B243D9D394B7}"/>
    <cellStyle name="SAPBEXexcBad9 3" xfId="13589" xr:uid="{50DD0277-898C-430E-836F-B2FC93EAD2C6}"/>
    <cellStyle name="SAPBEXexcBad9 3 2" xfId="16684" xr:uid="{742AE71A-D901-46C2-BB5D-1E44FDBA9A0E}"/>
    <cellStyle name="SAPBEXexcBad9 3 3" xfId="17196" xr:uid="{C0704ADA-1B35-4CD1-A9D6-D789B162F726}"/>
    <cellStyle name="SAPBEXexcBad9 3 4" xfId="17014" xr:uid="{52753259-F04E-4832-87C2-36C3FD2738DB}"/>
    <cellStyle name="SAPBEXexcBad9 4" xfId="13590" xr:uid="{06DC499C-C77A-4C84-9B6A-293C3D9B3D54}"/>
    <cellStyle name="SAPBEXexcBad9 4 2" xfId="16683" xr:uid="{EDE51E2F-6D88-45A1-96E7-0A6EA3162875}"/>
    <cellStyle name="SAPBEXexcBad9 4 3" xfId="17195" xr:uid="{CE502F1F-89D8-483E-8DB5-9F2FAAD54341}"/>
    <cellStyle name="SAPBEXexcBad9 4 4" xfId="17013" xr:uid="{32D4500B-552D-4347-80E4-3E657C9B1013}"/>
    <cellStyle name="SAPBEXexcBad9 5" xfId="13591" xr:uid="{83E8460A-B7AB-4AC7-BC2F-9E99787B6EBE}"/>
    <cellStyle name="SAPBEXexcBad9 5 2" xfId="16682" xr:uid="{775754B5-06B3-42D5-9C7B-021B8D9CF91B}"/>
    <cellStyle name="SAPBEXexcBad9 5 3" xfId="17194" xr:uid="{48E646D8-01A9-4792-93A9-7FFAD10CE113}"/>
    <cellStyle name="SAPBEXexcBad9 5 4" xfId="17012" xr:uid="{D3517C7F-4CBF-4C9B-A64C-C001EBD52753}"/>
    <cellStyle name="SAPBEXexcBad9 6" xfId="16686" xr:uid="{568AD2F7-D9A0-4169-B814-61730F131546}"/>
    <cellStyle name="SAPBEXexcBad9 7" xfId="17198" xr:uid="{49A1A0B3-168C-4CA1-AF46-9436128B45B6}"/>
    <cellStyle name="SAPBEXexcBad9 8" xfId="17016" xr:uid="{743C9CA1-7B27-46F5-BA56-F42D9E9AED94}"/>
    <cellStyle name="SAPBEXexcCritical4" xfId="13592" xr:uid="{F54A7C49-4877-4CB1-98B0-134F30582237}"/>
    <cellStyle name="SAPBEXexcCritical4 2" xfId="13593" xr:uid="{49F70712-C882-421D-9365-69901D8E5436}"/>
    <cellStyle name="SAPBEXexcCritical4 2 2" xfId="16680" xr:uid="{E5394547-5FAF-4FEF-A656-96560AF3D132}"/>
    <cellStyle name="SAPBEXexcCritical4 2 3" xfId="17192" xr:uid="{203ED2FF-334F-48B8-B622-F461FEED4354}"/>
    <cellStyle name="SAPBEXexcCritical4 2 4" xfId="17010" xr:uid="{5B14279C-CB59-444B-8170-2CAD6E25A20D}"/>
    <cellStyle name="SAPBEXexcCritical4 3" xfId="13594" xr:uid="{6BC41C6B-D369-4913-A27D-A3E5F97E849A}"/>
    <cellStyle name="SAPBEXexcCritical4 3 2" xfId="16679" xr:uid="{935AEB36-ABDC-47E2-816A-DE39CEB76E33}"/>
    <cellStyle name="SAPBEXexcCritical4 3 3" xfId="17191" xr:uid="{A93571F9-C737-4865-8D3A-055F9566203F}"/>
    <cellStyle name="SAPBEXexcCritical4 3 4" xfId="17009" xr:uid="{BAA58EA1-443F-4E97-AC1C-8377925E539A}"/>
    <cellStyle name="SAPBEXexcCritical4 4" xfId="13595" xr:uid="{95A34DE9-D7B2-40AB-BA4E-FAD344728529}"/>
    <cellStyle name="SAPBEXexcCritical4 4 2" xfId="16678" xr:uid="{8F84D7D7-987F-4D4E-A230-92AD43CA803B}"/>
    <cellStyle name="SAPBEXexcCritical4 4 3" xfId="17190" xr:uid="{46260B3C-16BD-41C2-AF59-53A067C6D249}"/>
    <cellStyle name="SAPBEXexcCritical4 4 4" xfId="17008" xr:uid="{1ED1AFF8-65AB-4828-9FBC-79EB4A6D5636}"/>
    <cellStyle name="SAPBEXexcCritical4 5" xfId="13596" xr:uid="{6BEEAAF8-6871-4506-A653-30795991A2A4}"/>
    <cellStyle name="SAPBEXexcCritical4 5 2" xfId="16677" xr:uid="{ECE596A2-7F44-42CC-8E47-DA6A682CEA50}"/>
    <cellStyle name="SAPBEXexcCritical4 5 3" xfId="17189" xr:uid="{F5852A4A-EA36-4273-BB7A-55F2AFCDDA3D}"/>
    <cellStyle name="SAPBEXexcCritical4 5 4" xfId="17007" xr:uid="{AD31D673-19CC-4244-8DA8-EF8E7FB19D8A}"/>
    <cellStyle name="SAPBEXexcCritical4 6" xfId="16681" xr:uid="{E38AB1C2-6A71-42CC-8351-E9D2935F721D}"/>
    <cellStyle name="SAPBEXexcCritical4 7" xfId="17193" xr:uid="{8D7AEB93-9903-4403-8588-6DAF766BF844}"/>
    <cellStyle name="SAPBEXexcCritical4 8" xfId="17011" xr:uid="{B9C4884D-EC2E-47B3-8D81-627EF4F45C3A}"/>
    <cellStyle name="SAPBEXexcCritical5" xfId="13597" xr:uid="{FEEECBAD-20CB-4377-9FAE-BB1A842076A0}"/>
    <cellStyle name="SAPBEXexcCritical5 2" xfId="13598" xr:uid="{A6F63176-FD51-4A69-A23C-79893BEA805F}"/>
    <cellStyle name="SAPBEXexcCritical5 2 2" xfId="16675" xr:uid="{4B2DE256-440A-42B4-B694-09CEF511266E}"/>
    <cellStyle name="SAPBEXexcCritical5 2 3" xfId="17187" xr:uid="{D4F99BED-82F9-4D62-9212-2BF8641BFAFD}"/>
    <cellStyle name="SAPBEXexcCritical5 2 4" xfId="17005" xr:uid="{BFE66B6E-329B-46C7-941D-E21D71A1816E}"/>
    <cellStyle name="SAPBEXexcCritical5 3" xfId="13599" xr:uid="{C06D974E-A54F-482E-AF28-2C8773E7BDA0}"/>
    <cellStyle name="SAPBEXexcCritical5 3 2" xfId="16674" xr:uid="{DCF9D871-FD72-42BF-9B45-EF0DEA5DF5AB}"/>
    <cellStyle name="SAPBEXexcCritical5 3 3" xfId="17186" xr:uid="{36F7DE95-3A57-42C7-94C1-E842F011D6BB}"/>
    <cellStyle name="SAPBEXexcCritical5 3 4" xfId="17004" xr:uid="{DBD43104-FB6F-4B07-8731-6BB92C287FA0}"/>
    <cellStyle name="SAPBEXexcCritical5 4" xfId="13600" xr:uid="{FCF1B550-F27E-43C0-AEB2-AB21233CFF27}"/>
    <cellStyle name="SAPBEXexcCritical5 4 2" xfId="16673" xr:uid="{3E61CDF6-AAE4-4B6C-B4CD-687D8BB0817A}"/>
    <cellStyle name="SAPBEXexcCritical5 4 3" xfId="17185" xr:uid="{73072E7B-B485-4DA1-B48D-BE31ED5E4A6A}"/>
    <cellStyle name="SAPBEXexcCritical5 4 4" xfId="17003" xr:uid="{F4132A71-D14F-41AE-B003-7D5E330BDC2A}"/>
    <cellStyle name="SAPBEXexcCritical5 5" xfId="13601" xr:uid="{274979EC-7999-4DD6-B852-41D4E44A424E}"/>
    <cellStyle name="SAPBEXexcCritical5 5 2" xfId="16672" xr:uid="{B4C616BF-F912-4B33-B360-4A3745766A9F}"/>
    <cellStyle name="SAPBEXexcCritical5 5 3" xfId="17184" xr:uid="{45124315-6944-40D8-858A-E16D9BA448DB}"/>
    <cellStyle name="SAPBEXexcCritical5 5 4" xfId="17002" xr:uid="{E956962B-0CBD-428E-8831-D0747BC61F94}"/>
    <cellStyle name="SAPBEXexcCritical5 6" xfId="16676" xr:uid="{1598E6AD-0373-44AD-A1CB-78FF627D718B}"/>
    <cellStyle name="SAPBEXexcCritical5 7" xfId="17188" xr:uid="{47ABEFB3-A53B-4EF2-8047-1790B75E62C2}"/>
    <cellStyle name="SAPBEXexcCritical5 8" xfId="17006" xr:uid="{43D3AA0E-45A7-47DA-BCF3-E2B2E895A594}"/>
    <cellStyle name="SAPBEXexcCritical6" xfId="13602" xr:uid="{6BEC8C3D-C676-45E6-A818-3337DC7C75C7}"/>
    <cellStyle name="SAPBEXexcCritical6 2" xfId="13603" xr:uid="{C3FC7255-8B3B-4AF3-B501-D41CC2476B7A}"/>
    <cellStyle name="SAPBEXexcCritical6 2 2" xfId="16670" xr:uid="{E3971A8B-CB31-4758-8FAF-D2E5FBB008F8}"/>
    <cellStyle name="SAPBEXexcCritical6 2 3" xfId="17182" xr:uid="{199DF0DA-A062-4450-A317-832D5440D497}"/>
    <cellStyle name="SAPBEXexcCritical6 2 4" xfId="17000" xr:uid="{F556FF1E-CEF7-43C1-9417-0AAFCE464A0E}"/>
    <cellStyle name="SAPBEXexcCritical6 3" xfId="13604" xr:uid="{C299E8BE-3982-496B-924C-FBCC730103BC}"/>
    <cellStyle name="SAPBEXexcCritical6 3 2" xfId="16669" xr:uid="{43D23AAE-0E3E-4964-8EAF-1D2F19DF05DF}"/>
    <cellStyle name="SAPBEXexcCritical6 3 3" xfId="17181" xr:uid="{455E2A0C-0A17-4158-ABBA-D2DE8DC56016}"/>
    <cellStyle name="SAPBEXexcCritical6 3 4" xfId="16999" xr:uid="{0E4138BE-155D-4569-9661-5476FC269F63}"/>
    <cellStyle name="SAPBEXexcCritical6 4" xfId="13605" xr:uid="{7F512CC3-51BE-458C-8E60-D7C544007B44}"/>
    <cellStyle name="SAPBEXexcCritical6 4 2" xfId="16668" xr:uid="{39459195-EDAF-4F75-A26D-D9E169ADEEE0}"/>
    <cellStyle name="SAPBEXexcCritical6 4 3" xfId="17180" xr:uid="{66E73684-E933-472B-93E8-3819925EE5B1}"/>
    <cellStyle name="SAPBEXexcCritical6 4 4" xfId="16998" xr:uid="{FA2126B1-2F0D-4427-8E07-1B23F045119E}"/>
    <cellStyle name="SAPBEXexcCritical6 5" xfId="13606" xr:uid="{23AB264D-34B1-41B7-BFDC-7AF82DC12921}"/>
    <cellStyle name="SAPBEXexcCritical6 5 2" xfId="16667" xr:uid="{9097E49F-A78B-4E65-AC05-26B0B42FE7EB}"/>
    <cellStyle name="SAPBEXexcCritical6 5 3" xfId="17179" xr:uid="{60FA4A52-108D-4751-A5F9-3F95296AA2DC}"/>
    <cellStyle name="SAPBEXexcCritical6 5 4" xfId="16997" xr:uid="{29C35428-0B28-44AD-A019-3DB134F789D5}"/>
    <cellStyle name="SAPBEXexcCritical6 6" xfId="16671" xr:uid="{653FB0C6-1EF1-4088-9EE1-29B7809F4629}"/>
    <cellStyle name="SAPBEXexcCritical6 7" xfId="17183" xr:uid="{68A643AA-4FA1-443F-9E95-9A3C675C58C2}"/>
    <cellStyle name="SAPBEXexcCritical6 8" xfId="17001" xr:uid="{C9DD37C6-4A83-4164-8488-652362E8D33E}"/>
    <cellStyle name="SAPBEXexcGood1" xfId="13607" xr:uid="{8448A716-1365-4389-A1F5-6CFBF2CA6131}"/>
    <cellStyle name="SAPBEXexcGood1 2" xfId="13608" xr:uid="{C38A2CBC-8529-494C-A364-152694FD31F5}"/>
    <cellStyle name="SAPBEXexcGood1 2 2" xfId="16665" xr:uid="{1C2B0D10-0825-4882-9789-23C0AFF2163E}"/>
    <cellStyle name="SAPBEXexcGood1 2 3" xfId="17177" xr:uid="{E9FB89EB-4E5F-48A7-81D0-1F69EB550DED}"/>
    <cellStyle name="SAPBEXexcGood1 2 4" xfId="16995" xr:uid="{74A9BD7A-3A2B-44CC-8B39-D1E9E34FE888}"/>
    <cellStyle name="SAPBEXexcGood1 3" xfId="13609" xr:uid="{D466E3B5-6479-4CEB-AEE9-DA9CCA7647F5}"/>
    <cellStyle name="SAPBEXexcGood1 3 2" xfId="16664" xr:uid="{2E2BCE6A-6A92-41CD-A85B-52CFE9305688}"/>
    <cellStyle name="SAPBEXexcGood1 3 3" xfId="17176" xr:uid="{24060D7C-0917-4575-ACE6-40DB1273F71D}"/>
    <cellStyle name="SAPBEXexcGood1 3 4" xfId="16994" xr:uid="{A300364B-8EC4-4FF6-8787-66C37E9EEB4D}"/>
    <cellStyle name="SAPBEXexcGood1 4" xfId="13610" xr:uid="{5A133082-EE30-4D8E-8556-14E844855A28}"/>
    <cellStyle name="SAPBEXexcGood1 4 2" xfId="16663" xr:uid="{6A5C1DC1-EE7D-42AD-8FD9-1A881B714904}"/>
    <cellStyle name="SAPBEXexcGood1 4 3" xfId="17175" xr:uid="{A91AAA35-00A7-4DDA-BFF6-778A35AD07F4}"/>
    <cellStyle name="SAPBEXexcGood1 4 4" xfId="16993" xr:uid="{2B51BE1D-190C-4C95-BEB7-C8F637B17932}"/>
    <cellStyle name="SAPBEXexcGood1 5" xfId="13611" xr:uid="{290969DB-C5CB-41A6-931D-0B33983D5BDE}"/>
    <cellStyle name="SAPBEXexcGood1 5 2" xfId="16662" xr:uid="{D2CEC45E-4939-47A2-983D-3B93442F6713}"/>
    <cellStyle name="SAPBEXexcGood1 5 3" xfId="19616" xr:uid="{F8FA4B3D-2947-4E98-9C7C-5689FFE5AF84}"/>
    <cellStyle name="SAPBEXexcGood1 5 4" xfId="16992" xr:uid="{4ADAD0EE-2FCE-4478-9787-A5E9973EAA32}"/>
    <cellStyle name="SAPBEXexcGood1 6" xfId="16666" xr:uid="{8DE52BBB-51FE-48EF-B2C8-2770870F8A82}"/>
    <cellStyle name="SAPBEXexcGood1 7" xfId="17178" xr:uid="{A79527C7-99BC-488B-AC53-70E3E19A12EC}"/>
    <cellStyle name="SAPBEXexcGood1 8" xfId="16996" xr:uid="{F4415588-05A0-4AA3-BF7C-C0F4BA95FC51}"/>
    <cellStyle name="SAPBEXexcGood2" xfId="13612" xr:uid="{7F326F1F-38EB-45FF-BB9D-25C1D6BD66DA}"/>
    <cellStyle name="SAPBEXexcGood2 2" xfId="13613" xr:uid="{A9A3A4F4-BD9F-4F44-9F97-F7860AC8B50A}"/>
    <cellStyle name="SAPBEXexcGood2 2 2" xfId="16660" xr:uid="{DB67E9C6-F248-4978-9F70-E40BDA7D65D3}"/>
    <cellStyle name="SAPBEXexcGood2 2 3" xfId="17173" xr:uid="{DEED92DB-71FE-49F3-8283-C9E8520E2B35}"/>
    <cellStyle name="SAPBEXexcGood2 2 4" xfId="16990" xr:uid="{BBC22AB4-3E51-49D9-AA83-F34FC07C3F93}"/>
    <cellStyle name="SAPBEXexcGood2 3" xfId="13614" xr:uid="{325C52EB-3794-4398-8862-58FD69385F33}"/>
    <cellStyle name="SAPBEXexcGood2 3 2" xfId="16659" xr:uid="{CD14CCFA-5523-4AC1-8DD2-61CFFF3D6435}"/>
    <cellStyle name="SAPBEXexcGood2 3 3" xfId="17172" xr:uid="{220801B9-0BFE-4E19-8BAB-E9CADF990A57}"/>
    <cellStyle name="SAPBEXexcGood2 3 4" xfId="16989" xr:uid="{7DDB6E09-CFCE-4356-BC75-E1A207145FD6}"/>
    <cellStyle name="SAPBEXexcGood2 4" xfId="13615" xr:uid="{A92D1203-05DB-4BD6-966C-9DC3B7A6C9C2}"/>
    <cellStyle name="SAPBEXexcGood2 4 2" xfId="16658" xr:uid="{19ADC537-0AEA-46A9-ABF7-12A4972128D5}"/>
    <cellStyle name="SAPBEXexcGood2 4 3" xfId="17171" xr:uid="{496ECDBE-FA40-4565-AD9B-4DD22919C08A}"/>
    <cellStyle name="SAPBEXexcGood2 4 4" xfId="16988" xr:uid="{6F1C52A7-80B0-4695-AC23-5A2611E257A9}"/>
    <cellStyle name="SAPBEXexcGood2 5" xfId="13616" xr:uid="{931D1C60-3FAD-4607-B897-37E75EE060B8}"/>
    <cellStyle name="SAPBEXexcGood2 5 2" xfId="16657" xr:uid="{565EACC4-50F7-42FC-A5DE-892B8481956A}"/>
    <cellStyle name="SAPBEXexcGood2 5 3" xfId="17170" xr:uid="{2A9FA500-25DC-4462-9807-AB511D805F5A}"/>
    <cellStyle name="SAPBEXexcGood2 5 4" xfId="16987" xr:uid="{C2BD0507-130D-4D7A-9B0C-4EFB0D147AA9}"/>
    <cellStyle name="SAPBEXexcGood2 6" xfId="16661" xr:uid="{3DD1099E-DC6B-4B9E-9768-CE080961CD8F}"/>
    <cellStyle name="SAPBEXexcGood2 7" xfId="17174" xr:uid="{26225A58-20A7-47D6-B26F-19D434397B53}"/>
    <cellStyle name="SAPBEXexcGood2 8" xfId="16991" xr:uid="{52568AC0-9CE2-4071-84FC-4057752CE975}"/>
    <cellStyle name="SAPBEXexcGood3" xfId="13617" xr:uid="{36D8A5F4-A22E-411A-80A2-2B84C2E90546}"/>
    <cellStyle name="SAPBEXexcGood3 2" xfId="13618" xr:uid="{46FCB05E-D338-4692-AA63-C5D18DE4E197}"/>
    <cellStyle name="SAPBEXexcGood3 2 2" xfId="16655" xr:uid="{7A3F00BE-142D-4D60-9239-9E2D5C0DAFA5}"/>
    <cellStyle name="SAPBEXexcGood3 2 3" xfId="17168" xr:uid="{5AB653A9-639D-4AF5-96B3-27229E2E4F02}"/>
    <cellStyle name="SAPBEXexcGood3 2 4" xfId="16985" xr:uid="{2C1C30BA-F106-4E34-9ACE-2061A010B4FD}"/>
    <cellStyle name="SAPBEXexcGood3 3" xfId="13619" xr:uid="{35641431-8CBD-4B18-AF37-BDEB9D8DFB42}"/>
    <cellStyle name="SAPBEXexcGood3 3 2" xfId="16654" xr:uid="{2F73C477-795B-44C3-B354-16384E10F12E}"/>
    <cellStyle name="SAPBEXexcGood3 3 3" xfId="17167" xr:uid="{06346ADC-3DD7-4330-8B65-F7C0B97AEA1A}"/>
    <cellStyle name="SAPBEXexcGood3 3 4" xfId="16984" xr:uid="{33CE5B0F-655D-41B6-9855-D7369B4E2E85}"/>
    <cellStyle name="SAPBEXexcGood3 4" xfId="13620" xr:uid="{1F4D130B-FDF7-46E6-9BD0-149FD863E6AA}"/>
    <cellStyle name="SAPBEXexcGood3 4 2" xfId="16653" xr:uid="{D6EFE66A-6F0B-4E79-962D-902C7350AC36}"/>
    <cellStyle name="SAPBEXexcGood3 4 3" xfId="17166" xr:uid="{8940C952-9FB8-4E82-9152-CEC54E385DC3}"/>
    <cellStyle name="SAPBEXexcGood3 4 4" xfId="16983" xr:uid="{A1CB5B5C-EB25-45CB-8F05-A6D36368DDD3}"/>
    <cellStyle name="SAPBEXexcGood3 5" xfId="13621" xr:uid="{618AC9B4-12BF-48F0-B831-F3D1D2536101}"/>
    <cellStyle name="SAPBEXexcGood3 5 2" xfId="16652" xr:uid="{8243AB66-EC7B-4C45-AF17-E2D2F6FD7F0E}"/>
    <cellStyle name="SAPBEXexcGood3 5 3" xfId="17165" xr:uid="{7E911E71-8FF4-404F-A611-1FBE6A6E4DA6}"/>
    <cellStyle name="SAPBEXexcGood3 5 4" xfId="16982" xr:uid="{0E0E7124-1286-42CA-9406-29B7924D7257}"/>
    <cellStyle name="SAPBEXexcGood3 6" xfId="16656" xr:uid="{1F65BCB2-BEB2-4C11-90D3-E5DCCB4BC4F4}"/>
    <cellStyle name="SAPBEXexcGood3 7" xfId="17169" xr:uid="{CDC52C39-8991-40E9-90E1-D1E055E3F9D8}"/>
    <cellStyle name="SAPBEXexcGood3 8" xfId="16986" xr:uid="{3E14CA4A-0B69-4465-9C4F-151EFBC165B4}"/>
    <cellStyle name="SAPBEXfilterDrill" xfId="13622" xr:uid="{D3772560-961C-47B0-BD35-720AD59CE773}"/>
    <cellStyle name="SAPBEXfilterDrill 2" xfId="13623" xr:uid="{E306F362-089E-45EA-94E9-9CA99BCD6D65}"/>
    <cellStyle name="SAPBEXfilterDrill 2 2" xfId="16650" xr:uid="{613AC840-03BD-4B1C-8E7C-21B6005BE5D5}"/>
    <cellStyle name="SAPBEXfilterDrill 2 3" xfId="17163" xr:uid="{5009B826-973A-435E-AE4F-92FCB840B4F1}"/>
    <cellStyle name="SAPBEXfilterDrill 2 4" xfId="16980" xr:uid="{EEE84316-4CA5-4327-B995-D6A49C68A731}"/>
    <cellStyle name="SAPBEXfilterDrill 3" xfId="13624" xr:uid="{F26284AA-43C8-46CB-AD3B-217537FD97A9}"/>
    <cellStyle name="SAPBEXfilterDrill 3 2" xfId="16649" xr:uid="{2BCAE8DE-5B59-4482-905D-2B64F7866EFF}"/>
    <cellStyle name="SAPBEXfilterDrill 3 3" xfId="17162" xr:uid="{A196FFD5-1DD9-445E-9F70-4C0048908571}"/>
    <cellStyle name="SAPBEXfilterDrill 3 4" xfId="16979" xr:uid="{E4152934-47DE-4E0A-9BC4-DE7693666D47}"/>
    <cellStyle name="SAPBEXfilterDrill 4" xfId="13625" xr:uid="{C2713CF2-A8C5-4582-AE44-975C862475A2}"/>
    <cellStyle name="SAPBEXfilterDrill 4 2" xfId="16648" xr:uid="{B645654D-3DA2-4536-B516-B4809CE5516E}"/>
    <cellStyle name="SAPBEXfilterDrill 4 3" xfId="17161" xr:uid="{0E4E1C1C-8B9E-43F1-B4A6-3D55CB8E1A13}"/>
    <cellStyle name="SAPBEXfilterDrill 4 4" xfId="16978" xr:uid="{FC41E1C4-0544-4B2B-9A73-FEDBA7D44FCC}"/>
    <cellStyle name="SAPBEXfilterDrill 5" xfId="13626" xr:uid="{7310B844-03B4-4F72-A51C-4431B2E902C5}"/>
    <cellStyle name="SAPBEXfilterDrill 5 2" xfId="16647" xr:uid="{E942148C-B7BF-4DD8-8CF9-51A8BC1C2907}"/>
    <cellStyle name="SAPBEXfilterDrill 5 3" xfId="17160" xr:uid="{88A28841-8CF0-4A81-8EC9-B110FAFC6494}"/>
    <cellStyle name="SAPBEXfilterDrill 5 4" xfId="16977" xr:uid="{B67B8FB0-C4F3-43FD-90F3-8208DF4B17A9}"/>
    <cellStyle name="SAPBEXfilterDrill 6" xfId="16651" xr:uid="{FF67F669-5169-499D-A0B5-FA553D61C4EA}"/>
    <cellStyle name="SAPBEXfilterDrill 7" xfId="17164" xr:uid="{8841D86A-B584-4E8C-AD20-6F939CDB1B96}"/>
    <cellStyle name="SAPBEXfilterDrill 8" xfId="16981" xr:uid="{0E77EF35-2DB8-4180-ACED-1EF9B544399B}"/>
    <cellStyle name="SAPBEXfilterItem" xfId="13627" xr:uid="{2377F6EF-D5D1-427F-A311-EEAE7E35DCE6}"/>
    <cellStyle name="SAPBEXfilterItem 2" xfId="13628" xr:uid="{9EACDF17-1225-4B95-825C-7EDA3CE42DA6}"/>
    <cellStyle name="SAPBEXfilterItem 2 2" xfId="18901" xr:uid="{0A816769-7B58-4ACF-BBBE-BAEA18DD018D}"/>
    <cellStyle name="SAPBEXfilterItem 2 3" xfId="16970" xr:uid="{EAB60B09-D0DB-4AA5-9D68-E7376BADB846}"/>
    <cellStyle name="SAPBEXfilterItem 3" xfId="13629" xr:uid="{382F4B23-80B8-4049-B391-0A7624C865D6}"/>
    <cellStyle name="SAPBEXfilterItem 3 2" xfId="18902" xr:uid="{E8BF515E-761F-467F-B16E-237F181E3AD0}"/>
    <cellStyle name="SAPBEXfilterItem 3 3" xfId="16969" xr:uid="{3DC1CDDE-7725-4436-BFC0-35F31F26DB6F}"/>
    <cellStyle name="SAPBEXfilterItem 4" xfId="13630" xr:uid="{88829C06-2C66-475A-B31E-FAF0A2B30189}"/>
    <cellStyle name="SAPBEXfilterItem 4 2" xfId="18903" xr:uid="{345E9D60-12C3-4D39-92D8-3C7F5EBFEFC0}"/>
    <cellStyle name="SAPBEXfilterItem 4 3" xfId="16968" xr:uid="{76E3B59D-F208-4CA8-B4B8-618EF576EC64}"/>
    <cellStyle name="SAPBEXfilterItem 5" xfId="13631" xr:uid="{D01765EA-98EA-4154-9082-0E3D932FF8AF}"/>
    <cellStyle name="SAPBEXfilterItem 5 2" xfId="19532" xr:uid="{E5138294-DAA9-426B-B640-BC7B939774EA}"/>
    <cellStyle name="SAPBEXfilterItem 5 3" xfId="16967" xr:uid="{CDB20FB3-AD37-43E3-8D03-18019127798E}"/>
    <cellStyle name="SAPBEXfilterItem 6" xfId="18900" xr:uid="{60E89025-A560-4CCA-80AA-A1E4BA7484D5}"/>
    <cellStyle name="SAPBEXfilterItem 7" xfId="16976" xr:uid="{7973E191-5943-4C9F-9E61-C04D85CCE7E7}"/>
    <cellStyle name="SAPBEXfilterText" xfId="13632" xr:uid="{96E85B72-BA27-4681-A3EA-AD7977159ED1}"/>
    <cellStyle name="SAPBEXformats" xfId="13633" xr:uid="{CEFB216C-C662-48F6-AFE1-62780D2AD535}"/>
    <cellStyle name="SAPBEXformats 2" xfId="13634" xr:uid="{AF4A2DE2-189A-4B9B-B141-4344C5258DB0}"/>
    <cellStyle name="SAPBEXformats 2 2" xfId="16642" xr:uid="{E8EF4F12-88EB-475C-9975-842E96304FCB}"/>
    <cellStyle name="SAPBEXformats 2 3" xfId="17157" xr:uid="{D8946E6D-6C1B-44B4-8C27-C4B6FEF19034}"/>
    <cellStyle name="SAPBEXformats 2 4" xfId="16965" xr:uid="{5EB4BC7D-1B1D-4D62-8180-BD635C871630}"/>
    <cellStyle name="SAPBEXformats 3" xfId="13635" xr:uid="{CB468A83-F540-4EA9-9D19-20832253F7F0}"/>
    <cellStyle name="SAPBEXformats 3 2" xfId="16641" xr:uid="{4C7970AE-A70D-4FB2-9054-B298C3963F5E}"/>
    <cellStyle name="SAPBEXformats 3 3" xfId="17156" xr:uid="{B4AFFEE6-F49D-4B20-B260-861E9C499303}"/>
    <cellStyle name="SAPBEXformats 3 4" xfId="16964" xr:uid="{5406EAE6-2A57-4127-AAFC-3FCDEF72569B}"/>
    <cellStyle name="SAPBEXformats 4" xfId="13636" xr:uid="{AE62B9C1-ACD7-4BF9-B28D-38CAC21EA955}"/>
    <cellStyle name="SAPBEXformats 4 2" xfId="16640" xr:uid="{78B50A1B-4DF5-4207-A165-70B562A71646}"/>
    <cellStyle name="SAPBEXformats 4 3" xfId="17155" xr:uid="{1E9EF2EA-FBD6-4042-A2A7-111D984A2257}"/>
    <cellStyle name="SAPBEXformats 4 4" xfId="16963" xr:uid="{FA4CAEF3-DDCB-45F1-8F72-C5F826F4B909}"/>
    <cellStyle name="SAPBEXformats 5" xfId="13637" xr:uid="{76E8343C-4656-40BD-8DC5-7E48666C4EC5}"/>
    <cellStyle name="SAPBEXformats 5 2" xfId="16639" xr:uid="{32876DB8-83FA-4349-A8C3-581A41C79001}"/>
    <cellStyle name="SAPBEXformats 5 3" xfId="17154" xr:uid="{68DFEF3E-1A4E-47EC-93E9-F31A5038F415}"/>
    <cellStyle name="SAPBEXformats 5 4" xfId="16962" xr:uid="{7B756500-A647-414D-AC47-BD8F609D19E7}"/>
    <cellStyle name="SAPBEXformats 6" xfId="16643" xr:uid="{78A78C48-3833-49CF-B261-F6F0F890E85E}"/>
    <cellStyle name="SAPBEXformats 7" xfId="17158" xr:uid="{EF1DFE9A-765F-44D6-BA97-75DAD11EA325}"/>
    <cellStyle name="SAPBEXformats 8" xfId="16966" xr:uid="{32C07720-AB40-44E6-9A35-C9CE45CBED8F}"/>
    <cellStyle name="SAPBEXheaderItem" xfId="13638" xr:uid="{2B5B0540-1043-49FC-8966-56BC8D863326}"/>
    <cellStyle name="SAPBEXheaderItem 2" xfId="13639" xr:uid="{AA6857A1-1EAB-4A41-9AB4-B0D472589A3D}"/>
    <cellStyle name="SAPBEXheaderItem 2 2" xfId="16637" xr:uid="{49CA7A52-EEBB-40A0-8062-F5187F55BAAF}"/>
    <cellStyle name="SAPBEXheaderItem 2 3" xfId="17152" xr:uid="{13430AA2-18A7-4C48-BDD2-9BB1E220F3A3}"/>
    <cellStyle name="SAPBEXheaderItem 2 4" xfId="16960" xr:uid="{61C84834-E46E-4E14-BE05-F01D4D16EEC7}"/>
    <cellStyle name="SAPBEXheaderItem 3" xfId="13640" xr:uid="{08F2627F-F05D-497D-AFDA-327EAC0AD48D}"/>
    <cellStyle name="SAPBEXheaderItem 3 2" xfId="16636" xr:uid="{7AD944EC-6BA1-415E-AFF1-848736FF05DE}"/>
    <cellStyle name="SAPBEXheaderItem 3 3" xfId="17151" xr:uid="{A7DC9AD6-1D59-4789-A564-5ADC24D5BD64}"/>
    <cellStyle name="SAPBEXheaderItem 3 4" xfId="16959" xr:uid="{07368CBB-A75A-44B6-95F5-90822F75CD64}"/>
    <cellStyle name="SAPBEXheaderItem 4" xfId="13641" xr:uid="{024863EE-E176-45C5-A9E1-EE7D9944680E}"/>
    <cellStyle name="SAPBEXheaderItem 4 2" xfId="16635" xr:uid="{69F3C023-5693-40FA-BE0A-74735E3C28EE}"/>
    <cellStyle name="SAPBEXheaderItem 4 3" xfId="17150" xr:uid="{2B2B44F7-75DA-4640-A995-D5901AA2FC04}"/>
    <cellStyle name="SAPBEXheaderItem 4 4" xfId="16958" xr:uid="{4BBF2E50-51B5-4AE5-B814-45698D77C300}"/>
    <cellStyle name="SAPBEXheaderItem 5" xfId="13642" xr:uid="{CBFBF4D1-5F47-45D5-BB03-9BC34C113AE3}"/>
    <cellStyle name="SAPBEXheaderItem 5 2" xfId="16634" xr:uid="{00F1F515-5621-4FED-A4A9-86E2090396C3}"/>
    <cellStyle name="SAPBEXheaderItem 5 3" xfId="17149" xr:uid="{BFA02591-A520-4A8A-B278-8C7241621D79}"/>
    <cellStyle name="SAPBEXheaderItem 5 4" xfId="16957" xr:uid="{A2986C45-9742-437B-9B9C-CCABE2C607DB}"/>
    <cellStyle name="SAPBEXheaderItem 6" xfId="16638" xr:uid="{F204A5D7-7AB6-4FBD-91B2-FE00B935522A}"/>
    <cellStyle name="SAPBEXheaderItem 7" xfId="17153" xr:uid="{46623517-B4E7-4B5D-9698-4CC02575239C}"/>
    <cellStyle name="SAPBEXheaderItem 8" xfId="16961" xr:uid="{7AC053BB-123B-471C-BCF4-AAEE15765E74}"/>
    <cellStyle name="SAPBEXheaderText" xfId="13643" xr:uid="{53B71C60-E3D7-405B-8180-F5B29389E4CF}"/>
    <cellStyle name="SAPBEXheaderText 2" xfId="13644" xr:uid="{CFEBF2AB-A076-446A-9F32-FBDA8721012A}"/>
    <cellStyle name="SAPBEXheaderText 2 2" xfId="16632" xr:uid="{8E17E88D-6BCD-4C97-8F74-D45787B7645D}"/>
    <cellStyle name="SAPBEXheaderText 2 3" xfId="17147" xr:uid="{4885D132-C94F-43AE-ABAF-7696BEC76115}"/>
    <cellStyle name="SAPBEXheaderText 2 4" xfId="16955" xr:uid="{0603319D-3A55-481C-9FFF-1151328DB7AB}"/>
    <cellStyle name="SAPBEXheaderText 3" xfId="13645" xr:uid="{BBCA7003-8A5A-4A34-8CEB-F36CA567A7DA}"/>
    <cellStyle name="SAPBEXheaderText 3 2" xfId="16631" xr:uid="{5634E2A7-8F18-47B9-9439-94798292E451}"/>
    <cellStyle name="SAPBEXheaderText 3 3" xfId="17146" xr:uid="{7E4BD017-983C-4E01-B44C-E42C2A366CF5}"/>
    <cellStyle name="SAPBEXheaderText 3 4" xfId="16954" xr:uid="{F0D5101A-C29F-40F3-90F1-CCC5DDDC3220}"/>
    <cellStyle name="SAPBEXheaderText 4" xfId="13646" xr:uid="{B12DAC65-67A5-4759-A522-C9503F340067}"/>
    <cellStyle name="SAPBEXheaderText 4 2" xfId="16630" xr:uid="{993DEEB8-3E65-499C-86CF-A8465DE39134}"/>
    <cellStyle name="SAPBEXheaderText 4 3" xfId="17145" xr:uid="{A9BC9505-43DE-4AE6-9339-169B44B5B765}"/>
    <cellStyle name="SAPBEXheaderText 4 4" xfId="16953" xr:uid="{F3CF8284-C744-4C7F-A9DA-8D04FBEA4A07}"/>
    <cellStyle name="SAPBEXheaderText 5" xfId="13647" xr:uid="{66D0EF3E-EB6E-4E27-851E-19691EB324EE}"/>
    <cellStyle name="SAPBEXheaderText 5 2" xfId="16629" xr:uid="{4185CDFB-DB0D-430B-B97C-3CD75C47C5BF}"/>
    <cellStyle name="SAPBEXheaderText 5 3" xfId="17144" xr:uid="{929CCEDE-96BD-4EB3-8106-6F2E4A11C146}"/>
    <cellStyle name="SAPBEXheaderText 5 4" xfId="16952" xr:uid="{FC549F3A-240F-4CB2-B82F-C4C517FEBF8B}"/>
    <cellStyle name="SAPBEXheaderText 6" xfId="16633" xr:uid="{5E6E7204-CAF0-4E58-BCC6-C017CF35CD49}"/>
    <cellStyle name="SAPBEXheaderText 7" xfId="17148" xr:uid="{D1B9BAC7-566C-4DAC-9B2B-A3546D6A09EB}"/>
    <cellStyle name="SAPBEXheaderText 8" xfId="16956" xr:uid="{FBF46AB2-2C2B-44DB-B903-E7245F7EA681}"/>
    <cellStyle name="SAPBEXHLevel0" xfId="13648" xr:uid="{0CA37D6F-C2B7-4982-B129-137CA52EA9A4}"/>
    <cellStyle name="SAPBEXHLevel0 2" xfId="13649" xr:uid="{B6DA0BFF-D739-4E59-AFF0-4768802187ED}"/>
    <cellStyle name="SAPBEXHLevel0 2 2" xfId="16627" xr:uid="{1BDC3E92-50F6-4DD0-B2C9-93AF03DD8DF6}"/>
    <cellStyle name="SAPBEXHLevel0 2 3" xfId="17142" xr:uid="{1274BD1B-8688-4FD5-AB75-EA77BE0AD673}"/>
    <cellStyle name="SAPBEXHLevel0 2 4" xfId="19581" xr:uid="{885E5A66-AEBC-430B-83F8-7B21AC21E13B}"/>
    <cellStyle name="SAPBEXHLevel0 3" xfId="13650" xr:uid="{C21FFCA1-108D-4871-9732-85D9A4D5663E}"/>
    <cellStyle name="SAPBEXHLevel0 3 2" xfId="16626" xr:uid="{98E5012F-538A-4137-93CA-08EEE67E4817}"/>
    <cellStyle name="SAPBEXHLevel0 3 3" xfId="17141" xr:uid="{FC384BEB-9C48-4684-9AE1-B1857DAE3A5C}"/>
    <cellStyle name="SAPBEXHLevel0 3 4" xfId="19608" xr:uid="{5568BCA2-F439-4334-A307-E5B6C397CA60}"/>
    <cellStyle name="SAPBEXHLevel0 4" xfId="13651" xr:uid="{C5A92000-A33B-48F4-B566-BFEC1D37F6EA}"/>
    <cellStyle name="SAPBEXHLevel0 4 2" xfId="16625" xr:uid="{D24EBCC3-5F75-4B8F-A0F3-9A2E87AB1367}"/>
    <cellStyle name="SAPBEXHLevel0 4 3" xfId="17140" xr:uid="{98005675-443E-4CAF-9F39-C363FB3189C8}"/>
    <cellStyle name="SAPBEXHLevel0 4 4" xfId="16950" xr:uid="{CE6E3006-4C07-41BC-B1F9-35705F69A1E8}"/>
    <cellStyle name="SAPBEXHLevel0 5" xfId="13652" xr:uid="{F8F93A18-38D2-4992-8BE1-3DD328AB8D57}"/>
    <cellStyle name="SAPBEXHLevel0 5 2" xfId="16624" xr:uid="{6B9CD062-B3F4-445A-B08B-ECF4089852E1}"/>
    <cellStyle name="SAPBEXHLevel0 5 3" xfId="17139" xr:uid="{FD488F07-F757-4053-8ECD-FB181D4089F1}"/>
    <cellStyle name="SAPBEXHLevel0 5 4" xfId="16949" xr:uid="{B4C892C4-CC57-4703-9570-73D924B70872}"/>
    <cellStyle name="SAPBEXHLevel0 6" xfId="16628" xr:uid="{E03A6102-1329-4302-A5F7-516E32AFCC13}"/>
    <cellStyle name="SAPBEXHLevel0 7" xfId="17143" xr:uid="{6CE7C17A-7541-46D4-8986-12E9E022B1C9}"/>
    <cellStyle name="SAPBEXHLevel0 8" xfId="16951" xr:uid="{C4D429B8-DF33-4063-893A-2371389B34F4}"/>
    <cellStyle name="SAPBEXHLevel0X" xfId="13653" xr:uid="{1C2B544D-B8A4-4EF3-8493-CFCE02F9766E}"/>
    <cellStyle name="SAPBEXHLevel0X 2" xfId="13654" xr:uid="{793E2529-0D72-484A-B373-07121093C799}"/>
    <cellStyle name="SAPBEXHLevel0X 2 2" xfId="16622" xr:uid="{B7D3ADE0-7D41-41F7-B470-CB3233267EE8}"/>
    <cellStyle name="SAPBEXHLevel0X 2 3" xfId="17137" xr:uid="{5ECA8CCA-BD4E-4301-82F4-71C34D11BE89}"/>
    <cellStyle name="SAPBEXHLevel0X 2 4" xfId="16946" xr:uid="{7826FCF3-7A9C-4201-8AA2-4508EDFF8BF4}"/>
    <cellStyle name="SAPBEXHLevel0X 3" xfId="13655" xr:uid="{65BA5980-D25B-4780-8259-D5C854926653}"/>
    <cellStyle name="SAPBEXHLevel0X 3 2" xfId="16621" xr:uid="{7E44C341-6323-40A6-AC8C-4756D926D87E}"/>
    <cellStyle name="SAPBEXHLevel0X 3 3" xfId="17136" xr:uid="{AE01017E-1A3F-4C4E-9D7B-5D9DE25E4494}"/>
    <cellStyle name="SAPBEXHLevel0X 3 4" xfId="16945" xr:uid="{4EE9D5E3-60EA-43F2-BE93-0958BE5CD1D0}"/>
    <cellStyle name="SAPBEXHLevel0X 4" xfId="13656" xr:uid="{3E591223-3A89-478A-BAC4-4DBC3EB7DCDD}"/>
    <cellStyle name="SAPBEXHLevel0X 4 2" xfId="16620" xr:uid="{CB07F8D0-EF1C-4E44-B0A3-EEE77D6C34A4}"/>
    <cellStyle name="SAPBEXHLevel0X 4 3" xfId="17135" xr:uid="{12F574F1-3C9B-4554-AA16-4DC48CB21BAE}"/>
    <cellStyle name="SAPBEXHLevel0X 4 4" xfId="16944" xr:uid="{85D43379-36AE-4FD3-BFF7-A6403275670A}"/>
    <cellStyle name="SAPBEXHLevel0X 5" xfId="13657" xr:uid="{C946B39C-1278-454D-9A5C-FE05294A7F3F}"/>
    <cellStyle name="SAPBEXHLevel0X 5 2" xfId="16619" xr:uid="{C4ACF226-CB2D-4BEC-A1DA-3D2304993147}"/>
    <cellStyle name="SAPBEXHLevel0X 5 3" xfId="17134" xr:uid="{7069AD47-0492-4123-9F64-FFEB53F96844}"/>
    <cellStyle name="SAPBEXHLevel0X 5 4" xfId="16943" xr:uid="{18657D38-9A65-418E-A0CB-31036F428916}"/>
    <cellStyle name="SAPBEXHLevel0X 6" xfId="16623" xr:uid="{4141DA3D-F65B-48EC-97BA-FADC0743CC10}"/>
    <cellStyle name="SAPBEXHLevel0X 7" xfId="17138" xr:uid="{78DDEF61-E9F5-4201-B06C-B343CC072740}"/>
    <cellStyle name="SAPBEXHLevel0X 8" xfId="16948" xr:uid="{47749244-B16A-4E9A-B87B-2AA8AD962D35}"/>
    <cellStyle name="SAPBEXHLevel1" xfId="13658" xr:uid="{7D55B8A2-64D5-4003-852F-23EDBA97C241}"/>
    <cellStyle name="SAPBEXHLevel1 2" xfId="13659" xr:uid="{0D73288D-2137-454B-A7F5-7C9147B95B15}"/>
    <cellStyle name="SAPBEXHLevel1 2 2" xfId="13660" xr:uid="{2FE2330B-FEE8-4DB9-AF9F-5C1C2B775EEC}"/>
    <cellStyle name="SAPBEXHLevel1 3" xfId="13661" xr:uid="{B0BA8E1C-8E37-44FB-85EF-DE9A0AAE2669}"/>
    <cellStyle name="SAPBEXHLevel1 3 2" xfId="13662" xr:uid="{7F4DAB44-CC29-48D7-9847-005D28346DDA}"/>
    <cellStyle name="SAPBEXHLevel1 4" xfId="13663" xr:uid="{45A6EEE2-E680-4EFB-A402-29C8F637094E}"/>
    <cellStyle name="SAPBEXHLevel1 4 2" xfId="18907" xr:uid="{049D216C-7CCD-4899-B887-4FC93D2A8B0F}"/>
    <cellStyle name="SAPBEXHLevel1 4 3" xfId="16941" xr:uid="{550F33AF-7D80-45E6-9ABF-DD36F6A5BA32}"/>
    <cellStyle name="SAPBEXHLevel1 5" xfId="13664" xr:uid="{E9871F83-3107-459A-BAC3-A4A6AFB48E0C}"/>
    <cellStyle name="SAPBEXHLevel1 5 2" xfId="18908" xr:uid="{A2FE2B19-1D47-46D2-8C0C-BEBB8F6E5C33}"/>
    <cellStyle name="SAPBEXHLevel1 5 3" xfId="16940" xr:uid="{2F28140C-C454-4CAC-9D8D-F4E2B07EDB26}"/>
    <cellStyle name="SAPBEXHLevel1 6" xfId="18906" xr:uid="{F3D0BDFF-BBE5-4354-BD4D-A129CF37CF83}"/>
    <cellStyle name="SAPBEXHLevel1 7" xfId="16942" xr:uid="{FDE57BD6-E975-4568-A983-80A6D92FCECA}"/>
    <cellStyle name="SAPBEXHLevel1_Cadrage conso" xfId="13665" xr:uid="{178EE53E-1ABC-41D5-BBD0-FB2BF2E6665C}"/>
    <cellStyle name="SAPBEXHLevel1X" xfId="13666" xr:uid="{20793071-C273-4C32-A18C-52A35014E7EE}"/>
    <cellStyle name="SAPBEXHLevel1X 2" xfId="13667" xr:uid="{2CA07318-797D-40FA-8B02-9A0FDCBD2F3A}"/>
    <cellStyle name="SAPBEXHLevel1X 2 2" xfId="16615" xr:uid="{F3F61635-8B61-4656-B123-0168EC98025E}"/>
    <cellStyle name="SAPBEXHLevel1X 2 3" xfId="17131" xr:uid="{17E8EEB0-09C6-42A0-87FD-4BAD30EBF60B}"/>
    <cellStyle name="SAPBEXHLevel1X 2 4" xfId="16938" xr:uid="{D332B278-AFF7-4B39-A5F4-2FD63DEAC17B}"/>
    <cellStyle name="SAPBEXHLevel1X 3" xfId="13668" xr:uid="{56518DD4-B8DE-4F4F-B8C7-61EA955C0F68}"/>
    <cellStyle name="SAPBEXHLevel1X 3 2" xfId="16614" xr:uid="{018A2361-ED0E-4FB4-8E59-265C34F7AA51}"/>
    <cellStyle name="SAPBEXHLevel1X 3 3" xfId="17130" xr:uid="{4B6ABA1F-9E9E-4048-B527-40617F9463E0}"/>
    <cellStyle name="SAPBEXHLevel1X 3 4" xfId="16937" xr:uid="{6E0333EE-0F29-41BA-AD2E-2D11A801DDC2}"/>
    <cellStyle name="SAPBEXHLevel1X 4" xfId="13669" xr:uid="{3FDAA7A9-6296-481C-B677-3565DBD6EA7F}"/>
    <cellStyle name="SAPBEXHLevel1X 4 2" xfId="16613" xr:uid="{7401BA5B-9CC9-411C-9884-3867E2D8567B}"/>
    <cellStyle name="SAPBEXHLevel1X 4 3" xfId="17129" xr:uid="{1489930D-265B-45CA-B846-B475C4A892BC}"/>
    <cellStyle name="SAPBEXHLevel1X 4 4" xfId="16936" xr:uid="{28CD7B59-B435-4F4B-894E-2D82A13B99D1}"/>
    <cellStyle name="SAPBEXHLevel1X 5" xfId="13670" xr:uid="{CF89674F-FD08-4B5D-94B9-737DAD6B2DAA}"/>
    <cellStyle name="SAPBEXHLevel1X 5 2" xfId="16612" xr:uid="{2F564715-CB99-4A20-9B21-5D71C52882FF}"/>
    <cellStyle name="SAPBEXHLevel1X 5 3" xfId="17128" xr:uid="{5CCB02E8-0E81-4BB7-9424-283A98EDAA48}"/>
    <cellStyle name="SAPBEXHLevel1X 5 4" xfId="16935" xr:uid="{89457D0D-1540-4481-974D-B994A71DFE7F}"/>
    <cellStyle name="SAPBEXHLevel1X 6" xfId="16616" xr:uid="{DEAF5931-3D57-4190-9901-4C328A04E1B9}"/>
    <cellStyle name="SAPBEXHLevel1X 7" xfId="17132" xr:uid="{44369631-4DAF-4A0B-802C-A1DB66860FD1}"/>
    <cellStyle name="SAPBEXHLevel1X 8" xfId="16939" xr:uid="{CF409C68-FCC6-4980-9AB7-C1AF612F8DB6}"/>
    <cellStyle name="SAPBEXHLevel2" xfId="13671" xr:uid="{0339D96D-3467-4276-96AC-2F713B7B3D2C}"/>
    <cellStyle name="SAPBEXHLevel2 2" xfId="13672" xr:uid="{C10CDAE7-9911-49AE-9CEE-4430A6F2A4BA}"/>
    <cellStyle name="SAPBEXHLevel2 2 2" xfId="16610" xr:uid="{38A44E21-BB87-439F-85E6-1BF63A3CA3C8}"/>
    <cellStyle name="SAPBEXHLevel2 2 3" xfId="17126" xr:uid="{B77978EE-9FA7-4CAC-88B2-F9E8E9FA4068}"/>
    <cellStyle name="SAPBEXHLevel2 2 4" xfId="16933" xr:uid="{1CD671E5-7875-478D-A23E-5D82EFDE8105}"/>
    <cellStyle name="SAPBEXHLevel2 3" xfId="13673" xr:uid="{BB11EFB9-7982-477E-8166-CB1AE2A4B655}"/>
    <cellStyle name="SAPBEXHLevel2 3 2" xfId="16609" xr:uid="{5A0F3ABE-0EBF-4BED-8694-3F2AE07AE1FE}"/>
    <cellStyle name="SAPBEXHLevel2 3 3" xfId="17125" xr:uid="{04B23BAE-A9BD-4E62-97E4-B34B68744C61}"/>
    <cellStyle name="SAPBEXHLevel2 3 4" xfId="16932" xr:uid="{EA7482B5-4DA7-40BD-B763-47A28BB64A8F}"/>
    <cellStyle name="SAPBEXHLevel2 4" xfId="13674" xr:uid="{E03A054A-6D38-4A93-9E96-E3C9D661D034}"/>
    <cellStyle name="SAPBEXHLevel2 4 2" xfId="16608" xr:uid="{948693DC-8B16-44A7-AB9F-7EC50F4EFB43}"/>
    <cellStyle name="SAPBEXHLevel2 4 3" xfId="17124" xr:uid="{9565AA9A-CD9D-4DB9-90A6-92D8E60210F7}"/>
    <cellStyle name="SAPBEXHLevel2 4 4" xfId="16931" xr:uid="{A64E6080-5417-4C81-8B20-8C26D2B06E05}"/>
    <cellStyle name="SAPBEXHLevel2 5" xfId="13675" xr:uid="{CAEDD367-08F0-4FF0-90A7-F7AC83BD2DE7}"/>
    <cellStyle name="SAPBEXHLevel2 5 2" xfId="16607" xr:uid="{7F8018A9-B92D-449F-9E42-FB7BA179435E}"/>
    <cellStyle name="SAPBEXHLevel2 5 3" xfId="17123" xr:uid="{2F485D7C-E4D7-4CA6-BF36-ABB79539ADE6}"/>
    <cellStyle name="SAPBEXHLevel2 5 4" xfId="16930" xr:uid="{94F3BC7F-EE8B-4F91-BDAD-A2FCE2EEE35F}"/>
    <cellStyle name="SAPBEXHLevel2 6" xfId="16611" xr:uid="{2DAAD542-3C32-4B13-88F4-DD03D6B6CEF4}"/>
    <cellStyle name="SAPBEXHLevel2 7" xfId="17127" xr:uid="{37122064-3AEC-47AB-9D53-0A533BF78149}"/>
    <cellStyle name="SAPBEXHLevel2 8" xfId="16934" xr:uid="{FB0B512D-32EE-4738-97B6-2BF1D345A687}"/>
    <cellStyle name="SAPBEXHLevel2X" xfId="13676" xr:uid="{70C14D4C-BB37-45C3-B208-DC7286334EF1}"/>
    <cellStyle name="SAPBEXHLevel2X 2" xfId="13677" xr:uid="{148DBDFB-90B3-4A57-B3B9-D778732DB520}"/>
    <cellStyle name="SAPBEXHLevel2X 2 2" xfId="16605" xr:uid="{23E53FAF-D844-41BC-91AA-7703AF5B449A}"/>
    <cellStyle name="SAPBEXHLevel2X 2 3" xfId="17121" xr:uid="{86822984-E940-444C-A1C6-7693E84EC9B3}"/>
    <cellStyle name="SAPBEXHLevel2X 2 4" xfId="16928" xr:uid="{97EF0756-ECF0-4104-A1D1-0610FC1211C2}"/>
    <cellStyle name="SAPBEXHLevel2X 3" xfId="13678" xr:uid="{BB04FB76-F68C-4215-AF21-2C01E44080FE}"/>
    <cellStyle name="SAPBEXHLevel2X 3 2" xfId="16604" xr:uid="{6838E551-B545-475F-889F-AF2D71DCFEBF}"/>
    <cellStyle name="SAPBEXHLevel2X 3 3" xfId="17120" xr:uid="{2E0D13D2-AABA-42B9-BC82-BC4AC00CFFF8}"/>
    <cellStyle name="SAPBEXHLevel2X 3 4" xfId="16927" xr:uid="{443979DA-50CE-4157-B630-42436C5420E9}"/>
    <cellStyle name="SAPBEXHLevel2X 4" xfId="13679" xr:uid="{92907960-3B43-41A7-A9CA-AFC27FCE3EBB}"/>
    <cellStyle name="SAPBEXHLevel2X 4 2" xfId="16603" xr:uid="{566F0E8E-E110-4AFB-B0B2-22E606DC44CF}"/>
    <cellStyle name="SAPBEXHLevel2X 4 3" xfId="17119" xr:uid="{1615DCAA-2DEA-42C4-9D1E-2166DD9F0451}"/>
    <cellStyle name="SAPBEXHLevel2X 4 4" xfId="16926" xr:uid="{9E3F37D2-465D-4E73-B526-B5191EFF94A7}"/>
    <cellStyle name="SAPBEXHLevel2X 5" xfId="13680" xr:uid="{CC389C01-FD63-4B63-867E-FEF3E6D6012C}"/>
    <cellStyle name="SAPBEXHLevel2X 5 2" xfId="16602" xr:uid="{AF28618B-2BC0-43E1-B1C0-6AC7040E5F3B}"/>
    <cellStyle name="SAPBEXHLevel2X 5 3" xfId="17118" xr:uid="{36696AF5-E2DF-4546-BF28-8E04493DECB5}"/>
    <cellStyle name="SAPBEXHLevel2X 5 4" xfId="16925" xr:uid="{E05E8992-8C54-4E91-850D-83812E4D580E}"/>
    <cellStyle name="SAPBEXHLevel2X 6" xfId="16606" xr:uid="{01591901-18CE-40BD-AFB0-8AF4F120C703}"/>
    <cellStyle name="SAPBEXHLevel2X 7" xfId="17122" xr:uid="{18DBDF82-1E6E-4CBD-8CE8-956EBFB4AD7E}"/>
    <cellStyle name="SAPBEXHLevel2X 8" xfId="16929" xr:uid="{2994131F-FE5F-4513-8892-69D9884D19A9}"/>
    <cellStyle name="SAPBEXHLevel3" xfId="13681" xr:uid="{A7ACBECC-90E2-40C7-8353-6D6AA15947B2}"/>
    <cellStyle name="SAPBEXHLevel3 2" xfId="13682" xr:uid="{11B7A2F3-62C4-46C2-8AE9-8ECE6734025E}"/>
    <cellStyle name="SAPBEXHLevel3 2 2" xfId="16600" xr:uid="{A62E3696-8F7D-4EBC-8A4C-8DCF38E3010A}"/>
    <cellStyle name="SAPBEXHLevel3 2 3" xfId="17116" xr:uid="{D4E078B2-8B5E-4222-85D2-1979859F8360}"/>
    <cellStyle name="SAPBEXHLevel3 2 4" xfId="16923" xr:uid="{A336B969-0A5B-4094-BADC-B6480D9A94A8}"/>
    <cellStyle name="SAPBEXHLevel3 3" xfId="13683" xr:uid="{5F5F8616-CD3C-46CD-AAEA-A06F6D312317}"/>
    <cellStyle name="SAPBEXHLevel3 3 2" xfId="16599" xr:uid="{ECC1CAA5-D0E9-41F2-A4F7-735BAEFE7743}"/>
    <cellStyle name="SAPBEXHLevel3 3 3" xfId="17115" xr:uid="{AECDCB08-B013-48A0-911C-3535379FC42A}"/>
    <cellStyle name="SAPBEXHLevel3 3 4" xfId="16922" xr:uid="{C82710FF-54C7-471A-83B5-6E90867AB57E}"/>
    <cellStyle name="SAPBEXHLevel3 4" xfId="13684" xr:uid="{200758C1-25B4-4239-8F3E-56BA75B059D9}"/>
    <cellStyle name="SAPBEXHLevel3 4 2" xfId="16598" xr:uid="{B3DE3A13-DDDC-490A-97DA-C9CC5698CE48}"/>
    <cellStyle name="SAPBEXHLevel3 4 3" xfId="17114" xr:uid="{02BD82AF-A147-4A87-B176-14C6C7545951}"/>
    <cellStyle name="SAPBEXHLevel3 4 4" xfId="16921" xr:uid="{4C74DDBB-0A8D-4CFE-B148-A7864030F6C4}"/>
    <cellStyle name="SAPBEXHLevel3 5" xfId="13685" xr:uid="{D343DCEF-AF0C-42E7-AAFB-4463735D9BEA}"/>
    <cellStyle name="SAPBEXHLevel3 5 2" xfId="16597" xr:uid="{4DE90A16-F5B2-4112-97BE-3510C3D4EF3A}"/>
    <cellStyle name="SAPBEXHLevel3 5 3" xfId="17113" xr:uid="{E17220B1-63C6-4F01-8105-3808FF08C428}"/>
    <cellStyle name="SAPBEXHLevel3 5 4" xfId="16920" xr:uid="{4643393F-32B4-4026-9DBD-D929F811348E}"/>
    <cellStyle name="SAPBEXHLevel3 6" xfId="16601" xr:uid="{F4138D89-7B96-4640-A948-E78080F9EAFF}"/>
    <cellStyle name="SAPBEXHLevel3 7" xfId="17117" xr:uid="{7E15FC6C-FEE6-4424-B015-404E622B96DA}"/>
    <cellStyle name="SAPBEXHLevel3 8" xfId="16924" xr:uid="{E9A15FB3-32EB-4504-9EF6-546C84FAF59A}"/>
    <cellStyle name="SAPBEXHLevel3X" xfId="13686" xr:uid="{3D6FE372-FD6E-4917-A20F-08BE2B005A6B}"/>
    <cellStyle name="SAPBEXHLevel3X 2" xfId="13687" xr:uid="{2D4B514C-5FFC-4F42-AB13-53F2FA6667FA}"/>
    <cellStyle name="SAPBEXHLevel3X 2 2" xfId="16595" xr:uid="{E2AF91A4-9DF8-493E-ACEB-63A50D50D02B}"/>
    <cellStyle name="SAPBEXHLevel3X 2 3" xfId="17111" xr:uid="{2F1FEA2E-83AE-46E2-BE04-878F215462BA}"/>
    <cellStyle name="SAPBEXHLevel3X 2 4" xfId="16918" xr:uid="{8DF0C359-8F24-4745-B8EA-0E6009FE5B65}"/>
    <cellStyle name="SAPBEXHLevel3X 3" xfId="13688" xr:uid="{1DD68D5E-12C4-4285-ABB7-9279353B56DD}"/>
    <cellStyle name="SAPBEXHLevel3X 3 2" xfId="16594" xr:uid="{6699121B-A717-494B-B302-E66401B48BDE}"/>
    <cellStyle name="SAPBEXHLevel3X 3 3" xfId="17110" xr:uid="{DFAFE932-33BD-4588-9DCA-99C48CCD2E26}"/>
    <cellStyle name="SAPBEXHLevel3X 3 4" xfId="16917" xr:uid="{4A389DC4-BD5B-4045-9948-122BE2D552EE}"/>
    <cellStyle name="SAPBEXHLevel3X 4" xfId="13689" xr:uid="{A06C450E-9844-46B0-A1F0-678B8330D280}"/>
    <cellStyle name="SAPBEXHLevel3X 4 2" xfId="16593" xr:uid="{EB10BA6E-8CD3-471B-B652-C32FC3D1C705}"/>
    <cellStyle name="SAPBEXHLevel3X 4 3" xfId="17109" xr:uid="{89FE110C-B6EB-42A0-9260-836A6D3FC576}"/>
    <cellStyle name="SAPBEXHLevel3X 4 4" xfId="16916" xr:uid="{3DA2FA9C-1187-4CCE-BA53-6545861B7BB0}"/>
    <cellStyle name="SAPBEXHLevel3X 5" xfId="13690" xr:uid="{C14A52AF-0908-4524-A8A8-CD706612DC45}"/>
    <cellStyle name="SAPBEXHLevel3X 5 2" xfId="16592" xr:uid="{F2012183-C395-4F3F-A031-D510D424DB55}"/>
    <cellStyle name="SAPBEXHLevel3X 5 3" xfId="17108" xr:uid="{CFFD2DC7-905D-4DE3-B92E-0BAEF73971C5}"/>
    <cellStyle name="SAPBEXHLevel3X 5 4" xfId="19609" xr:uid="{15FF29F1-C080-4C0A-97E1-F67CC9D534E9}"/>
    <cellStyle name="SAPBEXHLevel3X 6" xfId="16596" xr:uid="{F3829EAE-3F8B-4EA4-B2DF-BE3B58B90BB6}"/>
    <cellStyle name="SAPBEXHLevel3X 7" xfId="17112" xr:uid="{F0E7FDDF-294B-4A5C-9DF5-3A00541E2976}"/>
    <cellStyle name="SAPBEXHLevel3X 8" xfId="16919" xr:uid="{511E1B45-F7E0-43E4-920C-4A424E49AFD9}"/>
    <cellStyle name="SAPBEXresData" xfId="13691" xr:uid="{A08E826B-60EF-46E7-96EA-935A327EADB8}"/>
    <cellStyle name="SAPBEXresData 2" xfId="13692" xr:uid="{928ECD39-74B7-4FCA-B438-B6347758234D}"/>
    <cellStyle name="SAPBEXresData 2 2" xfId="16590" xr:uid="{B18B9170-A278-4A95-8ECA-E26F17BE335E}"/>
    <cellStyle name="SAPBEXresData 2 3" xfId="17106" xr:uid="{D2FD8405-E4F2-4162-A28B-A2C9ECCF1904}"/>
    <cellStyle name="SAPBEXresData 2 4" xfId="19957" xr:uid="{7F65B33A-29BE-429C-9B8C-CCB26075D114}"/>
    <cellStyle name="SAPBEXresData 3" xfId="13693" xr:uid="{797AEF03-D3BF-41E9-8A72-9E82D01A0EF9}"/>
    <cellStyle name="SAPBEXresData 3 2" xfId="16589" xr:uid="{24E5B3BA-4E9F-43AC-A694-20F9202138CD}"/>
    <cellStyle name="SAPBEXresData 3 3" xfId="17105" xr:uid="{D48ADF2C-EA9F-449A-9B9B-D40B73E32D5B}"/>
    <cellStyle name="SAPBEXresData 3 4" xfId="19966" xr:uid="{6435B49D-C418-4189-AC4F-E9833BF8EA52}"/>
    <cellStyle name="SAPBEXresData 4" xfId="13694" xr:uid="{9CBB547F-49C6-4C99-A2A7-4887880A20B6}"/>
    <cellStyle name="SAPBEXresData 4 2" xfId="16588" xr:uid="{CE927084-48CC-48EE-AEEC-4C134751F144}"/>
    <cellStyle name="SAPBEXresData 4 3" xfId="17104" xr:uid="{F80211C4-A83D-4221-B3CE-E4A595B89E24}"/>
    <cellStyle name="SAPBEXresData 4 4" xfId="19960" xr:uid="{B4DC13C8-7768-4674-AFEB-A6AC6D7279AC}"/>
    <cellStyle name="SAPBEXresData 5" xfId="13695" xr:uid="{4BCD107F-39F5-4DAC-8C1D-347B89668E02}"/>
    <cellStyle name="SAPBEXresData 5 2" xfId="16587" xr:uid="{1D5996BC-B971-42C5-9930-A815B9434B7F}"/>
    <cellStyle name="SAPBEXresData 5 3" xfId="17103" xr:uid="{67306BE3-B2F4-4872-A068-C42CF49ED7C2}"/>
    <cellStyle name="SAPBEXresData 5 4" xfId="19953" xr:uid="{8AADA61F-B751-4096-85B1-1903CB247784}"/>
    <cellStyle name="SAPBEXresData 6" xfId="16591" xr:uid="{BD705B18-117D-4E04-A469-E9BC6F861037}"/>
    <cellStyle name="SAPBEXresData 7" xfId="17107" xr:uid="{C656DA35-826F-473F-9D64-04CCC6D2335C}"/>
    <cellStyle name="SAPBEXresData 8" xfId="19947" xr:uid="{92673DA7-362E-4159-BC47-83A4A30AEE73}"/>
    <cellStyle name="SAPBEXresDataEmph" xfId="13696" xr:uid="{B5CA388B-EBC6-4582-8A63-F8C4D3BA3F9F}"/>
    <cellStyle name="SAPBEXresDataEmph 2" xfId="13697" xr:uid="{DA3F3FC0-2288-4062-A67B-6CAE75AD2E21}"/>
    <cellStyle name="SAPBEXresDataEmph 2 2" xfId="16585" xr:uid="{D1E9BE1A-C1A9-4FF7-B1FF-9A435973FAE3}"/>
    <cellStyle name="SAPBEXresDataEmph 2 3" xfId="17101" xr:uid="{6FD3BE97-9096-40A7-91B1-9E4C679AF883}"/>
    <cellStyle name="SAPBEXresDataEmph 2 4" xfId="16915" xr:uid="{E44BBEF6-64B5-4D25-ACFC-81487019CCF2}"/>
    <cellStyle name="SAPBEXresDataEmph 3" xfId="13698" xr:uid="{EE4247CB-93E5-4853-A83C-57D3911C3490}"/>
    <cellStyle name="SAPBEXresDataEmph 3 2" xfId="16584" xr:uid="{39D68865-36F9-4AF1-A731-98FF33AB3391}"/>
    <cellStyle name="SAPBEXresDataEmph 3 3" xfId="17100" xr:uid="{D444B572-3F3C-47AB-B90D-308F4A4D193B}"/>
    <cellStyle name="SAPBEXresDataEmph 3 4" xfId="16914" xr:uid="{870A0C4D-CA13-41B2-91FE-4CA22165A538}"/>
    <cellStyle name="SAPBEXresDataEmph 4" xfId="13699" xr:uid="{240542C2-3E1A-4D67-AE62-0F8F23152C5D}"/>
    <cellStyle name="SAPBEXresDataEmph 4 2" xfId="16583" xr:uid="{D931B4BF-A4AA-4BA1-A981-55BBCFC1A335}"/>
    <cellStyle name="SAPBEXresDataEmph 4 3" xfId="17099" xr:uid="{119B5806-1926-4C37-B8DA-73FFD99FE71E}"/>
    <cellStyle name="SAPBEXresDataEmph 4 4" xfId="16913" xr:uid="{1E5A2F73-4E2B-4C9C-B0F9-96C373A77C60}"/>
    <cellStyle name="SAPBEXresDataEmph 5" xfId="13700" xr:uid="{9E53D293-4A1C-4049-9C33-340000119D7E}"/>
    <cellStyle name="SAPBEXresDataEmph 5 2" xfId="16582" xr:uid="{0D374838-F6C6-466C-8E3C-19C7F7E44302}"/>
    <cellStyle name="SAPBEXresDataEmph 5 3" xfId="17098" xr:uid="{66F213D6-D73F-41C1-9872-34838179B807}"/>
    <cellStyle name="SAPBEXresDataEmph 5 4" xfId="16912" xr:uid="{8CBF3ABF-7B99-4FA3-A2C9-A408FF159833}"/>
    <cellStyle name="SAPBEXresDataEmph 6" xfId="16586" xr:uid="{F97B8D77-7529-42EC-947A-DCE27B534C4F}"/>
    <cellStyle name="SAPBEXresDataEmph 7" xfId="17102" xr:uid="{9A901FC6-F242-465B-8186-ED8B5F55B971}"/>
    <cellStyle name="SAPBEXresDataEmph 8" xfId="19962" xr:uid="{15CC1D65-1CE0-425D-A244-BEE7365B801E}"/>
    <cellStyle name="SAPBEXresItem" xfId="13701" xr:uid="{4D35109C-CDF3-473B-B870-7DF9070772C2}"/>
    <cellStyle name="SAPBEXresItem 2" xfId="13702" xr:uid="{D5AC53F1-F5CD-4841-A361-A1F8F1A26ECB}"/>
    <cellStyle name="SAPBEXresItem 2 2" xfId="16580" xr:uid="{6F639F3D-A3E7-4018-A52A-2C8CD9EE6FBC}"/>
    <cellStyle name="SAPBEXresItem 2 3" xfId="17096" xr:uid="{0061F721-CDFD-4024-892A-3CB090A0068E}"/>
    <cellStyle name="SAPBEXresItem 2 4" xfId="16910" xr:uid="{4D6655B3-6643-4A95-842D-5CB721C4231F}"/>
    <cellStyle name="SAPBEXresItem 3" xfId="13703" xr:uid="{BD4DD7F6-91CF-435B-A35E-D00BEBD5BA6A}"/>
    <cellStyle name="SAPBEXresItem 3 2" xfId="16579" xr:uid="{F9E7CBE7-029E-497C-A330-BC626F511C95}"/>
    <cellStyle name="SAPBEXresItem 3 3" xfId="17095" xr:uid="{91C98EA4-4D2E-4C3A-A77D-06F8A734EC46}"/>
    <cellStyle name="SAPBEXresItem 3 4" xfId="16909" xr:uid="{472E6B36-57E7-43B5-93C2-5C33FB0DD927}"/>
    <cellStyle name="SAPBEXresItem 4" xfId="13704" xr:uid="{B38C85F8-2D3A-453B-98E6-9BEFD2511960}"/>
    <cellStyle name="SAPBEXresItem 4 2" xfId="16578" xr:uid="{3BFA5269-830A-405D-A6AB-D52AD46A73EC}"/>
    <cellStyle name="SAPBEXresItem 4 3" xfId="17094" xr:uid="{36F173D2-66FD-45AF-BD57-09C8D2C70B19}"/>
    <cellStyle name="SAPBEXresItem 4 4" xfId="16908" xr:uid="{6C62F414-B09E-4F55-BC57-FC25096A7746}"/>
    <cellStyle name="SAPBEXresItem 5" xfId="13705" xr:uid="{0B915395-1B8E-4D54-9A36-5AAA1888D0F2}"/>
    <cellStyle name="SAPBEXresItem 5 2" xfId="16577" xr:uid="{27167E6D-071C-42FB-82B3-5CAE16776A3E}"/>
    <cellStyle name="SAPBEXresItem 5 3" xfId="17093" xr:uid="{DBB7EB5D-505F-4C59-86E4-80F193CEE646}"/>
    <cellStyle name="SAPBEXresItem 5 4" xfId="16907" xr:uid="{B8192A6F-0360-43E2-AD12-89D750087570}"/>
    <cellStyle name="SAPBEXresItem 6" xfId="16581" xr:uid="{555019FA-8D70-4428-A76E-5899B4A05E4E}"/>
    <cellStyle name="SAPBEXresItem 7" xfId="17097" xr:uid="{F4DCCB4E-3F4C-41D5-A588-416C9D8D23F8}"/>
    <cellStyle name="SAPBEXresItem 8" xfId="16911" xr:uid="{5127A99D-32A5-47C7-8109-7ADA86B30B3B}"/>
    <cellStyle name="SAPBEXresItemX" xfId="13706" xr:uid="{41815138-6620-49EA-B6F8-C4FD1D58A35E}"/>
    <cellStyle name="SAPBEXresItemX 2" xfId="13707" xr:uid="{F49508AB-A7E9-4AF4-AC42-4B5135AF79BE}"/>
    <cellStyle name="SAPBEXresItemX 2 2" xfId="16575" xr:uid="{BF2E8917-0CA4-46DC-ABF9-0CB6ED9E242F}"/>
    <cellStyle name="SAPBEXresItemX 2 3" xfId="17091" xr:uid="{EB75AA89-7F6A-4655-B2AD-E0F77359F2D3}"/>
    <cellStyle name="SAPBEXresItemX 2 4" xfId="16905" xr:uid="{168BC8AC-7BCC-477A-B242-C1C3AE62F670}"/>
    <cellStyle name="SAPBEXresItemX 3" xfId="13708" xr:uid="{32FC2A9D-111A-41A1-80D8-7DFAC2A0B88F}"/>
    <cellStyle name="SAPBEXresItemX 3 2" xfId="16574" xr:uid="{8E4B5766-6133-4EFE-AAA1-5093A5B7556A}"/>
    <cellStyle name="SAPBEXresItemX 3 3" xfId="17090" xr:uid="{1DF40256-B98D-4AEF-B9CE-081ED8A1B904}"/>
    <cellStyle name="SAPBEXresItemX 3 4" xfId="16904" xr:uid="{3C2403A9-30BD-4173-8A84-4667EBC28207}"/>
    <cellStyle name="SAPBEXresItemX 4" xfId="13709" xr:uid="{7D4E89F5-F36C-4158-B928-AA8B38DD653C}"/>
    <cellStyle name="SAPBEXresItemX 4 2" xfId="16573" xr:uid="{653947EE-5E9E-426C-BA9C-DD563FC2F216}"/>
    <cellStyle name="SAPBEXresItemX 4 3" xfId="17089" xr:uid="{B527C681-0C75-4FD2-8D7E-5C72D8634CFE}"/>
    <cellStyle name="SAPBEXresItemX 4 4" xfId="16903" xr:uid="{173FA32F-533B-41A7-8613-7E52F10991EB}"/>
    <cellStyle name="SAPBEXresItemX 5" xfId="13710" xr:uid="{F8E24BE7-4ED8-45C1-9949-2FE4945C4FC5}"/>
    <cellStyle name="SAPBEXresItemX 5 2" xfId="16572" xr:uid="{21CDB35C-983D-46F5-938F-6E7A8C119513}"/>
    <cellStyle name="SAPBEXresItemX 5 3" xfId="17088" xr:uid="{762BD87B-F4B2-4C32-9EEE-A6D5BDA7DE8C}"/>
    <cellStyle name="SAPBEXresItemX 5 4" xfId="16902" xr:uid="{F8943758-A53B-420E-BB13-45F3C9788D3A}"/>
    <cellStyle name="SAPBEXresItemX 6" xfId="16576" xr:uid="{9B532DAB-6DFB-472B-AFA1-5B21EBA94245}"/>
    <cellStyle name="SAPBEXresItemX 7" xfId="17092" xr:uid="{508F15F0-C176-415E-B6F9-47E6A2732C57}"/>
    <cellStyle name="SAPBEXresItemX 8" xfId="16906" xr:uid="{F6F60191-FC0D-4E9F-9B5B-54F5F4624344}"/>
    <cellStyle name="SAPBEXstdData" xfId="13711" xr:uid="{1F3A47B2-3876-483D-AB8F-1CBB87A79D4D}"/>
    <cellStyle name="SAPBEXstdData 2" xfId="13712" xr:uid="{8883808A-8665-46CA-8688-756081B98FA9}"/>
    <cellStyle name="SAPBEXstdData 2 2" xfId="13713" xr:uid="{D071999D-6B5E-4E2F-A88A-4FF3C6F585EE}"/>
    <cellStyle name="SAPBEXstdData 2 2 2" xfId="13714" xr:uid="{85DFEA99-6DEE-4F29-8021-21B1A935502E}"/>
    <cellStyle name="SAPBEXstdData 2 3" xfId="13715" xr:uid="{5B001F37-A4C5-4495-838D-46CF99540DCB}"/>
    <cellStyle name="SAPBEXstdData 2 3 2" xfId="13716" xr:uid="{D427C971-0B0E-4193-A6E3-5BFAFBB10525}"/>
    <cellStyle name="SAPBEXstdData 2 4" xfId="13717" xr:uid="{583B9BC2-E117-4B97-8B18-E4BFCE3D623B}"/>
    <cellStyle name="SAPBEXstdData 2 4 2" xfId="18911" xr:uid="{BD9F83AB-1700-4379-AB26-0BB188CA5121}"/>
    <cellStyle name="SAPBEXstdData 2 4 3" xfId="16899" xr:uid="{DCC728BE-A49A-491F-9BDC-0F53EA517FD6}"/>
    <cellStyle name="SAPBEXstdData 2 5" xfId="13718" xr:uid="{BD79C306-7FFA-4B7E-8CF5-E8C4D707A19C}"/>
    <cellStyle name="SAPBEXstdData 2 5 2" xfId="18912" xr:uid="{997AE240-6ABA-4AE1-9265-CDE1BF3686DB}"/>
    <cellStyle name="SAPBEXstdData 2 5 3" xfId="16898" xr:uid="{F41C862B-22A8-450F-83F9-53034A8209F4}"/>
    <cellStyle name="SAPBEXstdData 2 6" xfId="13719" xr:uid="{DBBFD42B-7B9C-44B6-89D3-55915BF1D43B}"/>
    <cellStyle name="SAPBEXstdData 2 6 2" xfId="18913" xr:uid="{234A19DC-4352-46A2-A42E-145F41C85D78}"/>
    <cellStyle name="SAPBEXstdData 2 6 3" xfId="16897" xr:uid="{FA6CA206-A613-4FF2-A444-CB3F093EC647}"/>
    <cellStyle name="SAPBEXstdData 2 7" xfId="18910" xr:uid="{9C04EFD8-82C8-4F7C-A1DE-467C93AB3A64}"/>
    <cellStyle name="SAPBEXstdData 2 8" xfId="16900" xr:uid="{9C0AF1E0-C1A1-42AD-A55E-5CAD37C25A1D}"/>
    <cellStyle name="SAPBEXstdData 2_Cadrage conso" xfId="13720" xr:uid="{A7B5611D-F3F3-44A8-9228-5E9ED1DC9134}"/>
    <cellStyle name="SAPBEXstdData 3" xfId="13721" xr:uid="{44A00D04-F6E0-404E-AB35-D93158C21246}"/>
    <cellStyle name="SAPBEXstdData 3 2" xfId="13722" xr:uid="{0FFAD6C5-E5B7-4419-ADE3-FFAC626589EC}"/>
    <cellStyle name="SAPBEXstdData 4" xfId="13723" xr:uid="{5A9EA358-3F8E-4EBE-81B2-D4E154E472C5}"/>
    <cellStyle name="SAPBEXstdData 4 2" xfId="13724" xr:uid="{26A98A36-060E-4BBC-94FA-A99F7DC62F2A}"/>
    <cellStyle name="SAPBEXstdData 5" xfId="18909" xr:uid="{5F747BD3-0A24-4483-AADD-16225FA3F481}"/>
    <cellStyle name="SAPBEXstdData 6" xfId="16901" xr:uid="{47C80719-C1EE-4586-9C66-A7468225E01C}"/>
    <cellStyle name="SAPBEXstdData_Annexe 6 IAS" xfId="13725" xr:uid="{6D2E6A49-6D44-429F-8CEC-C9C0C54B9AD6}"/>
    <cellStyle name="SAPBEXstdDataEmph" xfId="13726" xr:uid="{69142A16-CAD2-41A2-A11B-3363401E7079}"/>
    <cellStyle name="SAPBEXstdDataEmph 2" xfId="13727" xr:uid="{6F2923C5-07B4-43FA-A50D-DD52EBB2402B}"/>
    <cellStyle name="SAPBEXstdDataEmph 2 2" xfId="16570" xr:uid="{A3CD677D-65CF-4878-9DAF-DD105BE80CEB}"/>
    <cellStyle name="SAPBEXstdDataEmph 2 3" xfId="17086" xr:uid="{AB0A7F8F-35EE-46DA-B6FA-9EA6FBF84294}"/>
    <cellStyle name="SAPBEXstdDataEmph 2 4" xfId="16895" xr:uid="{E2CA1666-41B7-42DE-9137-0911CCD96830}"/>
    <cellStyle name="SAPBEXstdDataEmph 3" xfId="13728" xr:uid="{D068F6B0-AE6C-4D3C-9A9C-B6B86D0B2821}"/>
    <cellStyle name="SAPBEXstdDataEmph 3 2" xfId="16569" xr:uid="{837D3BBB-0365-4A95-9E48-7B2097FCECBA}"/>
    <cellStyle name="SAPBEXstdDataEmph 3 3" xfId="17085" xr:uid="{D0A1C539-0539-465E-9302-74026298BA4A}"/>
    <cellStyle name="SAPBEXstdDataEmph 3 4" xfId="16894" xr:uid="{49C936F9-759A-4E39-937D-26278FAB9D73}"/>
    <cellStyle name="SAPBEXstdDataEmph 4" xfId="13729" xr:uid="{9F77AE40-9E0D-42F4-8CE6-9981B86AC9A0}"/>
    <cellStyle name="SAPBEXstdDataEmph 4 2" xfId="16568" xr:uid="{D0E71CB6-AC91-4CCB-8A16-928F4C750104}"/>
    <cellStyle name="SAPBEXstdDataEmph 4 3" xfId="17084" xr:uid="{F51C9AAC-A124-499C-AE53-01464F67669C}"/>
    <cellStyle name="SAPBEXstdDataEmph 4 4" xfId="16893" xr:uid="{86C82889-19E8-4B20-B0D5-9C58BE4CE9DC}"/>
    <cellStyle name="SAPBEXstdDataEmph 5" xfId="13730" xr:uid="{F2DF980A-3EDA-478F-8662-CE1CDFAD51F2}"/>
    <cellStyle name="SAPBEXstdDataEmph 5 2" xfId="16567" xr:uid="{E6442279-EA55-49A9-8E2C-270C6137CA01}"/>
    <cellStyle name="SAPBEXstdDataEmph 5 3" xfId="17083" xr:uid="{59A97C81-DE06-4BF6-9779-4A8F6B86E782}"/>
    <cellStyle name="SAPBEXstdDataEmph 5 4" xfId="16892" xr:uid="{D630AD08-90E1-4789-98D4-8D5EDA2CF86C}"/>
    <cellStyle name="SAPBEXstdDataEmph 6" xfId="16571" xr:uid="{3F91EC9E-7785-46E0-8068-12AABF6F5FB7}"/>
    <cellStyle name="SAPBEXstdDataEmph 7" xfId="17087" xr:uid="{C89AF73C-ADF5-4F73-805B-230CC835296A}"/>
    <cellStyle name="SAPBEXstdDataEmph 8" xfId="16896" xr:uid="{BDA1B8F7-8FFB-44BA-A467-4667D4CA1297}"/>
    <cellStyle name="SAPBEXstdItem" xfId="13731" xr:uid="{BE9BECD1-C90E-4166-840B-65D5B479C446}"/>
    <cellStyle name="SAPBEXstdItem 2" xfId="13732" xr:uid="{AD19FCC1-21B3-4EB7-B874-2356EF4742FD}"/>
    <cellStyle name="SAPBEXstdItem 2 2" xfId="16565" xr:uid="{BC330A38-D20C-47B4-A474-23C98BDB039F}"/>
    <cellStyle name="SAPBEXstdItem 2 3" xfId="17081" xr:uid="{756A1CCF-109F-4A36-97C0-7812573B72C6}"/>
    <cellStyle name="SAPBEXstdItem 2 4" xfId="16890" xr:uid="{D3CBC946-A01A-4652-8CCD-C6F45C5BB0D7}"/>
    <cellStyle name="SAPBEXstdItem 3" xfId="13733" xr:uid="{428E070A-32DE-4AA1-8A75-7331E241817F}"/>
    <cellStyle name="SAPBEXstdItem 3 2" xfId="16564" xr:uid="{4DDC667D-9CCD-4BBB-BA7F-B868200BF5CD}"/>
    <cellStyle name="SAPBEXstdItem 3 3" xfId="17080" xr:uid="{5C300FD2-0315-4D9A-994C-97B5056B39A9}"/>
    <cellStyle name="SAPBEXstdItem 3 4" xfId="16889" xr:uid="{71F1CCD1-CCAA-49A6-9058-0F07B0240455}"/>
    <cellStyle name="SAPBEXstdItem 4" xfId="13734" xr:uid="{623124DF-F6A2-456B-9027-8FDCA3486B8B}"/>
    <cellStyle name="SAPBEXstdItem 4 2" xfId="16563" xr:uid="{9DC87C36-18E9-4AB9-8254-ED396BF767CF}"/>
    <cellStyle name="SAPBEXstdItem 4 3" xfId="17079" xr:uid="{D95936AD-703C-4A10-B90A-AC079F73C524}"/>
    <cellStyle name="SAPBEXstdItem 4 4" xfId="16888" xr:uid="{9D5610A5-F1C9-4C7C-ABC6-D03299B8A7CA}"/>
    <cellStyle name="SAPBEXstdItem 5" xfId="13735" xr:uid="{B08C13F9-88E0-47C8-8627-E8D82DB15801}"/>
    <cellStyle name="SAPBEXstdItem 5 2" xfId="16562" xr:uid="{9F387839-4EA1-4740-9414-778BC13D375A}"/>
    <cellStyle name="SAPBEXstdItem 5 3" xfId="17078" xr:uid="{E3F3E534-B858-4C56-9AA9-26BB864AD7FE}"/>
    <cellStyle name="SAPBEXstdItem 5 4" xfId="16887" xr:uid="{9058D261-A5F7-4D18-A92A-C098134B752D}"/>
    <cellStyle name="SAPBEXstdItem 6" xfId="16566" xr:uid="{AF17A7F3-677D-432A-AE7C-24DD34422BED}"/>
    <cellStyle name="SAPBEXstdItem 7" xfId="17082" xr:uid="{2E5C2A63-8D8A-4B6B-9C88-38C793E0DCF8}"/>
    <cellStyle name="SAPBEXstdItem 8" xfId="16891" xr:uid="{B6C577F6-03DD-4627-98BC-35652FBCD0F7}"/>
    <cellStyle name="SAPBEXstdItemX" xfId="13736" xr:uid="{79EEFC74-4986-494E-BA7A-492856B0A342}"/>
    <cellStyle name="SAPBEXstdItemX 2" xfId="13737" xr:uid="{2945C148-9D22-4C77-A2A7-0101FF1B0ECC}"/>
    <cellStyle name="SAPBEXstdItemX 2 2" xfId="16560" xr:uid="{DD51A42F-FD50-411A-9A84-952F8E23D22B}"/>
    <cellStyle name="SAPBEXstdItemX 2 3" xfId="17076" xr:uid="{B67159B1-48CD-41C7-BEA7-A72C49085E44}"/>
    <cellStyle name="SAPBEXstdItemX 2 4" xfId="16885" xr:uid="{6AF4B68A-729A-41B7-B42D-28FF0CBEEF1B}"/>
    <cellStyle name="SAPBEXstdItemX 3" xfId="13738" xr:uid="{D67FA017-3D59-4DC5-AAC5-11DBEDE29A87}"/>
    <cellStyle name="SAPBEXstdItemX 3 2" xfId="16559" xr:uid="{0F7C49E7-314B-47C8-A862-961BB00F81A1}"/>
    <cellStyle name="SAPBEXstdItemX 3 3" xfId="17075" xr:uid="{D8CF1711-7EB3-4A55-89A4-FEF96A6806DE}"/>
    <cellStyle name="SAPBEXstdItemX 3 4" xfId="16884" xr:uid="{873E5D96-FA39-49E4-957D-8BCE45728410}"/>
    <cellStyle name="SAPBEXstdItemX 4" xfId="13739" xr:uid="{54E98657-4C82-4245-92E0-422EC306FBD3}"/>
    <cellStyle name="SAPBEXstdItemX 4 2" xfId="16558" xr:uid="{F477481B-B052-450B-828A-C58A51100837}"/>
    <cellStyle name="SAPBEXstdItemX 4 3" xfId="17074" xr:uid="{3E553D88-F4DF-468F-9B63-F5ECD5EFFA64}"/>
    <cellStyle name="SAPBEXstdItemX 4 4" xfId="16883" xr:uid="{D60FFAC6-D2AF-4DBE-ACE1-D070E3C4E99F}"/>
    <cellStyle name="SAPBEXstdItemX 5" xfId="13740" xr:uid="{B8580F7D-B10B-450E-83E6-1480CEDA8EF1}"/>
    <cellStyle name="SAPBEXstdItemX 5 2" xfId="16557" xr:uid="{F93A507C-256A-4672-AC73-2308E113CF0F}"/>
    <cellStyle name="SAPBEXstdItemX 5 3" xfId="17073" xr:uid="{3FE21EB3-2CD4-4F69-AD79-B19E352C6148}"/>
    <cellStyle name="SAPBEXstdItemX 5 4" xfId="16882" xr:uid="{2CEA0308-3A19-4A3E-ABB4-E6F5B4105C89}"/>
    <cellStyle name="SAPBEXstdItemX 6" xfId="16561" xr:uid="{7967BA3F-CF81-475C-845E-5920E7E1B7B1}"/>
    <cellStyle name="SAPBEXstdItemX 7" xfId="17077" xr:uid="{9BF0A2B2-E3F3-4BD5-9E0E-83FD2320CE7C}"/>
    <cellStyle name="SAPBEXstdItemX 8" xfId="16886" xr:uid="{C93C3D71-E8B1-4A98-97CC-46BC76BD1B10}"/>
    <cellStyle name="SAPBEXtitle" xfId="13741" xr:uid="{2C4FCD91-172F-4B58-889E-E56DC0E585A4}"/>
    <cellStyle name="SAPBEXundefined" xfId="13742" xr:uid="{5C841BF7-3ED2-4CB3-B665-7DDEABA11958}"/>
    <cellStyle name="SAPBEXundefined 2" xfId="13743" xr:uid="{829AB182-6E1B-4A2A-93EE-5CD0240D04A1}"/>
    <cellStyle name="SAPBEXundefined 2 2" xfId="16555" xr:uid="{0BB26F3C-AECE-4F7B-8BB3-B28E752BC433}"/>
    <cellStyle name="SAPBEXundefined 2 3" xfId="17071" xr:uid="{2E2C5412-24E8-4963-924E-961FCF4FBE5E}"/>
    <cellStyle name="SAPBEXundefined 2 4" xfId="16880" xr:uid="{2DE39B93-6118-412C-BCCF-D11D8180FAD4}"/>
    <cellStyle name="SAPBEXundefined 3" xfId="13744" xr:uid="{BB1CBE02-22AC-4D76-BA93-5271F0F01B03}"/>
    <cellStyle name="SAPBEXundefined 3 2" xfId="16554" xr:uid="{069229D9-DDBC-4F92-B6F3-DEF274BE30F1}"/>
    <cellStyle name="SAPBEXundefined 3 3" xfId="17070" xr:uid="{C37D98C0-992A-48C9-A8C8-876DA227852F}"/>
    <cellStyle name="SAPBEXundefined 3 4" xfId="16879" xr:uid="{DCA66DC9-EB14-4F5C-AD51-8F2F215382E3}"/>
    <cellStyle name="SAPBEXundefined 4" xfId="13745" xr:uid="{7F35A666-B32C-4D6A-AB2F-361BE8022401}"/>
    <cellStyle name="SAPBEXundefined 4 2" xfId="16553" xr:uid="{B8FC8D1F-0624-43B6-8D9F-89A88A1A4772}"/>
    <cellStyle name="SAPBEXundefined 4 3" xfId="17069" xr:uid="{489B3112-0473-490E-8F01-E78E11C0FEB5}"/>
    <cellStyle name="SAPBEXundefined 4 4" xfId="16878" xr:uid="{4958FB1D-226B-4370-B6E2-652634E30AAF}"/>
    <cellStyle name="SAPBEXundefined 5" xfId="13746" xr:uid="{A81EA959-5AB1-4366-BD18-A935B5C0EA4C}"/>
    <cellStyle name="SAPBEXundefined 5 2" xfId="16552" xr:uid="{56C67812-EA2D-422B-92F5-98D9A24CAA8D}"/>
    <cellStyle name="SAPBEXundefined 5 3" xfId="17068" xr:uid="{08DE6EEB-233A-49FC-A7F4-0E4E3247F9B8}"/>
    <cellStyle name="SAPBEXundefined 5 4" xfId="16877" xr:uid="{1DFA270F-A920-4135-B8A5-9929675CF5CC}"/>
    <cellStyle name="SAPBEXundefined 6" xfId="16556" xr:uid="{427B8645-8638-4523-AE33-DDA4F3854ED4}"/>
    <cellStyle name="SAPBEXundefined 7" xfId="17072" xr:uid="{4F40F0C1-44E3-4E5A-9C96-F26C31D1AE08}"/>
    <cellStyle name="SAPBEXundefined 8" xfId="16881" xr:uid="{8173D7E3-6712-4BE9-9885-C7DC4057F42B}"/>
    <cellStyle name="Satisfaisant 10" xfId="13747" xr:uid="{8A57B280-F765-4011-A17E-44BE74ED388A}"/>
    <cellStyle name="Satisfaisant 11" xfId="13748" xr:uid="{7EC83144-37DD-458C-9DAA-1F59D978415A}"/>
    <cellStyle name="Satisfaisant 12" xfId="13749" xr:uid="{26DA4652-FC8E-4E61-9DBD-91D111270D58}"/>
    <cellStyle name="Satisfaisant 2" xfId="13750" xr:uid="{1F9981DC-5028-4AEB-9BE0-6E534D8931DB}"/>
    <cellStyle name="Satisfaisant 3" xfId="13751" xr:uid="{FB8816EF-3518-4552-9606-DE1EE3DD3716}"/>
    <cellStyle name="Satisfaisant 4" xfId="13752" xr:uid="{76B26F50-C0B2-4BCA-BCFB-FD0D72B5A79C}"/>
    <cellStyle name="Satisfaisant 4 2" xfId="13753" xr:uid="{43B8C2D7-7B37-417D-B4F0-A420681A4D5D}"/>
    <cellStyle name="Satisfaisant 4 3" xfId="13754" xr:uid="{B4BAD279-6F04-4A30-AA91-22B79C071E87}"/>
    <cellStyle name="Satisfaisant 4_Annexe 6 IAS" xfId="13755" xr:uid="{52B9AE31-C736-49FD-9EF4-53DE92A7CC32}"/>
    <cellStyle name="Satisfaisant 5" xfId="13756" xr:uid="{E812C9B5-6DE5-42D4-A2D7-9618F408EC74}"/>
    <cellStyle name="Satisfaisant 6" xfId="13757" xr:uid="{FBA8861C-A3B8-40F4-847F-2FDBCBC4A496}"/>
    <cellStyle name="Satisfaisant 7" xfId="13758" xr:uid="{7A38933B-4BC0-428D-9B8B-9725FF06E1C7}"/>
    <cellStyle name="Satisfaisant 8" xfId="13759" xr:uid="{D9C88181-7A08-4224-9CF7-D11F6F6E786A}"/>
    <cellStyle name="Satisfaisant 8 2" xfId="13760" xr:uid="{F2124FE4-8389-412D-8848-ED2B1A870016}"/>
    <cellStyle name="Satisfaisant 8_Annexe 6 IAS" xfId="13761" xr:uid="{8349EAEB-BFF3-48C7-BFFD-B647A68B0BB0}"/>
    <cellStyle name="Satisfaisant 9" xfId="13762" xr:uid="{F630FC62-7865-468E-8B34-ABB32FD86CA0}"/>
    <cellStyle name="SBigTitle" xfId="13763" xr:uid="{066ED2F6-E43F-4BF5-8C9C-024D2C149B1A}"/>
    <cellStyle name="SComment" xfId="13764" xr:uid="{1D727C91-9679-4BBC-A77A-E4A69D6AC391}"/>
    <cellStyle name="scost_%" xfId="13765" xr:uid="{8E8C575C-F548-4E7C-9ED6-EC165AE3F99E}"/>
    <cellStyle name="scostamenti" xfId="13766" xr:uid="{1F5FDF09-5B2B-43D1-ACA0-281247006847}"/>
    <cellStyle name="ScotchRule" xfId="13767" xr:uid="{0538526A-2C49-4592-96C5-8030104FC29A}"/>
    <cellStyle name="Section" xfId="13768" xr:uid="{F173E5BE-C22E-4A17-868A-E72A63CA3225}"/>
    <cellStyle name="Section 2" xfId="13769" xr:uid="{A6583F5B-9D87-4158-A895-59F5330975BF}"/>
    <cellStyle name="Section 3" xfId="16876" xr:uid="{33647C42-C78A-4B05-94DF-7E7B848956C5}"/>
    <cellStyle name="Section_Cadrage conso" xfId="13770" xr:uid="{FB1D6DED-113C-4A73-A0E9-C308A6E990D2}"/>
    <cellStyle name="SEM-BPS-data" xfId="13771" xr:uid="{92B527DF-AE56-478E-8CF4-90FFDCFDABC9}"/>
    <cellStyle name="SEM-BPS-head" xfId="13772" xr:uid="{D5370EF5-2A04-428B-95F2-46E68BF97B34}"/>
    <cellStyle name="SEM-BPS-headdata" xfId="13773" xr:uid="{6DF1B945-3252-4FE3-842C-13A37E91858A}"/>
    <cellStyle name="SEM-BPS-headkey" xfId="13774" xr:uid="{F98B2145-BFE4-4D7F-96CA-A425E4335373}"/>
    <cellStyle name="SEM-BPS-input-on" xfId="13775" xr:uid="{3E78C996-2413-4C71-A7BB-A32E40922402}"/>
    <cellStyle name="SEM-BPS-key" xfId="13776" xr:uid="{FB8B6B89-7358-4068-9327-C3B1FB8929AB}"/>
    <cellStyle name="SEM-BPS-sub1" xfId="13777" xr:uid="{3EDE8E2A-D5D1-4C87-B248-01E65409CD26}"/>
    <cellStyle name="SEM-BPS-sub2" xfId="13778" xr:uid="{CD42E2B3-7A35-435B-84B9-9F5402D30BC8}"/>
    <cellStyle name="SEM-BPS-total" xfId="13779" xr:uid="{3D511502-8449-48DA-9CB6-E311804721DB}"/>
    <cellStyle name="Semleges 2" xfId="15834" xr:uid="{73BA7256-C04E-4999-B379-CF69DB2586FB}"/>
    <cellStyle name="Semleges 3" xfId="15660" xr:uid="{188A89A7-7DAA-4721-B465-15B11755FCF2}"/>
    <cellStyle name="Sep. milhar [0]" xfId="13780" xr:uid="{EEAF4AB4-4989-42CF-A133-ABD2A181F4FE}"/>
    <cellStyle name="Separador de milhares [0]_B4-9902ia" xfId="13781" xr:uid="{18DE004D-D2C3-4C43-A508-F7A2AEF5A824}"/>
    <cellStyle name="Separador de milhares_Annex_3" xfId="13782" xr:uid="{A777C3F1-7362-46AC-8520-1A34BBD9685C}"/>
    <cellStyle name="SFig" xfId="13783" xr:uid="{B39E899D-3593-4726-967B-7D256371E7F9}"/>
    <cellStyle name="SFig 2" xfId="13784" xr:uid="{A2503013-3EAA-4256-9CED-0BACB4DC4C6B}"/>
    <cellStyle name="SFig_Cadrage conso" xfId="13785" xr:uid="{E11EE5DF-E418-4E09-8E50-7C7E61188348}"/>
    <cellStyle name="Sg%" xfId="13786" xr:uid="{1BAB73E2-DB81-4D26-9E42-A7A34B4A1624}"/>
    <cellStyle name="SGL U - Style1" xfId="13787" xr:uid="{A9BD771D-29F9-4372-AC33-631F1655BC16}"/>
    <cellStyle name="SHADE" xfId="13788" xr:uid="{4C5AFC11-CD6C-4E10-B878-31EE6FACC9C2}"/>
    <cellStyle name="Shaded" xfId="13789" xr:uid="{4ADBA6FA-955F-48D1-8612-601B1973F27A}"/>
    <cellStyle name="Short $" xfId="13790" xr:uid="{CC17B7B7-4E97-41CE-A64E-A12DBF057E07}"/>
    <cellStyle name="ShOut" xfId="13791" xr:uid="{3F563063-C1F6-40B8-BC8A-DFB552F75E53}"/>
    <cellStyle name="showCheck" xfId="13792" xr:uid="{D7C016A6-09DB-4B82-B30E-CE30F0F5A84D}"/>
    <cellStyle name="showCheck 10" xfId="13793" xr:uid="{46EE28B1-3B67-4D43-80C2-F0B3BB640105}"/>
    <cellStyle name="showCheck 11" xfId="18947" xr:uid="{F369A0F6-E2F0-4B52-BAB9-9B9CE445C972}"/>
    <cellStyle name="showCheck 12" xfId="16805" xr:uid="{641D84DC-868A-4078-B459-D01A9C4318A1}"/>
    <cellStyle name="showCheck 13" xfId="16875" xr:uid="{05D265A2-4A8C-48CD-BDCB-43481D0B873B}"/>
    <cellStyle name="showCheck 14" xfId="18915" xr:uid="{63E1AAAA-4004-499D-BDDB-6CE55B637189}"/>
    <cellStyle name="showCheck 2" xfId="13794" xr:uid="{C2CBD532-D18D-4EFE-BB03-B45A101E94CD}"/>
    <cellStyle name="showCheck 2 10" xfId="18916" xr:uid="{A6AB075D-1F6E-4BD2-A5AE-F4F63D507C5E}"/>
    <cellStyle name="showCheck 2 2" xfId="13795" xr:uid="{BF13B731-FE5A-47E5-A954-6BB7A5B2FD36}"/>
    <cellStyle name="showCheck 2 3" xfId="13796" xr:uid="{057027FE-C438-4C6E-AF30-73549E410E73}"/>
    <cellStyle name="showCheck 2 3 2" xfId="18949" xr:uid="{7556BC51-294D-4D36-B8C9-A221AE5DC184}"/>
    <cellStyle name="showCheck 2 3 3" xfId="16801" xr:uid="{B0771921-6370-4CBF-BE18-2A23740447C4}"/>
    <cellStyle name="showCheck 2 3 4" xfId="19656" xr:uid="{73FCD4F9-B725-4454-8690-F52C79B06995}"/>
    <cellStyle name="showCheck 2 3 5" xfId="18917" xr:uid="{D8113669-5EF9-455A-A5D9-836DF33F4ACD}"/>
    <cellStyle name="showCheck 2 4" xfId="13797" xr:uid="{52444899-3B8F-45A4-9DF3-6B8ADE9723F5}"/>
    <cellStyle name="showCheck 2 4 2" xfId="18950" xr:uid="{E27E6133-CB98-43F1-82CE-BE9C34A3D251}"/>
    <cellStyle name="showCheck 2 4 3" xfId="16800" xr:uid="{8E80AE57-1D4E-44DB-98B0-DD56B1BF25A3}"/>
    <cellStyle name="showCheck 2 4 4" xfId="16873" xr:uid="{11EA2F54-773F-4DA0-80B4-D5C2A915A3CA}"/>
    <cellStyle name="showCheck 2 4 5" xfId="18918" xr:uid="{927345C6-FE95-4052-A07E-4D6BC498F0A0}"/>
    <cellStyle name="showCheck 2 5" xfId="13798" xr:uid="{26911D97-A1F7-4670-8BBD-B4BE8C2D5A14}"/>
    <cellStyle name="showCheck 2 5 2" xfId="18951" xr:uid="{AC56AC6D-5877-4582-B2EF-C91F71E161A4}"/>
    <cellStyle name="showCheck 2 5 3" xfId="16799" xr:uid="{94B1147A-DC02-418B-8F33-0CFBB66E8375}"/>
    <cellStyle name="showCheck 2 5 4" xfId="16872" xr:uid="{FF9BEC0C-0157-4F2F-88B0-CBFBE16A758E}"/>
    <cellStyle name="showCheck 2 5 5" xfId="18919" xr:uid="{385B0E6E-549E-4572-8281-5E1367EE0304}"/>
    <cellStyle name="showCheck 2 6" xfId="13799" xr:uid="{78C289D7-52E5-4C32-98AD-8FD6736AE165}"/>
    <cellStyle name="showCheck 2 6 2" xfId="18952" xr:uid="{B414F694-235F-408A-8FEF-8AEA6AE30E41}"/>
    <cellStyle name="showCheck 2 6 3" xfId="16798" xr:uid="{8A37F575-6912-47E7-A54E-A72464EC5860}"/>
    <cellStyle name="showCheck 2 6 4" xfId="16871" xr:uid="{DF33788B-4BBF-49B8-8432-F08C203E2ECE}"/>
    <cellStyle name="showCheck 2 6 5" xfId="18920" xr:uid="{C49E7C75-E89B-4C09-AF59-F57FAD30D58B}"/>
    <cellStyle name="showCheck 2 7" xfId="18948" xr:uid="{2559CF5B-857E-4EC4-9085-5FB947F11E03}"/>
    <cellStyle name="showCheck 2 8" xfId="16803" xr:uid="{7EE1CBF9-1007-4811-A28F-A4BA7FC28809}"/>
    <cellStyle name="showCheck 2 9" xfId="16874" xr:uid="{01476EE7-82DB-40E0-9633-9A311199D749}"/>
    <cellStyle name="showCheck 2_Annexe 6 IAS" xfId="13800" xr:uid="{CD32BDC6-AA7D-4C4F-B325-1EBC6D5ECAA3}"/>
    <cellStyle name="showCheck 3" xfId="13801" xr:uid="{529ECFB9-3191-4C9B-961F-494FB6F84C31}"/>
    <cellStyle name="showCheck 3 2" xfId="13802" xr:uid="{7FE480F3-7EAB-47C3-9B1D-08C130096BCA}"/>
    <cellStyle name="showCheck 3 3" xfId="13803" xr:uid="{02A4351F-8C7F-4F84-A869-A4736E4243F1}"/>
    <cellStyle name="showCheck 3 3 2" xfId="18953" xr:uid="{78F5C3E9-E9CB-4A58-8654-F84DAFCAA090}"/>
    <cellStyle name="showCheck 3 3 3" xfId="16795" xr:uid="{25C02E42-1356-4B47-B0E8-EC6C96F1A28E}"/>
    <cellStyle name="showCheck 3 3 4" xfId="16870" xr:uid="{EAF2E89B-809F-4F1D-AF0C-EF1625729EE8}"/>
    <cellStyle name="showCheck 3 3 5" xfId="18921" xr:uid="{36B0D7B7-8D0B-400B-A607-126A654F2E0D}"/>
    <cellStyle name="showCheck 3 4" xfId="13804" xr:uid="{E53CB2C7-1227-4D06-9722-7BE2F01C4B2C}"/>
    <cellStyle name="showCheck 3 4 2" xfId="18954" xr:uid="{A01DEDC2-0668-4BC7-B596-A503B1633D29}"/>
    <cellStyle name="showCheck 3 4 3" xfId="16794" xr:uid="{5790E5EE-F31D-47AD-8450-D80E8015F8F2}"/>
    <cellStyle name="showCheck 3 4 4" xfId="16869" xr:uid="{560FF92D-5A6C-4F56-8E6F-F9680A8CA543}"/>
    <cellStyle name="showCheck 3 4 5" xfId="18922" xr:uid="{90C01A4E-9E85-4F32-B7D8-04F6D928AE00}"/>
    <cellStyle name="showCheck 3 5" xfId="13805" xr:uid="{406DFF3D-431F-4936-A9D8-47B45FD33F2C}"/>
    <cellStyle name="showCheck 3 5 2" xfId="18955" xr:uid="{B919E05F-32F1-444A-A1B3-3899BA625C85}"/>
    <cellStyle name="showCheck 3 5 3" xfId="16793" xr:uid="{76005AD5-DFE4-4543-BA5E-87422ECAC3FD}"/>
    <cellStyle name="showCheck 3 5 4" xfId="16868" xr:uid="{28BC925F-EC9A-40E8-977B-1FD19214FB3C}"/>
    <cellStyle name="showCheck 3 5 5" xfId="18923" xr:uid="{FEF655B2-23E1-4FC1-AAF1-6C627A9CEF3E}"/>
    <cellStyle name="showCheck 3 6" xfId="13806" xr:uid="{16998B53-17B3-4F95-9C70-B7639BAA16A6}"/>
    <cellStyle name="showCheck 3 6 2" xfId="18956" xr:uid="{5DF59720-F632-4C74-B05A-4FE04AF7FD10}"/>
    <cellStyle name="showCheck 3 6 3" xfId="16792" xr:uid="{27594CF6-964B-4735-BCC6-27FB6FB58508}"/>
    <cellStyle name="showCheck 3 6 4" xfId="16867" xr:uid="{2CB0D80B-B444-4A1D-8CB2-0E74281D60DE}"/>
    <cellStyle name="showCheck 3 6 5" xfId="18924" xr:uid="{8C350415-15B4-48CE-A36D-44BCABF92E03}"/>
    <cellStyle name="showCheck 3_Annexe 6 IAS" xfId="13807" xr:uid="{F50379FD-D205-44FE-BA3A-69DED55E539F}"/>
    <cellStyle name="showCheck 4" xfId="13808" xr:uid="{A460C3DA-5F59-480A-83D8-BC9D8A9B864A}"/>
    <cellStyle name="showCheck 5" xfId="13809" xr:uid="{2B895C48-232C-4FAA-9CF1-2DA7F955B9F7}"/>
    <cellStyle name="showCheck 6" xfId="13810" xr:uid="{59BC749F-E226-4169-AC40-49CEC6C6DEC5}"/>
    <cellStyle name="showCheck 7" xfId="13811" xr:uid="{4D1FAB47-D527-47E7-BEF4-17A27002A6F3}"/>
    <cellStyle name="showCheck 8" xfId="13812" xr:uid="{53C864FE-A04D-470C-8B98-0D3F4C3DFC56}"/>
    <cellStyle name="showCheck 9" xfId="13813" xr:uid="{FFD57222-F61A-40F9-AA99-822D486E93F4}"/>
    <cellStyle name="showCheck_Annexe 6 IAS" xfId="13814" xr:uid="{C503C578-35DD-471E-B87E-EBD695CAECC7}"/>
    <cellStyle name="showExposure" xfId="13815" xr:uid="{9C53CAD5-2448-47F3-AB7D-61F96CFB5BCD}"/>
    <cellStyle name="showExposure 10" xfId="13816" xr:uid="{1B6330B3-3668-4EA3-9BAC-B40981A887F2}"/>
    <cellStyle name="showExposure 11" xfId="15835" xr:uid="{22486218-072C-47C0-B35C-75471EB45E3B}"/>
    <cellStyle name="showExposure 11 2" xfId="19551" xr:uid="{F59EDCA0-4785-41AF-822E-1B6113108524}"/>
    <cellStyle name="showExposure 11 3" xfId="19822" xr:uid="{9984F504-648B-4A9E-ABB4-A70F80F5EA2A}"/>
    <cellStyle name="showExposure 11 4" xfId="20030" xr:uid="{2D7850A3-6747-4A78-8750-5A942F9AACEE}"/>
    <cellStyle name="showExposure 12" xfId="18961" xr:uid="{EA945696-1534-47CC-81A8-90B54C5766A0}"/>
    <cellStyle name="showExposure 13" xfId="16791" xr:uid="{24D1D00E-CA2E-4D88-ADBD-E756C395248E}"/>
    <cellStyle name="showExposure 14" xfId="16866" xr:uid="{31EAEEC7-D093-4727-8654-366569E8B2FE}"/>
    <cellStyle name="showExposure 15" xfId="18925" xr:uid="{32590E47-1400-4C1E-A19C-FE38C78A1E3E}"/>
    <cellStyle name="showExposure 2" xfId="13817" xr:uid="{60260DC9-FEF1-4855-B1A0-5B6C4004348F}"/>
    <cellStyle name="showExposure 2 10" xfId="16790" xr:uid="{77F829DA-0100-4F62-A678-960E9B551348}"/>
    <cellStyle name="showExposure 2 11" xfId="16864" xr:uid="{15D87E68-DE6C-4945-8954-5B5DC37B4D92}"/>
    <cellStyle name="showExposure 2 12" xfId="18926" xr:uid="{AFA2E467-87F9-45A3-930E-DA1677C382A4}"/>
    <cellStyle name="showExposure 2 2" xfId="13818" xr:uid="{E9DA95B0-4693-4BB5-80C7-4166D98A3BD8}"/>
    <cellStyle name="showExposure 2 2 2" xfId="13819" xr:uid="{ABD028B5-4E79-4DCB-B03E-F635D5CE0361}"/>
    <cellStyle name="showExposure 2 2 2 2" xfId="15972" xr:uid="{651F1CE2-5373-4A47-A7B2-D59E9A3178DC}"/>
    <cellStyle name="showExposure 2 2 2 2 2" xfId="19935" xr:uid="{3678F5FE-9010-4BC5-8268-36DF192C6E73}"/>
    <cellStyle name="showExposure 2 2 2 2 3" xfId="20348" xr:uid="{C6BBF322-B50C-4CDD-A2C5-90C2B4A7A829}"/>
    <cellStyle name="showExposure 2 2 3" xfId="13820" xr:uid="{C66ACDED-A84D-46AA-8E56-0E19A2E3007B}"/>
    <cellStyle name="showExposure 2 2 3 2" xfId="18965" xr:uid="{56DD0F65-D56B-477C-A35D-9DCD074A8702}"/>
    <cellStyle name="showExposure 2 2 3 3" xfId="16789" xr:uid="{19CF77E0-2D64-477B-AA8E-5910C8B2DE9F}"/>
    <cellStyle name="showExposure 2 2 3 4" xfId="16863" xr:uid="{19010303-DC86-4590-B5FC-AF7E4B4D46CF}"/>
    <cellStyle name="showExposure 2 2 3 5" xfId="18927" xr:uid="{3F6C4BA6-CA48-4ABB-9B24-CA29F052ABEC}"/>
    <cellStyle name="showExposure 2 2 4" xfId="13821" xr:uid="{171D05A4-4801-4B7B-9FC9-46BDD84C9155}"/>
    <cellStyle name="showExposure 2 2 4 2" xfId="18966" xr:uid="{662B08A6-6539-4AC9-954E-62381D1065D7}"/>
    <cellStyle name="showExposure 2 2 4 3" xfId="16788" xr:uid="{4EBAC7D1-9A98-4C69-A6EF-13511D95BB95}"/>
    <cellStyle name="showExposure 2 2 4 4" xfId="16862" xr:uid="{15332847-7518-4CD7-BE13-DE52CF37709C}"/>
    <cellStyle name="showExposure 2 2 4 5" xfId="18928" xr:uid="{7C802642-7D4F-4C83-9B82-BEA0897F9756}"/>
    <cellStyle name="showExposure 2 2 5" xfId="13822" xr:uid="{DC9F83D2-DCA8-4CC9-A83F-257A9416BD95}"/>
    <cellStyle name="showExposure 2 2 5 2" xfId="18967" xr:uid="{A99FF7F4-A8AF-4FC0-B72E-17F9B9097647}"/>
    <cellStyle name="showExposure 2 2 5 3" xfId="16787" xr:uid="{DCC1F150-39EA-4849-81FA-51D088FFC672}"/>
    <cellStyle name="showExposure 2 2 5 4" xfId="16861" xr:uid="{C0768030-6CD1-43A7-A2F7-91E4C6536971}"/>
    <cellStyle name="showExposure 2 2 5 5" xfId="18929" xr:uid="{FA158B5A-1529-4147-9F53-8D22DA38E70D}"/>
    <cellStyle name="showExposure 2 2 6" xfId="13823" xr:uid="{CFC32145-421C-4561-9FE1-05D71F85E068}"/>
    <cellStyle name="showExposure 2 2 6 2" xfId="18968" xr:uid="{3CAB636B-DD34-4E29-B54D-55C52C1AB8CB}"/>
    <cellStyle name="showExposure 2 2 6 3" xfId="16786" xr:uid="{3F77C785-DE81-4E95-A8CF-4F61429D4943}"/>
    <cellStyle name="showExposure 2 2 6 4" xfId="16860" xr:uid="{0A64879D-0C2B-4CC0-B21A-EA6D88CD8199}"/>
    <cellStyle name="showExposure 2 2 6 5" xfId="18930" xr:uid="{BE884498-DE89-4531-8805-C783164E9031}"/>
    <cellStyle name="showExposure 2 2 7" xfId="15912" xr:uid="{97895CDB-423D-413B-B42F-F5F8055EDE73}"/>
    <cellStyle name="showExposure 2 2 7 2" xfId="19875" xr:uid="{3249E4B8-AF73-4CD7-B386-2A664D26EE8C}"/>
    <cellStyle name="showExposure 2 2 7 3" xfId="20288" xr:uid="{C62C0457-07F4-4034-B962-85D44F5A50C7}"/>
    <cellStyle name="showExposure 2 3" xfId="13824" xr:uid="{CF060458-4465-4CB9-9420-F2EA6AC0AEB1}"/>
    <cellStyle name="showExposure 2 3 2" xfId="15936" xr:uid="{B0D74481-322C-4550-8979-D4075B9B5A99}"/>
    <cellStyle name="showExposure 2 3 2 2" xfId="19899" xr:uid="{A8C94802-A588-4542-A777-D0065BBC64DE}"/>
    <cellStyle name="showExposure 2 3 2 3" xfId="20312" xr:uid="{D09258EE-DBAC-4547-9720-2B239CE25964}"/>
    <cellStyle name="showExposure 2 3 3" xfId="18969" xr:uid="{92B75C03-DB95-4287-940D-0F3DD7C8C674}"/>
    <cellStyle name="showExposure 2 3 4" xfId="16785" xr:uid="{333884BB-323F-461B-820A-AA397D61653E}"/>
    <cellStyle name="showExposure 2 3 5" xfId="16859" xr:uid="{7657132B-C194-41D9-9300-0D4F51348DEA}"/>
    <cellStyle name="showExposure 2 3 6" xfId="18931" xr:uid="{6F1FF8CE-A2E4-4095-9FDB-AAA25DF5705F}"/>
    <cellStyle name="showExposure 2 4" xfId="13825" xr:uid="{C2A6E14D-7923-4F4B-B308-F1E2921C07D0}"/>
    <cellStyle name="showExposure 2 4 2" xfId="18970" xr:uid="{DE35D352-5530-4FD8-8A61-CB5E05948614}"/>
    <cellStyle name="showExposure 2 4 3" xfId="16784" xr:uid="{BCB6814C-6C7E-4F16-98C8-3B5B948851B7}"/>
    <cellStyle name="showExposure 2 4 4" xfId="16858" xr:uid="{8EBAC218-7221-4256-9E8B-363D64AFB5AF}"/>
    <cellStyle name="showExposure 2 4 5" xfId="18932" xr:uid="{E8FAFA6D-526F-4B1D-BAFA-62ABF34AC97D}"/>
    <cellStyle name="showExposure 2 5" xfId="13826" xr:uid="{11266137-14E6-406F-8164-40D20B8E1F33}"/>
    <cellStyle name="showExposure 2 5 2" xfId="18971" xr:uid="{D8CCF200-4BBB-4879-804F-F71EC1EF4B96}"/>
    <cellStyle name="showExposure 2 5 3" xfId="16783" xr:uid="{E23E1986-4444-456F-A30F-0EFDB087EEC1}"/>
    <cellStyle name="showExposure 2 5 4" xfId="16857" xr:uid="{9DE11E57-AC07-4F9D-A366-E3ADE3E8523E}"/>
    <cellStyle name="showExposure 2 5 5" xfId="18933" xr:uid="{48C76401-DB61-4638-9FC5-265124FC5CBC}"/>
    <cellStyle name="showExposure 2 6" xfId="13827" xr:uid="{25446FAB-E480-4725-9713-45693B370F35}"/>
    <cellStyle name="showExposure 2 6 2" xfId="18972" xr:uid="{5F637AD5-6C7A-421F-BA42-7FF5FAD94B27}"/>
    <cellStyle name="showExposure 2 6 3" xfId="16782" xr:uid="{303490B2-D12A-45A5-BC38-5C4DE7305D47}"/>
    <cellStyle name="showExposure 2 6 4" xfId="16856" xr:uid="{0242E6E5-44D3-456B-8E15-E8883FD0EE0B}"/>
    <cellStyle name="showExposure 2 6 5" xfId="18934" xr:uid="{2679BD88-F3E0-4101-BF81-09E72952AA31}"/>
    <cellStyle name="showExposure 2 7" xfId="13828" xr:uid="{2C42492A-1089-4295-B493-3F7B311AA2BF}"/>
    <cellStyle name="showExposure 2 7 2" xfId="18973" xr:uid="{B1E15BB9-2912-4C6C-A9F8-F59DCC07E506}"/>
    <cellStyle name="showExposure 2 7 3" xfId="16781" xr:uid="{58D36569-6686-4B3A-B153-5F18079D7F5A}"/>
    <cellStyle name="showExposure 2 7 4" xfId="16855" xr:uid="{B2580965-09B9-47B9-9BF9-3908B1FE9E45}"/>
    <cellStyle name="showExposure 2 7 5" xfId="18935" xr:uid="{A995AE7A-40B0-4E30-9764-2F28B356213E}"/>
    <cellStyle name="showExposure 2 8" xfId="15871" xr:uid="{9CD0F560-2B83-4980-8073-AA72E4E1D4D7}"/>
    <cellStyle name="showExposure 2 8 2" xfId="19840" xr:uid="{7383C3A5-1AA9-45D8-856D-1D9DCB1CC68B}"/>
    <cellStyle name="showExposure 2 8 3" xfId="20252" xr:uid="{E6DE01AF-0FA8-47E2-9AB5-EE16E6699B17}"/>
    <cellStyle name="showExposure 2 9" xfId="18963" xr:uid="{5BE80883-21D7-4BD5-90AB-A43216A52C01}"/>
    <cellStyle name="showExposure 2_Annexe 6 IAS" xfId="13829" xr:uid="{8E9A2F09-787F-4B68-9C8A-1E56C15343CA}"/>
    <cellStyle name="showExposure 3" xfId="13830" xr:uid="{8D6EE97B-B85C-4601-853E-C0F2B6612E31}"/>
    <cellStyle name="showExposure 3 2" xfId="13831" xr:uid="{3D9CF45B-129A-462E-90A5-858C43581B52}"/>
    <cellStyle name="showExposure 3 3" xfId="13832" xr:uid="{C2BEA3F3-021F-4D7B-9939-EF6A7112B9B5}"/>
    <cellStyle name="showExposure 3 3 2" xfId="18974" xr:uid="{341D7872-90FD-4B08-85F8-DC32B9964271}"/>
    <cellStyle name="showExposure 3 3 3" xfId="16780" xr:uid="{8FA7C530-895B-4F5F-838A-B9C2B35D68C0}"/>
    <cellStyle name="showExposure 3 3 4" xfId="16854" xr:uid="{13084A65-102B-4CB4-BC4A-912912188028}"/>
    <cellStyle name="showExposure 3 3 5" xfId="18936" xr:uid="{131EC6F2-58D9-4045-BF1F-39F001AF1165}"/>
    <cellStyle name="showExposure 3 4" xfId="13833" xr:uid="{2EEB0DE7-EE60-4924-AAB5-4711EA692781}"/>
    <cellStyle name="showExposure 3 4 2" xfId="18975" xr:uid="{9AF5A448-D9EF-49F3-8F39-6B490B6691F0}"/>
    <cellStyle name="showExposure 3 4 3" xfId="16779" xr:uid="{5C17D32D-187E-4542-B2E3-11659905AAB1}"/>
    <cellStyle name="showExposure 3 4 4" xfId="16853" xr:uid="{2F7CD4F9-0429-4430-9266-23846EAC9247}"/>
    <cellStyle name="showExposure 3 4 5" xfId="20029" xr:uid="{BA2F0214-0A7F-4D60-9113-0295086F2FE0}"/>
    <cellStyle name="showExposure 3 5" xfId="13834" xr:uid="{2099E1D8-F98B-4BA3-B3BB-08DE13FAA193}"/>
    <cellStyle name="showExposure 3 5 2" xfId="18976" xr:uid="{D177E5C0-814B-4298-8E5E-8B8F4C83707B}"/>
    <cellStyle name="showExposure 3 5 3" xfId="16778" xr:uid="{56945682-92A0-48EF-9D54-5803D1174540}"/>
    <cellStyle name="showExposure 3 5 4" xfId="16852" xr:uid="{FE287B41-AA9B-44A2-AE51-E478B904C83B}"/>
    <cellStyle name="showExposure 3 5 5" xfId="19990" xr:uid="{9164C36F-2E3F-4302-972F-EC48504D50F6}"/>
    <cellStyle name="showExposure 3 6" xfId="13835" xr:uid="{CF98CB22-4CA3-48C8-AE2D-98F3A3EA18D9}"/>
    <cellStyle name="showExposure 3 6 2" xfId="18977" xr:uid="{0521AB4E-F1A5-4D1C-8C40-BD128922306F}"/>
    <cellStyle name="showExposure 3 6 3" xfId="16777" xr:uid="{92E3C27D-FBDA-47EB-9C96-F55A40AED184}"/>
    <cellStyle name="showExposure 3 6 4" xfId="16851" xr:uid="{355B2150-3C95-4F72-8116-65665091C77F}"/>
    <cellStyle name="showExposure 3 6 5" xfId="18937" xr:uid="{710F4BC7-41F1-456B-B2C8-B3FA6B48B41A}"/>
    <cellStyle name="showExposure 3_Annexe 6 IAS" xfId="13836" xr:uid="{D635499C-A0B6-4BF1-849B-BBEE370151D0}"/>
    <cellStyle name="showExposure 4" xfId="13837" xr:uid="{24FA03B0-B1A7-4DCE-B42C-A401ACE38D18}"/>
    <cellStyle name="showExposure 5" xfId="13838" xr:uid="{21D95BA9-A985-4A8A-9ECA-05AA9F87520E}"/>
    <cellStyle name="showExposure 6" xfId="13839" xr:uid="{5145E5AD-94EA-4230-8E8E-22DA9E4D8E89}"/>
    <cellStyle name="showExposure 7" xfId="13840" xr:uid="{F9864F44-9566-41DA-B737-00EA18488737}"/>
    <cellStyle name="showExposure 8" xfId="13841" xr:uid="{1DFFE9BE-FD8C-465C-AE18-4DDA00CAE311}"/>
    <cellStyle name="showExposure 9" xfId="13842" xr:uid="{F2CBA51E-BE0B-4014-B0C5-7602E8466436}"/>
    <cellStyle name="showExposure_Annexe 6 IAS" xfId="13843" xr:uid="{D193F836-00F6-48B2-A27B-88EE39BC8F9E}"/>
    <cellStyle name="showParameterE" xfId="13844" xr:uid="{B40E2EDB-B819-4699-8184-3ED89DBD37EF}"/>
    <cellStyle name="showParameterE 10" xfId="13845" xr:uid="{6D7A0C77-ABBF-4B4C-92E8-79E44F414F2E}"/>
    <cellStyle name="showParameterE 11" xfId="18981" xr:uid="{2CE84A39-28BE-40BD-A91A-437C9F7B0CC9}"/>
    <cellStyle name="showParameterE 12" xfId="16773" xr:uid="{731B19A6-C30C-4347-9C8D-81E50112E610}"/>
    <cellStyle name="showParameterE 13" xfId="16850" xr:uid="{C14C6873-04BE-4AC8-9A81-6682FB1A5C7B}"/>
    <cellStyle name="showParameterE 14" xfId="18938" xr:uid="{65F41AD0-3737-418F-AB6C-CB582ABB2AA0}"/>
    <cellStyle name="showParameterE 2" xfId="13846" xr:uid="{C695BEF2-0727-4E64-81EA-1ED216A5D693}"/>
    <cellStyle name="showParameterE 2 10" xfId="19550" xr:uid="{A4366E29-4029-477C-B4CC-24F459B51718}"/>
    <cellStyle name="showParameterE 2 2" xfId="13847" xr:uid="{F7CA844C-9391-4C02-B002-67E2A1AEA8FF}"/>
    <cellStyle name="showParameterE 2 3" xfId="13848" xr:uid="{1925D1E4-9B81-473A-B366-BE10DF8725CD}"/>
    <cellStyle name="showParameterE 2 3 2" xfId="18985" xr:uid="{8131B30A-4642-41BF-A0CF-94580C956CCD}"/>
    <cellStyle name="showParameterE 2 3 3" xfId="16770" xr:uid="{90880D79-3CA1-4C2D-8B50-A0D9FA14D5BE}"/>
    <cellStyle name="showParameterE 2 3 4" xfId="16848" xr:uid="{1BF3E06E-0895-48E4-8150-34C4DC253A75}"/>
    <cellStyle name="showParameterE 2 3 5" xfId="18939" xr:uid="{BCF6BF8D-5D99-409F-A8B6-94BD10989326}"/>
    <cellStyle name="showParameterE 2 4" xfId="13849" xr:uid="{074F8188-4C92-44D4-9C1F-98BC851C9AB8}"/>
    <cellStyle name="showParameterE 2 4 2" xfId="18986" xr:uid="{2002F1FB-5135-47A0-A94F-4AB4603121BF}"/>
    <cellStyle name="showParameterE 2 4 3" xfId="16769" xr:uid="{5B858C89-9E77-4C8B-9232-D5A12A0876E0}"/>
    <cellStyle name="showParameterE 2 4 4" xfId="16847" xr:uid="{5274583E-8495-4A87-9585-AAE55AB4E7B4}"/>
    <cellStyle name="showParameterE 2 4 5" xfId="18940" xr:uid="{2D779832-1F2B-4EF7-9D6F-457766A09202}"/>
    <cellStyle name="showParameterE 2 5" xfId="13850" xr:uid="{BF452244-1D28-471C-8E8F-C2056FB2A5F2}"/>
    <cellStyle name="showParameterE 2 5 2" xfId="18987" xr:uid="{3538F44D-7335-4AAA-81BE-C17790ECAFC4}"/>
    <cellStyle name="showParameterE 2 5 3" xfId="16768" xr:uid="{DC9E7358-F3E5-4884-B140-97F0586EEFD9}"/>
    <cellStyle name="showParameterE 2 5 4" xfId="16846" xr:uid="{3C2111A5-5BA4-4A53-A114-4A7AF2C812AF}"/>
    <cellStyle name="showParameterE 2 5 5" xfId="18941" xr:uid="{D3B9872F-ADC7-4F84-962E-229E95FD0DDE}"/>
    <cellStyle name="showParameterE 2 6" xfId="13851" xr:uid="{B536E84F-5ABB-4E89-9223-EC2BDB0AB480}"/>
    <cellStyle name="showParameterE 2 6 2" xfId="18988" xr:uid="{68A31AE9-AD5A-4DB6-866B-F84D5FA05303}"/>
    <cellStyle name="showParameterE 2 6 3" xfId="16767" xr:uid="{AC1E1B9C-DDF7-44DC-B216-9887E4C58829}"/>
    <cellStyle name="showParameterE 2 6 4" xfId="16845" xr:uid="{94540797-318F-4FE5-BE5D-776DF6393CD2}"/>
    <cellStyle name="showParameterE 2 6 5" xfId="18942" xr:uid="{4843EA96-9916-436C-A37B-764A53977AA2}"/>
    <cellStyle name="showParameterE 2 7" xfId="18983" xr:uid="{DA34DA9B-8B9A-4A02-BF9C-5A2E447FAF8D}"/>
    <cellStyle name="showParameterE 2 8" xfId="16771" xr:uid="{9BE7713B-0180-4DBA-A7F2-24A133235A52}"/>
    <cellStyle name="showParameterE 2 9" xfId="16849" xr:uid="{635C05C9-1FA2-4392-8A73-103ABFBCAD61}"/>
    <cellStyle name="showParameterE 2_Annexe 6 IAS" xfId="13852" xr:uid="{29693C20-9D18-4DF9-9D68-874F0196000E}"/>
    <cellStyle name="showParameterE 3" xfId="13853" xr:uid="{C4F2E0EC-7095-411F-A4DC-D2525091688C}"/>
    <cellStyle name="showParameterE 3 2" xfId="13854" xr:uid="{1AC186BB-B1DB-4D90-A92C-81C9BB650EB5}"/>
    <cellStyle name="showParameterE 3 3" xfId="13855" xr:uid="{8C87295D-EAB2-4FF8-B00A-1EB956773E02}"/>
    <cellStyle name="showParameterE 3 3 2" xfId="18990" xr:uid="{CC40D1E8-959B-4567-B92E-6D1DF2847225}"/>
    <cellStyle name="showParameterE 3 3 3" xfId="16766" xr:uid="{449AA4DD-A06E-40D2-9BAB-76F3D4DF6A61}"/>
    <cellStyle name="showParameterE 3 3 4" xfId="16844" xr:uid="{E18BD32A-ED13-415A-BD5A-BA355AEFE75C}"/>
    <cellStyle name="showParameterE 3 3 5" xfId="18943" xr:uid="{69B01D94-D590-4B24-B1DA-9650F8EE8DD1}"/>
    <cellStyle name="showParameterE 3 4" xfId="13856" xr:uid="{E36BD675-E771-4FC2-A394-EB407201D51D}"/>
    <cellStyle name="showParameterE 3 4 2" xfId="18991" xr:uid="{3E07EE06-D4DD-4A6D-8CD3-9718D48B0BE1}"/>
    <cellStyle name="showParameterE 3 4 3" xfId="16765" xr:uid="{7D7EFEF9-382E-4B86-84F2-214529DC5D81}"/>
    <cellStyle name="showParameterE 3 4 4" xfId="16843" xr:uid="{96A14AFC-ED5D-4224-92BE-ACF05FB48100}"/>
    <cellStyle name="showParameterE 3 4 5" xfId="18944" xr:uid="{9B5F9ABF-3072-4245-8FFD-432B4C300C00}"/>
    <cellStyle name="showParameterE 3 5" xfId="13857" xr:uid="{4BFDBDAD-121D-49F3-A6C7-AC2FFDD430A9}"/>
    <cellStyle name="showParameterE 3 5 2" xfId="18992" xr:uid="{275461AE-4675-497A-93DF-EB67FC59C2B8}"/>
    <cellStyle name="showParameterE 3 5 3" xfId="16764" xr:uid="{62D9E8AA-0B0C-4F4D-B7AF-47F1C5A7F607}"/>
    <cellStyle name="showParameterE 3 5 4" xfId="16842" xr:uid="{DF773C2D-5C87-4FD8-BB16-02125C4959AA}"/>
    <cellStyle name="showParameterE 3 5 5" xfId="18945" xr:uid="{2AE71CB2-2FF5-4BD4-8270-7EFA0D0EA200}"/>
    <cellStyle name="showParameterE 3 6" xfId="13858" xr:uid="{2E871C72-0C3E-4DA3-8160-BBDCFFFE29D7}"/>
    <cellStyle name="showParameterE 3 6 2" xfId="18993" xr:uid="{94B7EB56-C415-46EB-82CC-4967D2E4FF5C}"/>
    <cellStyle name="showParameterE 3 6 3" xfId="16763" xr:uid="{7F67AEDC-177D-4674-9C24-EC116FCB030B}"/>
    <cellStyle name="showParameterE 3 6 4" xfId="16841" xr:uid="{FD23F1EE-1976-4730-A045-3E73C5CA4FD2}"/>
    <cellStyle name="showParameterE 3 6 5" xfId="18946" xr:uid="{026E6A43-CE71-4FC1-9E0A-7CEFF62628C6}"/>
    <cellStyle name="showParameterE 3_Annexe 6 IAS" xfId="13859" xr:uid="{9D22501A-CAFB-4783-B9C3-55CB7C0557B4}"/>
    <cellStyle name="showParameterE 4" xfId="13860" xr:uid="{F7369201-C76A-4FC9-98D4-3C2871ACBA4F}"/>
    <cellStyle name="showParameterE 5" xfId="13861" xr:uid="{2D2F7535-992F-4136-9E75-34168FE15AF7}"/>
    <cellStyle name="showParameterE 6" xfId="13862" xr:uid="{FDEE08F7-1CED-46E5-8A3A-DC779E8BEB97}"/>
    <cellStyle name="showParameterE 7" xfId="13863" xr:uid="{A8F5B1EE-E10F-4F44-AEED-2B506EC6EEF5}"/>
    <cellStyle name="showParameterE 8" xfId="13864" xr:uid="{D18C19C0-ABCF-43FF-A530-DA6CAB69E8C6}"/>
    <cellStyle name="showParameterE 9" xfId="13865" xr:uid="{87A38185-DA95-4417-AB94-5326EEC135FB}"/>
    <cellStyle name="showParameterE_Annexe 6 IAS" xfId="13866" xr:uid="{CA397F92-6E9E-4E4F-BD12-E62904D9BA8D}"/>
    <cellStyle name="showParameterS" xfId="13867" xr:uid="{6A6E10AB-2E4F-4A19-8811-9EABB71A663E}"/>
    <cellStyle name="showParameterS 10" xfId="13868" xr:uid="{F6B12071-9E23-4294-AB7B-A3CA081D47BC}"/>
    <cellStyle name="showParameterS 11" xfId="18998" xr:uid="{CB44DBB5-D3B4-4114-809B-B8AAD57396F4}"/>
    <cellStyle name="showParameterS 12" xfId="16762" xr:uid="{788214E9-1A02-4057-A205-EC0287FB26E3}"/>
    <cellStyle name="showParameterS 13" xfId="16840" xr:uid="{95C61ECE-E727-4742-853D-477EB5C2EBF7}"/>
    <cellStyle name="showParameterS 14" xfId="18957" xr:uid="{AA67D9EF-F6E2-4C70-B3C6-7D5ADEF4156A}"/>
    <cellStyle name="showParameterS 2" xfId="13869" xr:uid="{CD769562-5099-4040-B1B1-766E54A487E4}"/>
    <cellStyle name="showParameterS 2 10" xfId="18958" xr:uid="{6729FEE8-0550-4712-A0DE-2CC276FAFC7F}"/>
    <cellStyle name="showParameterS 2 2" xfId="13870" xr:uid="{1290F300-7B91-495F-91EA-5D3CDEFDF924}"/>
    <cellStyle name="showParameterS 2 3" xfId="13871" xr:uid="{0E473181-6865-47AF-BFF0-15B2D91B83DA}"/>
    <cellStyle name="showParameterS 2 3 2" xfId="19000" xr:uid="{B1828211-6202-4833-9B95-4E0C741E79B3}"/>
    <cellStyle name="showParameterS 2 3 3" xfId="16760" xr:uid="{8A78EFA1-8107-4046-8027-8E9FDDCE573A}"/>
    <cellStyle name="showParameterS 2 3 4" xfId="16838" xr:uid="{DCE91FCC-2941-4444-8899-CDF59879924A}"/>
    <cellStyle name="showParameterS 2 3 5" xfId="18959" xr:uid="{30980632-1542-46C2-A8F6-8C81CEA9157E}"/>
    <cellStyle name="showParameterS 2 4" xfId="13872" xr:uid="{59B775B4-51C2-4AD8-AA3A-01ACEDCDB3BA}"/>
    <cellStyle name="showParameterS 2 4 2" xfId="19001" xr:uid="{0721A2EC-9DF2-4B91-A8AB-7F794E404A62}"/>
    <cellStyle name="showParameterS 2 4 3" xfId="16759" xr:uid="{52072B99-15DA-4F74-A63C-541125F789EF}"/>
    <cellStyle name="showParameterS 2 4 4" xfId="16837" xr:uid="{C303A0E1-16CC-4187-9480-B2B653A4715A}"/>
    <cellStyle name="showParameterS 2 4 5" xfId="18960" xr:uid="{3BC3E530-850E-4B8B-86D9-62DB12F4C814}"/>
    <cellStyle name="showParameterS 2 5" xfId="13873" xr:uid="{81F6DFB0-0D1B-4057-BD84-7FAD5E08AF68}"/>
    <cellStyle name="showParameterS 2 5 2" xfId="19002" xr:uid="{1C6CC234-DF2E-4988-9C9A-E396323BC3FB}"/>
    <cellStyle name="showParameterS 2 5 3" xfId="16758" xr:uid="{3E88749E-5E46-4961-8341-22D4DA1EDD5F}"/>
    <cellStyle name="showParameterS 2 5 4" xfId="16836" xr:uid="{B2F1AC01-FD24-4CDF-ADC8-7EDF1DA574A6}"/>
    <cellStyle name="showParameterS 2 5 5" xfId="18962" xr:uid="{617913B9-256B-4902-B00C-16787ACF2BC9}"/>
    <cellStyle name="showParameterS 2 6" xfId="13874" xr:uid="{026ED1F2-AA76-4426-A3EA-464E376F876B}"/>
    <cellStyle name="showParameterS 2 6 2" xfId="19003" xr:uid="{650EC4E4-61A2-4177-B47C-AF7E1B3142FF}"/>
    <cellStyle name="showParameterS 2 6 3" xfId="16757" xr:uid="{50A833E5-69CF-4B14-8450-71B35F9D3405}"/>
    <cellStyle name="showParameterS 2 6 4" xfId="16835" xr:uid="{89BA30AA-9046-4B64-8528-D9B9C39AEACC}"/>
    <cellStyle name="showParameterS 2 6 5" xfId="18964" xr:uid="{86F23007-0909-4537-97B0-F042D488FAED}"/>
    <cellStyle name="showParameterS 2 7" xfId="18999" xr:uid="{B15BFD14-45F8-49B2-ADF2-936AC0A310A1}"/>
    <cellStyle name="showParameterS 2 8" xfId="16761" xr:uid="{0E5DAB82-36ED-4348-A7B8-4EED3882FEA3}"/>
    <cellStyle name="showParameterS 2 9" xfId="16839" xr:uid="{23ACE65C-C993-402B-85A7-DC9464EE4CDE}"/>
    <cellStyle name="showParameterS 2_Annexe 6 IAS" xfId="13875" xr:uid="{F40C4EA2-EB8C-4065-8D53-C0A96F6E4681}"/>
    <cellStyle name="showParameterS 3" xfId="13876" xr:uid="{7BC075A7-F6C3-48D9-A9D7-CFD5CAE26336}"/>
    <cellStyle name="showParameterS 3 2" xfId="13877" xr:uid="{7C15D0DB-B5AD-48E0-B939-4A457B83AEC4}"/>
    <cellStyle name="showParameterS 3 3" xfId="13878" xr:uid="{0D750B77-E031-46A0-8A3B-1F63261C6D46}"/>
    <cellStyle name="showParameterS 3 3 2" xfId="19007" xr:uid="{1FDA389C-AEBB-40CA-8F5C-D9318496B257}"/>
    <cellStyle name="showParameterS 3 3 3" xfId="16756" xr:uid="{7785FBF4-3C7E-4463-9F4C-B7C908E707E0}"/>
    <cellStyle name="showParameterS 3 3 4" xfId="16834" xr:uid="{8FA91E6C-380A-4A35-9C69-AC3715A9050E}"/>
    <cellStyle name="showParameterS 3 3 5" xfId="19562" xr:uid="{E9779540-8233-4C49-8031-802B8CFD62A2}"/>
    <cellStyle name="showParameterS 3 4" xfId="13879" xr:uid="{F062CAEF-638A-42DE-8B82-9BD558CEDE87}"/>
    <cellStyle name="showParameterS 3 4 2" xfId="19008" xr:uid="{17F7D3DD-1D46-49DC-9C47-6F82023A6801}"/>
    <cellStyle name="showParameterS 3 4 3" xfId="16755" xr:uid="{1A67AB77-992D-4350-A5FA-63D259720A6E}"/>
    <cellStyle name="showParameterS 3 4 4" xfId="16833" xr:uid="{A529DBC3-3E1B-43D2-9ED9-9908BA95EBCF}"/>
    <cellStyle name="showParameterS 3 4 5" xfId="19568" xr:uid="{5DE32B00-8C0E-4B2D-B081-06C01C079C7F}"/>
    <cellStyle name="showParameterS 3 5" xfId="13880" xr:uid="{E7C76E71-5C8C-4424-93F8-F5C1B2CCD5CF}"/>
    <cellStyle name="showParameterS 3 5 2" xfId="19009" xr:uid="{527844B1-96D5-450F-B43F-C46A51735821}"/>
    <cellStyle name="showParameterS 3 5 3" xfId="16754" xr:uid="{07C67CB2-5FB8-4C46-80CF-B5D5F09D5D07}"/>
    <cellStyle name="showParameterS 3 5 4" xfId="16832" xr:uid="{F9C7EB53-6DE0-4477-8ACE-3EC859495AEF}"/>
    <cellStyle name="showParameterS 3 5 5" xfId="20103" xr:uid="{E331E9AB-2442-4805-828A-1E598718B88A}"/>
    <cellStyle name="showParameterS 3 6" xfId="13881" xr:uid="{66A01FB0-0F1E-4DDF-A4C3-75BA75A5E930}"/>
    <cellStyle name="showParameterS 3 6 2" xfId="19010" xr:uid="{6FA6EFBA-CD41-4E0E-AAF0-A1B1D68FA3E4}"/>
    <cellStyle name="showParameterS 3 6 3" xfId="16753" xr:uid="{50D0EE4E-0CC4-49E2-94A6-C71B1688A28E}"/>
    <cellStyle name="showParameterS 3 6 4" xfId="16831" xr:uid="{70F7FFA6-5E1E-4C43-A140-011D5337EB20}"/>
    <cellStyle name="showParameterS 3 6 5" xfId="19556" xr:uid="{307C6874-5766-4EF1-98B2-E32C9C5A49EF}"/>
    <cellStyle name="showParameterS 3_Annexe 6 IAS" xfId="13882" xr:uid="{373CC4F0-1CAD-44E3-A9BE-B35F986F8ACD}"/>
    <cellStyle name="showParameterS 4" xfId="13883" xr:uid="{291FA56F-0F3D-4C3C-89CC-D55C1E8B48D5}"/>
    <cellStyle name="showParameterS 5" xfId="13884" xr:uid="{4F36EAE9-201F-4379-A404-6C1617E1E9EE}"/>
    <cellStyle name="showParameterS 6" xfId="13885" xr:uid="{C142761A-987F-4691-BC4C-C5D0AE72FBDF}"/>
    <cellStyle name="showParameterS 7" xfId="13886" xr:uid="{0E09A330-0EC8-426E-A40F-8C4E97411323}"/>
    <cellStyle name="showParameterS 8" xfId="13887" xr:uid="{7F564DE1-338A-4441-935F-5027BDEB82F5}"/>
    <cellStyle name="showParameterS 9" xfId="13888" xr:uid="{DFF89FDD-B1CF-4141-9CCE-C86A00BC1E21}"/>
    <cellStyle name="showParameterS_Annexe 6 IAS" xfId="13889" xr:uid="{44E91DF4-2AE4-456E-8EF0-1DF8C7E726D1}"/>
    <cellStyle name="showPD" xfId="13890" xr:uid="{F7391B3F-C992-49E7-87C3-AD2785955612}"/>
    <cellStyle name="showPD 10" xfId="13891" xr:uid="{74E015F6-BEAE-4BD7-926B-0353357F714B}"/>
    <cellStyle name="showPD 11" xfId="19014" xr:uid="{CA6A97BE-9423-450A-90FF-002CEBFC493B}"/>
    <cellStyle name="showPD 12" xfId="16746" xr:uid="{8DC6406D-D49B-4DC3-B9EA-E736F38A61CC}"/>
    <cellStyle name="showPD 13" xfId="16830" xr:uid="{26729DF2-3E7F-4A1E-A891-07E76D33FED7}"/>
    <cellStyle name="showPD 14" xfId="18978" xr:uid="{7197CEB6-F538-4878-916A-88EDC2267BE5}"/>
    <cellStyle name="showPD 2" xfId="13892" xr:uid="{6CD9158A-C50E-4DEC-A8F2-BFB07006A68B}"/>
    <cellStyle name="showPD 2 10" xfId="18979" xr:uid="{ACDC3E3C-F2D1-4F54-97A0-D678DCBA3B9A}"/>
    <cellStyle name="showPD 2 2" xfId="13893" xr:uid="{E39E581C-DF24-48AF-82FA-387B31BB81E5}"/>
    <cellStyle name="showPD 2 3" xfId="13894" xr:uid="{2B722C0D-D518-41B1-969B-8603637369B0}"/>
    <cellStyle name="showPD 2 3 2" xfId="19018" xr:uid="{BDB8DA61-E5AD-46A2-8067-3BBA1AA22057}"/>
    <cellStyle name="showPD 2 3 3" xfId="19658" xr:uid="{9A0F193B-BEF5-4B94-895C-7C2B34FDEB2F}"/>
    <cellStyle name="showPD 2 3 4" xfId="16828" xr:uid="{891881B4-72FC-478B-B3E5-15A1EA420954}"/>
    <cellStyle name="showPD 2 3 5" xfId="18980" xr:uid="{7A176D37-AC40-4D5B-8415-09A0CA60685B}"/>
    <cellStyle name="showPD 2 4" xfId="13895" xr:uid="{7D26800B-6B03-47BA-BC23-B01539791D10}"/>
    <cellStyle name="showPD 2 4 2" xfId="19019" xr:uid="{543999DC-D096-4A15-8520-632053EA3536}"/>
    <cellStyle name="showPD 2 4 3" xfId="16744" xr:uid="{648EE26B-543E-4B3A-839D-2AF587D46763}"/>
    <cellStyle name="showPD 2 4 4" xfId="16827" xr:uid="{20506D5A-A2F9-4BFD-ACC8-AD747969E693}"/>
    <cellStyle name="showPD 2 4 5" xfId="18982" xr:uid="{4D470308-7DF6-4AC4-AF15-A9644ADCF3B4}"/>
    <cellStyle name="showPD 2 5" xfId="13896" xr:uid="{C623AE47-5EAC-4400-847C-EE583AFFF178}"/>
    <cellStyle name="showPD 2 5 2" xfId="19020" xr:uid="{223F0C5C-83D9-4BA8-81A8-475DCC3C3E83}"/>
    <cellStyle name="showPD 2 5 3" xfId="16743" xr:uid="{9B81BFFE-CCAE-4227-ADB3-3CF6FA22BEE3}"/>
    <cellStyle name="showPD 2 5 4" xfId="16826" xr:uid="{046DFDB9-F306-4E04-8A8D-150158231AEC}"/>
    <cellStyle name="showPD 2 5 5" xfId="18984" xr:uid="{0452B3F9-D26A-4FDE-8AE6-6B33DB40CFEA}"/>
    <cellStyle name="showPD 2 6" xfId="13897" xr:uid="{227C5E9E-94AF-4A26-B470-F278FE179ADA}"/>
    <cellStyle name="showPD 2 6 2" xfId="19021" xr:uid="{64594165-B0AA-44FF-AADF-328143264CDE}"/>
    <cellStyle name="showPD 2 6 3" xfId="16742" xr:uid="{8C62B4FA-3895-4584-88D8-BD97EFF532A8}"/>
    <cellStyle name="showPD 2 6 4" xfId="16825" xr:uid="{D120ECAB-4230-46AC-B64C-9BDDDCAC0FF6}"/>
    <cellStyle name="showPD 2 6 5" xfId="18989" xr:uid="{5D016460-A60E-4B4C-B0C5-9ADE556A2589}"/>
    <cellStyle name="showPD 2 7" xfId="19016" xr:uid="{9A580B4E-A0B3-419C-B45B-60D9C1444D38}"/>
    <cellStyle name="showPD 2 8" xfId="16745" xr:uid="{F42876A5-8F74-4EA3-91E6-D89EC6083940}"/>
    <cellStyle name="showPD 2 9" xfId="16829" xr:uid="{7C99DA47-8C72-4C43-BBBF-C5A38D6043F8}"/>
    <cellStyle name="showPD 2_Annexe 6 IAS" xfId="13898" xr:uid="{457CE52C-BA8F-4DD5-9F6D-CAB8484717EF}"/>
    <cellStyle name="showPD 3" xfId="13899" xr:uid="{8E13FD24-C9EC-4D47-8D98-1C20156A17CF}"/>
    <cellStyle name="showPD 3 2" xfId="13900" xr:uid="{3358B8EA-B10C-413F-8268-3CF8F80267B7}"/>
    <cellStyle name="showPD 3 3" xfId="13901" xr:uid="{DE1032FE-712B-45F0-B130-6037D344C0C9}"/>
    <cellStyle name="showPD 3 3 2" xfId="19024" xr:uid="{431ED69A-500B-48E5-8C37-4FCCDA966BF7}"/>
    <cellStyle name="showPD 3 3 3" xfId="16740" xr:uid="{F15090A3-883A-4AA4-8735-A05178590154}"/>
    <cellStyle name="showPD 3 3 4" xfId="16824" xr:uid="{082BBDE0-1665-4CAA-B52B-D063828EE30F}"/>
    <cellStyle name="showPD 3 3 5" xfId="18994" xr:uid="{6A029EF4-5A1F-463A-A116-3E7644501E66}"/>
    <cellStyle name="showPD 3 4" xfId="13902" xr:uid="{7561FCDB-E1AA-4871-B04A-31E1884E4437}"/>
    <cellStyle name="showPD 3 4 2" xfId="19025" xr:uid="{BCD5A486-6B59-449E-BBBC-615DA9F77B96}"/>
    <cellStyle name="showPD 3 4 3" xfId="16739" xr:uid="{7930D709-F402-4DE9-BE1F-EDFEFF82C796}"/>
    <cellStyle name="showPD 3 4 4" xfId="16823" xr:uid="{3246B1E6-D381-4B8A-A685-9BBADC458685}"/>
    <cellStyle name="showPD 3 4 5" xfId="18995" xr:uid="{88052408-5CBB-4569-B3D2-9D677FB419A1}"/>
    <cellStyle name="showPD 3 5" xfId="13903" xr:uid="{C12FA3EC-EFBB-44B2-A73A-3F83410E04B2}"/>
    <cellStyle name="showPD 3 5 2" xfId="19026" xr:uid="{429A7C5C-58F8-4D73-B8A6-1E3B3694E9DC}"/>
    <cellStyle name="showPD 3 5 3" xfId="16738" xr:uid="{FC2D5742-FE59-47AA-AF80-78433FF3FFBC}"/>
    <cellStyle name="showPD 3 5 4" xfId="16822" xr:uid="{040DD22C-9455-4E55-A470-35ACA6698A81}"/>
    <cellStyle name="showPD 3 5 5" xfId="18996" xr:uid="{A334B765-3F1E-4CFC-A02F-2311601DD3E6}"/>
    <cellStyle name="showPD 3 6" xfId="13904" xr:uid="{6347074C-ABF4-4206-A8A5-5520BAA5A012}"/>
    <cellStyle name="showPD 3 6 2" xfId="19027" xr:uid="{EDC20567-8CF4-4563-B08C-A3170A7489D6}"/>
    <cellStyle name="showPD 3 6 3" xfId="16737" xr:uid="{BAD945A7-6DE8-420D-873A-6125B73A4AE8}"/>
    <cellStyle name="showPD 3 6 4" xfId="16821" xr:uid="{EB5937AA-DB27-4CF3-9C0C-C7DAE44F75C1}"/>
    <cellStyle name="showPD 3 6 5" xfId="18997" xr:uid="{3A3858DC-BA7C-408A-AAF7-493D31737998}"/>
    <cellStyle name="showPD 3_Annexe 6 IAS" xfId="13905" xr:uid="{6B1CF26F-F5EE-4141-AC29-754BDF800805}"/>
    <cellStyle name="showPD 4" xfId="13906" xr:uid="{897A8032-4CFD-426B-BCF4-EE6419609BDE}"/>
    <cellStyle name="showPD 5" xfId="13907" xr:uid="{5CA4921F-7CF3-40B2-A18D-F4BB3293AF06}"/>
    <cellStyle name="showPD 6" xfId="13908" xr:uid="{258ECF23-6DAD-4DCC-8A77-39E12EFAD618}"/>
    <cellStyle name="showPD 7" xfId="13909" xr:uid="{69864E53-A339-4AF7-973C-44F5F544C6C9}"/>
    <cellStyle name="showPD 8" xfId="13910" xr:uid="{CA5AF7FF-2A64-481F-A44F-AADB7EDA88C2}"/>
    <cellStyle name="showPD 9" xfId="13911" xr:uid="{535E9B6C-FC72-4166-ADB4-A340FC86DF2D}"/>
    <cellStyle name="showPD_Annexe 6 IAS" xfId="13912" xr:uid="{C4899C37-145A-4686-B8D3-9E276D041025}"/>
    <cellStyle name="showPercentage" xfId="13913" xr:uid="{4455DB4A-21E4-4C6C-B10F-A8B3F936F105}"/>
    <cellStyle name="showPercentage 10" xfId="13914" xr:uid="{ECCFA0F0-A8DB-4C5E-8AE7-48BFD335B6CB}"/>
    <cellStyle name="showPercentage 11" xfId="19032" xr:uid="{F04C2136-35D9-423F-9619-0A341F9628A8}"/>
    <cellStyle name="showPercentage 12" xfId="16736" xr:uid="{F522B1F6-0754-40E5-9CA8-2B77813510D5}"/>
    <cellStyle name="showPercentage 13" xfId="16820" xr:uid="{E8E47063-A8AB-4B6F-9787-A711AEC375A8}"/>
    <cellStyle name="showPercentage 14" xfId="19012" xr:uid="{F29C426F-53C2-423C-AC96-0ED5A4B6D569}"/>
    <cellStyle name="showPercentage 2" xfId="13915" xr:uid="{A2A81C46-AEE8-4ED3-A8C7-3C38A0F772F0}"/>
    <cellStyle name="showPercentage 2 10" xfId="19013" xr:uid="{EB6B326A-337C-4A97-ACD2-20E993C44EB7}"/>
    <cellStyle name="showPercentage 2 2" xfId="13916" xr:uid="{868DDF69-6902-4306-A304-740EEC820EAF}"/>
    <cellStyle name="showPercentage 2 3" xfId="13917" xr:uid="{6E03BF64-72FE-4896-A754-D01020CABA76}"/>
    <cellStyle name="showPercentage 2 3 2" xfId="19034" xr:uid="{38E87B5F-9B23-4FC6-971C-40FF87E9A645}"/>
    <cellStyle name="showPercentage 2 3 3" xfId="16734" xr:uid="{1CC4984C-2CF0-4B58-935A-029837CAE89D}"/>
    <cellStyle name="showPercentage 2 3 4" xfId="16818" xr:uid="{8E1D6E92-5887-4271-A48D-D2071F2D34EA}"/>
    <cellStyle name="showPercentage 2 3 5" xfId="19015" xr:uid="{BEC4CC3C-9FE0-4BFA-90AC-204826275F0D}"/>
    <cellStyle name="showPercentage 2 4" xfId="13918" xr:uid="{8BBFA2D0-E51A-4EC6-A536-9D7F5B46AD88}"/>
    <cellStyle name="showPercentage 2 4 2" xfId="19035" xr:uid="{FC229AB8-36E9-456F-B359-A350834DC7F8}"/>
    <cellStyle name="showPercentage 2 4 3" xfId="16733" xr:uid="{316FBACC-0DA8-4003-84AC-336FE6348C2C}"/>
    <cellStyle name="showPercentage 2 4 4" xfId="16817" xr:uid="{5A779F88-419B-4794-B1C5-8ACC3EFD6CE3}"/>
    <cellStyle name="showPercentage 2 4 5" xfId="19017" xr:uid="{E6C46577-98F2-4D06-A8A5-540621E74B49}"/>
    <cellStyle name="showPercentage 2 5" xfId="13919" xr:uid="{77007D32-BA10-4CB5-A099-629DB6BE4EBD}"/>
    <cellStyle name="showPercentage 2 5 2" xfId="19036" xr:uid="{3CDE8FB6-17E0-4EB0-8305-2C1F97518B0E}"/>
    <cellStyle name="showPercentage 2 5 3" xfId="16732" xr:uid="{06EADD72-944C-490D-8853-834FDD2EC91F}"/>
    <cellStyle name="showPercentage 2 5 4" xfId="16816" xr:uid="{9B438389-B3EA-401A-AC87-A4ED39D8F48D}"/>
    <cellStyle name="showPercentage 2 5 5" xfId="19022" xr:uid="{9F1646CF-6465-4B33-B122-252741BD08BC}"/>
    <cellStyle name="showPercentage 2 6" xfId="13920" xr:uid="{5ED3A7DC-4D4B-44F4-82DD-21F3ED85155A}"/>
    <cellStyle name="showPercentage 2 6 2" xfId="19037" xr:uid="{DA976B45-A6D4-4795-B182-B3262942FAEA}"/>
    <cellStyle name="showPercentage 2 6 3" xfId="16731" xr:uid="{74AD83E4-4EA9-4E4F-B39C-390909EF4DE9}"/>
    <cellStyle name="showPercentage 2 6 4" xfId="16815" xr:uid="{150E5CB3-5AF8-48A8-8E39-95C0947219B0}"/>
    <cellStyle name="showPercentage 2 6 5" xfId="19023" xr:uid="{ABEF1A97-A9A2-4B23-A79B-A4C101793881}"/>
    <cellStyle name="showPercentage 2 7" xfId="19033" xr:uid="{D9750E27-3206-4F25-BE64-F743F82B1302}"/>
    <cellStyle name="showPercentage 2 8" xfId="16735" xr:uid="{C8851224-7801-44BA-A1B8-A87DCC94FD37}"/>
    <cellStyle name="showPercentage 2 9" xfId="16819" xr:uid="{2F747F91-84C0-46CF-9708-8A4611EECA88}"/>
    <cellStyle name="showPercentage 2_Annexe 6 IAS" xfId="13921" xr:uid="{BAAD75C7-9F79-4F11-B148-4896938E269A}"/>
    <cellStyle name="showPercentage 3" xfId="13922" xr:uid="{E481C6BE-3DBC-41A5-B86D-28EB3BF005BC}"/>
    <cellStyle name="showPercentage 3 2" xfId="13923" xr:uid="{C31DD21B-D666-493D-A880-E8D53622787B}"/>
    <cellStyle name="showPercentage 3 3" xfId="13924" xr:uid="{4E9277A2-3C7D-4446-9075-16C98E4E8614}"/>
    <cellStyle name="showPercentage 3 3 2" xfId="19038" xr:uid="{67B80AB6-C1EA-4132-8619-B6DC4BA2B067}"/>
    <cellStyle name="showPercentage 3 3 3" xfId="16730" xr:uid="{879BA038-6B74-4AC9-A8C7-88372B70A762}"/>
    <cellStyle name="showPercentage 3 3 4" xfId="16814" xr:uid="{4DFA1E4D-4BC3-47AB-9601-87C80EAF2109}"/>
    <cellStyle name="showPercentage 3 3 5" xfId="19028" xr:uid="{77D3E4C4-EB40-47D9-87FF-665A867AEDC9}"/>
    <cellStyle name="showPercentage 3 4" xfId="13925" xr:uid="{80DF0EAE-91F5-48D0-9F0E-25FE986B0B5D}"/>
    <cellStyle name="showPercentage 3 4 2" xfId="19039" xr:uid="{43870D3C-7506-465A-82C5-8C8CF100CC2D}"/>
    <cellStyle name="showPercentage 3 4 3" xfId="16729" xr:uid="{05EFB4D1-FD4E-42C0-BA93-85A05FDE7865}"/>
    <cellStyle name="showPercentage 3 4 4" xfId="16813" xr:uid="{1EC2EF24-0C48-4CE0-A065-D5DCBFAF76EE}"/>
    <cellStyle name="showPercentage 3 4 5" xfId="19029" xr:uid="{BCCF10C5-CEB0-4D4E-9739-9DD62A714039}"/>
    <cellStyle name="showPercentage 3 5" xfId="13926" xr:uid="{02183D84-6E8A-4822-801F-8A0089B3B72B}"/>
    <cellStyle name="showPercentage 3 5 2" xfId="19040" xr:uid="{9C7C55F8-D03F-43B1-ABFF-6C3206ABC1DA}"/>
    <cellStyle name="showPercentage 3 5 3" xfId="16728" xr:uid="{83AB7540-FF02-4CD7-8DA2-584D13255534}"/>
    <cellStyle name="showPercentage 3 5 4" xfId="16812" xr:uid="{C15C4F25-375D-464A-8833-E297A892E8BC}"/>
    <cellStyle name="showPercentage 3 5 5" xfId="19030" xr:uid="{AEDF70C2-2FA7-44CE-A757-97EC10F5B860}"/>
    <cellStyle name="showPercentage 3 6" xfId="13927" xr:uid="{3039D10D-15CC-4497-B3AB-5BB9C8DADAA8}"/>
    <cellStyle name="showPercentage 3 6 2" xfId="19041" xr:uid="{262A4E0C-7EE6-4848-B38A-E76C4A770618}"/>
    <cellStyle name="showPercentage 3 6 3" xfId="16727" xr:uid="{F658C1E7-2566-4F9D-B58F-FF16DCA50732}"/>
    <cellStyle name="showPercentage 3 6 4" xfId="16811" xr:uid="{64445322-04E6-4260-B7B2-45A7C3B05439}"/>
    <cellStyle name="showPercentage 3 6 5" xfId="19031" xr:uid="{A058626F-6C2E-4D94-9493-75FB8280A9B6}"/>
    <cellStyle name="showPercentage 3_Annexe 6 IAS" xfId="13928" xr:uid="{4A8445C5-87C5-4530-B2EF-B5EF2A52A8D4}"/>
    <cellStyle name="showPercentage 4" xfId="13929" xr:uid="{7DA26C8A-89EA-4172-B2E9-8CC337AC7F51}"/>
    <cellStyle name="showPercentage 5" xfId="13930" xr:uid="{BFDB460F-9EC4-41AB-B69C-9BBBAFC24916}"/>
    <cellStyle name="showPercentage 6" xfId="13931" xr:uid="{93A41648-3A1F-4FA8-BCB7-2B8C3A5E42B6}"/>
    <cellStyle name="showPercentage 7" xfId="13932" xr:uid="{7F105090-790A-45E1-B0D9-64A3CEF92FE2}"/>
    <cellStyle name="showPercentage 8" xfId="13933" xr:uid="{9EE2331F-71CD-4259-B36C-15567B58D69B}"/>
    <cellStyle name="showPercentage 9" xfId="13934" xr:uid="{11F73DFB-65E5-4DB9-A9AF-6B2D64BA4D3C}"/>
    <cellStyle name="showPercentage_Annexe 6 IAS" xfId="13935" xr:uid="{148D609E-3593-43D4-BAA2-835F5015AA8C}"/>
    <cellStyle name="showSelection" xfId="13936" xr:uid="{900EFEB3-F71F-4527-ADFE-59FEC2E55053}"/>
    <cellStyle name="showSelection 10" xfId="13937" xr:uid="{B442B191-BE22-471B-90C9-1BED096AAC90}"/>
    <cellStyle name="showSelection 11" xfId="19047" xr:uid="{4287A263-BAB1-4139-B27D-FD452D62B1BC}"/>
    <cellStyle name="showSelection 12" xfId="16726" xr:uid="{DD7B22F4-6FB8-46AB-80F8-439D4D4353FE}"/>
    <cellStyle name="showSelection 13" xfId="16810" xr:uid="{BC23D3CA-0A6F-4553-B1B9-D42CB6C9F2B0}"/>
    <cellStyle name="showSelection 14" xfId="19042" xr:uid="{AAE02560-5B41-4061-93F3-ECFBBC611A90}"/>
    <cellStyle name="showSelection 2" xfId="13938" xr:uid="{B47DFCD7-DEF7-4137-B130-4EF6617FBAC0}"/>
    <cellStyle name="showSelection 2 10" xfId="19043" xr:uid="{4722F5F4-0E2A-431B-AAAA-80A08AB0262A}"/>
    <cellStyle name="showSelection 2 2" xfId="13939" xr:uid="{0D645BF2-22BF-48FD-A4B5-0C6C1982D019}"/>
    <cellStyle name="showSelection 2 3" xfId="13940" xr:uid="{95A33733-3AB5-422E-8C75-7B75708FE7E7}"/>
    <cellStyle name="showSelection 2 3 2" xfId="19050" xr:uid="{16845DBB-2BEE-46A8-9212-857A851A4AE8}"/>
    <cellStyle name="showSelection 2 3 3" xfId="16724" xr:uid="{DF96B0C9-B29D-410D-8DEF-8B8EFE55CB70}"/>
    <cellStyle name="showSelection 2 3 4" xfId="16808" xr:uid="{3BF63F7B-08EF-44A7-A0F9-EC0A83BF1448}"/>
    <cellStyle name="showSelection 2 3 5" xfId="19044" xr:uid="{54EC6EF8-99AD-4BEC-8B8D-1DD58EA78E62}"/>
    <cellStyle name="showSelection 2 4" xfId="13941" xr:uid="{C2710604-79F8-4CCC-967B-FA60334C0CD9}"/>
    <cellStyle name="showSelection 2 4 2" xfId="19051" xr:uid="{A74CE0C5-A699-408A-A676-FF9A5D9BC726}"/>
    <cellStyle name="showSelection 2 4 3" xfId="16723" xr:uid="{34753D04-C3E0-4086-9086-A5B20D79BAA3}"/>
    <cellStyle name="showSelection 2 4 4" xfId="16807" xr:uid="{410AADD9-1C67-4878-A582-7994F1209DC0}"/>
    <cellStyle name="showSelection 2 4 5" xfId="19045" xr:uid="{B50C0DB8-97A0-4CA3-889F-2C1A579D6FD9}"/>
    <cellStyle name="showSelection 2 5" xfId="13942" xr:uid="{CE762433-0723-4F62-9909-0EC251CD213F}"/>
    <cellStyle name="showSelection 2 5 2" xfId="19052" xr:uid="{C13AB576-198D-4233-9DFA-1485B6B10855}"/>
    <cellStyle name="showSelection 2 5 3" xfId="16722" xr:uid="{B27D1CD2-FB89-4CF9-A909-23C7A97DAF28}"/>
    <cellStyle name="showSelection 2 5 4" xfId="16806" xr:uid="{6EB687FF-3818-4060-9E5B-D9CD1790641D}"/>
    <cellStyle name="showSelection 2 5 5" xfId="19046" xr:uid="{B49D7A4F-AC19-46AB-918B-41A5D7933697}"/>
    <cellStyle name="showSelection 2 6" xfId="13943" xr:uid="{21E0BAB6-57C2-44C7-AA59-BDE957B9F6AD}"/>
    <cellStyle name="showSelection 2 6 2" xfId="19053" xr:uid="{55CA5CC9-BD6D-44B7-B109-AD36BD06B2AD}"/>
    <cellStyle name="showSelection 2 6 3" xfId="16646" xr:uid="{67A830B8-7463-49D9-9CD2-7B4F59B9D43B}"/>
    <cellStyle name="showSelection 2 6 4" xfId="19657" xr:uid="{F6CEA280-7E73-4207-A203-C93955A8CE6A}"/>
    <cellStyle name="showSelection 2 6 5" xfId="19048" xr:uid="{A3464140-D28B-4014-BF89-1D9184A61C15}"/>
    <cellStyle name="showSelection 2 7" xfId="19049" xr:uid="{0F9800C4-70AF-44D0-9902-3CF1699688D1}"/>
    <cellStyle name="showSelection 2 8" xfId="16725" xr:uid="{BABBD2FF-7BA7-4727-B1A1-39852E30604D}"/>
    <cellStyle name="showSelection 2 9" xfId="16809" xr:uid="{05C1E7FB-E767-4FF7-8231-C74958681089}"/>
    <cellStyle name="showSelection 2_Annexe 6 IAS" xfId="13944" xr:uid="{A99005F4-BC63-4AA0-8523-56F2ECEC8C18}"/>
    <cellStyle name="showSelection 3" xfId="13945" xr:uid="{86EA6837-353F-49B8-9EBA-B42712EDD2F4}"/>
    <cellStyle name="showSelection 3 2" xfId="13946" xr:uid="{F6AD70AB-9605-4AD0-97D6-9C318D4FC07D}"/>
    <cellStyle name="showSelection 3 3" xfId="13947" xr:uid="{93A4C14B-5D1C-445D-A53B-B79BC43BA401}"/>
    <cellStyle name="showSelection 3 3 2" xfId="19055" xr:uid="{A24D7567-5690-43E7-BAE3-3E3B45C89496}"/>
    <cellStyle name="showSelection 3 3 3" xfId="16645" xr:uid="{C370451A-B643-419C-84C7-1B64EFBAE304}"/>
    <cellStyle name="showSelection 3 3 4" xfId="16804" xr:uid="{10D64360-20A1-4E33-8963-9D41519EF525}"/>
    <cellStyle name="showSelection 3 3 5" xfId="19054" xr:uid="{92CBD863-4779-4A5E-80DB-54559C6BFC5B}"/>
    <cellStyle name="showSelection 3 4" xfId="13948" xr:uid="{7F1C68A3-EA66-4BB7-B4AA-9E7961E621D9}"/>
    <cellStyle name="showSelection 3 4 2" xfId="19056" xr:uid="{940F16CE-0175-4F18-A91F-D3DDCFB16AAC}"/>
    <cellStyle name="showSelection 3 4 3" xfId="16644" xr:uid="{7AEE4284-525F-4B24-A495-297445C4CD70}"/>
    <cellStyle name="showSelection 3 4 4" xfId="16802" xr:uid="{8B7B4A2D-C71E-451E-AC36-F96EF42E8675}"/>
    <cellStyle name="showSelection 3 4 5" xfId="19059" xr:uid="{68A9B1BC-0D64-4594-8F1A-F16F62858BAA}"/>
    <cellStyle name="showSelection 3 5" xfId="13949" xr:uid="{049078B2-E8BA-4452-A977-0DA1EF5B5B75}"/>
    <cellStyle name="showSelection 3 5 2" xfId="19057" xr:uid="{4A2CDF8E-FB0D-4A0E-A288-85F724DA3748}"/>
    <cellStyle name="showSelection 3 5 3" xfId="16618" xr:uid="{5D6110D4-D37D-4099-BD19-D3AB38E8F50D}"/>
    <cellStyle name="showSelection 3 5 4" xfId="16797" xr:uid="{49E56411-2119-447D-9B5E-74EE42CEF7A3}"/>
    <cellStyle name="showSelection 3 5 5" xfId="19060" xr:uid="{3C522AD1-9957-46F2-ABEB-21477C84A9D6}"/>
    <cellStyle name="showSelection 3 6" xfId="13950" xr:uid="{F96F2116-AEE6-4AC3-A921-F60564889334}"/>
    <cellStyle name="showSelection 3 6 2" xfId="19058" xr:uid="{9542ADF0-C594-42B8-8B3D-0FB08BF21A19}"/>
    <cellStyle name="showSelection 3 6 3" xfId="16617" xr:uid="{6EECCA70-1529-4BE8-9498-238D13764147}"/>
    <cellStyle name="showSelection 3 6 4" xfId="16796" xr:uid="{636F6231-CECA-4F48-8AF7-245BF79C44D7}"/>
    <cellStyle name="showSelection 3 6 5" xfId="19061" xr:uid="{C92EEC8C-4455-443C-85D9-E926C7A88F8A}"/>
    <cellStyle name="showSelection 3_Annexe 6 IAS" xfId="13951" xr:uid="{B2DD4B11-7114-40FA-99C0-29F66799D97C}"/>
    <cellStyle name="showSelection 4" xfId="13952" xr:uid="{84AD7AF3-C3F2-411B-A9A7-8D046FEE5E03}"/>
    <cellStyle name="showSelection 5" xfId="13953" xr:uid="{ABEEC38C-CAAF-455A-932E-E1AE41F8EF82}"/>
    <cellStyle name="showSelection 6" xfId="13954" xr:uid="{65DCDC38-05B7-4671-8E35-935B6AD2B917}"/>
    <cellStyle name="showSelection 7" xfId="13955" xr:uid="{CFFEB596-3BBC-48D7-B953-9CB51CDD6D99}"/>
    <cellStyle name="showSelection 8" xfId="13956" xr:uid="{2713397A-0E7F-440F-9E25-AB22F9D78A91}"/>
    <cellStyle name="showSelection 9" xfId="13957" xr:uid="{773B9D37-8E8C-491D-B63B-CABA22D35821}"/>
    <cellStyle name="showSelection_Annexe 6 IAS" xfId="13958" xr:uid="{046A9272-5D87-4EF5-B9F9-8D5C21B34829}"/>
    <cellStyle name="SI%" xfId="13959" xr:uid="{E6F8561D-2BFA-4CE4-8C32-1EB884DED845}"/>
    <cellStyle name="SI% 2" xfId="13960" xr:uid="{7880D10A-325E-421D-B7CB-F641374A75A8}"/>
    <cellStyle name="SI%_~0950885" xfId="13961" xr:uid="{D5578D96-4121-4497-9C1D-C3BA813F8F79}"/>
    <cellStyle name="SImportant" xfId="13962" xr:uid="{3268A9F0-047E-49D8-A202-B8CCE9F115E4}"/>
    <cellStyle name="Single Accounting" xfId="13963" xr:uid="{0BC69281-F5CD-4859-9EA3-D5D3A360D332}"/>
    <cellStyle name="Single Accounting 2" xfId="13964" xr:uid="{38B730C0-4390-4308-B317-1659A87DDFAC}"/>
    <cellStyle name="Single Accounting 2 2" xfId="13965" xr:uid="{258E6314-DED8-4FA8-BD3D-12AB650ED508}"/>
    <cellStyle name="Single Accounting 2 2 2" xfId="13966" xr:uid="{BC1F1E58-4A5E-4DE4-BACB-9434DC4B3586}"/>
    <cellStyle name="Single Accounting 2 3" xfId="13967" xr:uid="{539EDE04-09FB-4D83-B969-305C735350ED}"/>
    <cellStyle name="Single Accounting 3" xfId="13968" xr:uid="{AE58BB34-8D9F-4399-9A7A-370554F0E6C4}"/>
    <cellStyle name="Single Accounting 3 2" xfId="13969" xr:uid="{0F3B4A4D-F00D-4AAB-BD23-5DFE114FF8AF}"/>
    <cellStyle name="Single Accounting 4" xfId="13970" xr:uid="{D3E922EA-9E42-47B3-950E-71C0509BB4A9}"/>
    <cellStyle name="Single Accounting_Cadrage conso" xfId="13971" xr:uid="{E7D6B5C7-2FC1-4332-AC50-32C67FE79ABF}"/>
    <cellStyle name="SInput" xfId="13972" xr:uid="{0C93E0E8-9CB8-4CE2-8A04-33AA4BC07532}"/>
    <cellStyle name="SInput1" xfId="13973" xr:uid="{99B5AED8-41FC-45DF-9339-C50071BF4C54}"/>
    <cellStyle name="SInterMed" xfId="13974" xr:uid="{4C802E28-9A4B-403E-A6CC-BBC626DE802C}"/>
    <cellStyle name="SMainTitle" xfId="13975" xr:uid="{00B52618-0D99-460E-A30C-98A1851ABD92}"/>
    <cellStyle name="SMainTitle 2" xfId="13976" xr:uid="{CAC862F5-EBB1-457D-AF18-80D8585CD9B3}"/>
    <cellStyle name="SMainTitle 2 2" xfId="19004" xr:uid="{2ACC8AA2-D3E3-40EF-BEDB-C57CEC2D1D76}"/>
    <cellStyle name="SMainTitle 2 3" xfId="16776" xr:uid="{DE718964-2469-4D0C-BAA2-E9E9C1CA80AD}"/>
    <cellStyle name="SMainTitle 3" xfId="13977" xr:uid="{F76F0FE1-9C45-4D94-BD10-6D1A2BFF72D0}"/>
    <cellStyle name="SMainTitle 3 2" xfId="19005" xr:uid="{32F556CB-BDCB-4FE1-81EA-9518DDD212DF}"/>
    <cellStyle name="SMainTitle 3 3" xfId="16775" xr:uid="{4601AB3C-85D3-4DDF-93CE-563037C3B1B2}"/>
    <cellStyle name="SMainTitle 4" xfId="13978" xr:uid="{3272E94E-2F93-4581-AF8A-5AFB25CD1B45}"/>
    <cellStyle name="SMainTitle 4 2" xfId="19006" xr:uid="{1158C8F2-DA3F-4B34-921F-C4CE292E57E7}"/>
    <cellStyle name="SMainTitle 4 3" xfId="16774" xr:uid="{A6377371-1679-4410-85D3-38A42ED385A8}"/>
    <cellStyle name="SMainTitle 5" xfId="13979" xr:uid="{98E3C6F2-2E47-49C0-B960-54A1BE8226BD}"/>
    <cellStyle name="SMainTitle 5 2" xfId="19011" xr:uid="{7F3C8ACA-59D9-45BF-84D7-3457EFB89957}"/>
    <cellStyle name="SMainTitle 5 3" xfId="16772" xr:uid="{97014591-C923-48D9-A354-CF9D93BB99DF}"/>
    <cellStyle name="Small font" xfId="13980" xr:uid="{F713C612-957B-449A-905D-20952B0DCB33}"/>
    <cellStyle name="Small font 2" xfId="13981" xr:uid="{4665CED3-94EF-476C-8A7A-09C2DE48B65C}"/>
    <cellStyle name="Small font 2 2" xfId="13982" xr:uid="{C1F2BFE2-4E34-41FD-9683-F47007C9D71C}"/>
    <cellStyle name="Small font 2_Annexe 6 IAS" xfId="13983" xr:uid="{B071E21F-61E7-4D07-8E4F-3FDE8D15DBCC}"/>
    <cellStyle name="Small font 3" xfId="13984" xr:uid="{D20C3703-14DE-4AC2-9AB1-17D105B8854D}"/>
    <cellStyle name="Small font 4" xfId="13985" xr:uid="{7241859E-7618-4AA0-8DD3-6F65E7694BD7}"/>
    <cellStyle name="Small font 5" xfId="13986" xr:uid="{D47D43C1-6FE6-4B24-8CDE-5E969ED68164}"/>
    <cellStyle name="Small font_~0950885" xfId="13987" xr:uid="{A3AAAAE0-7DA8-47E7-94FF-AEA5D12D6AA2}"/>
    <cellStyle name="SN" xfId="13988" xr:uid="{CEFC3E36-EB95-4D7D-A1E0-6F92909758A9}"/>
    <cellStyle name="SN 2" xfId="13989" xr:uid="{CADEF4CF-74BA-48AD-9B3C-09B857C85BF9}"/>
    <cellStyle name="SN 3" xfId="13990" xr:uid="{A4836D3A-A114-438A-9908-7316F18A4693}"/>
    <cellStyle name="SN_Annexe 6 IAS" xfId="13991" xr:uid="{8C16748C-E78D-4D7C-ADC6-E8295370D6E7}"/>
    <cellStyle name="Sname" xfId="13992" xr:uid="{18E0B1F4-FCE7-48F1-94DA-BC37A8C2CCDD}"/>
    <cellStyle name="Sname 2" xfId="13993" xr:uid="{71CB9901-C668-4DA3-AD4C-D99EC358627C}"/>
    <cellStyle name="Sname 3" xfId="13994" xr:uid="{0AFC25E5-C4F5-49B3-9F91-0DAD38ED41D1}"/>
    <cellStyle name="Sname_~0950885" xfId="13995" xr:uid="{6F324562-39DF-4A80-8AFA-76CB80DBD5A2}"/>
    <cellStyle name="Sortie 10" xfId="13996" xr:uid="{9D62CC46-C2CD-4635-9E33-7534491A8137}"/>
    <cellStyle name="Sortie 11" xfId="13997" xr:uid="{CE7E6551-9B49-4999-955D-409FE666FAD1}"/>
    <cellStyle name="Sortie 12" xfId="13998" xr:uid="{5B03A215-906B-4B06-ABF8-C0852A9F3294}"/>
    <cellStyle name="Sortie 2" xfId="13999" xr:uid="{98AE0CBA-AE16-4CE1-9959-FFECE886D78F}"/>
    <cellStyle name="Sortie 2 2" xfId="14000" xr:uid="{44BA712C-37F7-491C-AF79-4A44FB02864C}"/>
    <cellStyle name="Sortie 2 2 2" xfId="16493" xr:uid="{5172B3D8-9E43-404F-9D61-266F806E1DAB}"/>
    <cellStyle name="Sortie 2 2 3" xfId="17066" xr:uid="{01384E79-AD83-40A5-8967-B639A04D0EF1}"/>
    <cellStyle name="Sortie 2 2 4" xfId="16751" xr:uid="{796AF90B-AC04-4B29-A2EB-76899CB96600}"/>
    <cellStyle name="Sortie 2 3" xfId="14001" xr:uid="{ACBA452A-4F25-4C67-95DA-FD96FCE04638}"/>
    <cellStyle name="Sortie 2 3 2" xfId="16492" xr:uid="{A9A831D9-27B4-4182-8254-56DB123B9722}"/>
    <cellStyle name="Sortie 2 3 3" xfId="17065" xr:uid="{9FF00822-2B6C-4C33-AA49-A5B2D73E7CE1}"/>
    <cellStyle name="Sortie 2 3 4" xfId="16750" xr:uid="{3B8260D5-F783-48D9-B00F-CD640E36E11C}"/>
    <cellStyle name="Sortie 2 4" xfId="14002" xr:uid="{1C084686-A60F-4706-930C-4391A80BD8A1}"/>
    <cellStyle name="Sortie 2 4 2" xfId="16491" xr:uid="{01728109-0B61-4ACF-9E8C-F2C5B158FB16}"/>
    <cellStyle name="Sortie 2 4 3" xfId="17064" xr:uid="{F34B1706-4614-4910-A923-A51AAE66C203}"/>
    <cellStyle name="Sortie 2 4 4" xfId="16749" xr:uid="{C45C9C18-3637-438F-B888-F721E1FFC0F5}"/>
    <cellStyle name="Sortie 2 5" xfId="14003" xr:uid="{E63F514D-C3EC-47F4-B3E0-7E4380ED4BB5}"/>
    <cellStyle name="Sortie 2 5 2" xfId="16490" xr:uid="{4FA6EDD5-7088-4331-9D54-E4D4346F702B}"/>
    <cellStyle name="Sortie 2 5 3" xfId="17063" xr:uid="{8F491EAD-D661-407E-8932-847552363413}"/>
    <cellStyle name="Sortie 2 5 4" xfId="16748" xr:uid="{6C7EFD06-C37A-41A7-8BFE-95B71EAFEB8F}"/>
    <cellStyle name="Sortie 2 6" xfId="14004" xr:uid="{7B89C009-5A18-4311-A438-823B775366B0}"/>
    <cellStyle name="Sortie 2 6 2" xfId="16489" xr:uid="{88D0ED52-0DA7-46C2-A905-357623C4F297}"/>
    <cellStyle name="Sortie 2 6 3" xfId="17062" xr:uid="{1EEB33A8-2A86-4A70-94AC-4C978294C1F6}"/>
    <cellStyle name="Sortie 2 6 4" xfId="16747" xr:uid="{2CD0C921-B779-4F80-B059-A4BD1888A1E4}"/>
    <cellStyle name="Sortie 2 7" xfId="16494" xr:uid="{F56045D5-5C20-4A53-BF20-8D2EB77A36F5}"/>
    <cellStyle name="Sortie 2 8" xfId="17067" xr:uid="{F0430126-3E2A-4887-92A9-A4F9D3F87512}"/>
    <cellStyle name="Sortie 2 9" xfId="16752" xr:uid="{62AAA573-C18D-49FF-9720-C57817F48DDC}"/>
    <cellStyle name="Sortie 3" xfId="14005" xr:uid="{F18D40EE-6B69-42CA-87CC-6639EC2C3AEF}"/>
    <cellStyle name="Sortie 3 2" xfId="14006" xr:uid="{C3304B39-E494-4586-ACFA-3E0C2E0F21A8}"/>
    <cellStyle name="Sortie 4" xfId="14007" xr:uid="{247CB552-D628-4D76-996B-9AB4A7D21537}"/>
    <cellStyle name="Sortie 4 2" xfId="14008" xr:uid="{4857F780-16AA-4094-9F3E-89BB1F2F36BE}"/>
    <cellStyle name="Sortie 4 3" xfId="14009" xr:uid="{4880A1E7-7B0D-44DC-89CD-F122EB691989}"/>
    <cellStyle name="Sortie 4_Annexe 6 IAS" xfId="14010" xr:uid="{6CDA684E-B467-4718-A448-9EA478857628}"/>
    <cellStyle name="Sortie 5" xfId="14011" xr:uid="{FBA1C1A7-FCF0-483B-979A-0D2AF3C365B1}"/>
    <cellStyle name="Sortie 6" xfId="14012" xr:uid="{00B17CC6-A784-41E0-A455-00671155EBE6}"/>
    <cellStyle name="Sortie 7" xfId="14013" xr:uid="{220166FE-EFF8-4D00-8B06-B866DDE69B4D}"/>
    <cellStyle name="Sortie 8" xfId="14014" xr:uid="{25EB17E7-3247-43F3-AD70-8C02F5B6B85C}"/>
    <cellStyle name="Sortie 8 2" xfId="14015" xr:uid="{4E90AAD7-DF57-41B9-8298-7644450833B1}"/>
    <cellStyle name="Sortie 8_Annexe 6 IAS" xfId="14016" xr:uid="{A2553AA5-A8E3-4436-BD1D-C749430D1DAA}"/>
    <cellStyle name="Sortie 9" xfId="14017" xr:uid="{46F5E0D3-B363-4FE7-AC9E-DB810B1D306B}"/>
    <cellStyle name="Sous-Titre" xfId="14018" xr:uid="{4520AF61-78DE-4A1B-AE01-70ABC1BE81AD}"/>
    <cellStyle name="SOutput" xfId="14019" xr:uid="{2511159E-F226-4FE4-B28B-8868FC7C80FB}"/>
    <cellStyle name="SPerc" xfId="14020" xr:uid="{597952F9-7E67-4C70-8C7B-CAB17BC542E3}"/>
    <cellStyle name="SPerc 2" xfId="14021" xr:uid="{31C8CC62-B2C6-4734-9BFC-E46B4128283B}"/>
    <cellStyle name="SPerc_~0950885" xfId="14022" xr:uid="{56770632-53E9-489C-AE69-DC994F409D8E}"/>
    <cellStyle name="Standaard_Acc raco magn snac 2-5-2005" xfId="14023" xr:uid="{B3F50B01-AACA-4DCD-B995-0CE3BB249747}"/>
    <cellStyle name="Standard 2" xfId="15836" xr:uid="{C064AB69-6859-4C35-B990-13A582720997}"/>
    <cellStyle name="Standard 3" xfId="14024" xr:uid="{F1E242EF-29A1-478D-990F-4EECE8C6697A}"/>
    <cellStyle name="Standard 3 2" xfId="14025" xr:uid="{27D09454-7B66-48FC-882B-D91A4BDBF03A}"/>
    <cellStyle name="Standard 3 2 2" xfId="15838" xr:uid="{58ACAC25-D6C5-46D2-8AC5-45DD5E923869}"/>
    <cellStyle name="Standard 3 3" xfId="14026" xr:uid="{59A873AF-5C2A-487E-81A6-F10B320D647C}"/>
    <cellStyle name="Standard 3 4" xfId="15837" xr:uid="{9E9F7855-4152-467E-A8B3-9BD28FD804B8}"/>
    <cellStyle name="Standard 4" xfId="15839" xr:uid="{F8D7B37F-D3DC-485E-9272-CB09D3A66D8C}"/>
    <cellStyle name="Standard_20100129_1559 Jentsch_COREP ON 20100129 COREP preliminary proposal_CR SA" xfId="15840" xr:uid="{7842200B-5E46-47EA-AF2A-B4EEADAC5FDA}"/>
    <cellStyle name="StandardDate" xfId="14027" xr:uid="{1C9ED317-2AFE-4715-9BD2-F5613DD60D85}"/>
    <cellStyle name="standardnumber" xfId="14028" xr:uid="{8AC0669B-4128-49C6-9DB8-41FB9873AA31}"/>
    <cellStyle name="standardnumber 2" xfId="14029" xr:uid="{E76DB22E-99B3-495E-9773-6CF97749C9C7}"/>
    <cellStyle name="standardnumber 2 2" xfId="19063" xr:uid="{595BFA00-1C44-48C3-80EC-8B1F979EDBCE}"/>
    <cellStyle name="standardnumber 2 3" xfId="16550" xr:uid="{1B683D61-9DE6-4F3B-9B0F-F1CE5A70DC1B}"/>
    <cellStyle name="standardnumber 3" xfId="14030" xr:uid="{65CBA3B0-E799-4104-B053-7A2A80F9DE08}"/>
    <cellStyle name="standardnumber 3 2" xfId="19064" xr:uid="{CABAA032-DDB0-447A-997A-2C88E9FABF9A}"/>
    <cellStyle name="standardnumber 3 3" xfId="16549" xr:uid="{F01C67D8-9B99-4EFB-AA55-49B4BCA47A3C}"/>
    <cellStyle name="standardnumber 4" xfId="14031" xr:uid="{AC9B0176-5AC0-49EA-8341-E40AB1B03A8C}"/>
    <cellStyle name="standardnumber 4 2" xfId="19065" xr:uid="{0B2A0C39-23AB-4F6E-8889-264AD033BB9C}"/>
    <cellStyle name="standardnumber 4 3" xfId="16548" xr:uid="{EDB19CB5-1138-4A2F-B4BF-5DABB52B06EC}"/>
    <cellStyle name="standardnumber 5" xfId="14032" xr:uid="{7698EA3B-6B02-478F-93DE-52C411330DD8}"/>
    <cellStyle name="standardnumber 5 2" xfId="19066" xr:uid="{A0E9A82A-C3FC-40E2-BC98-87072CD133B0}"/>
    <cellStyle name="standardnumber 5 3" xfId="16547" xr:uid="{06A56B01-FBE0-4641-8F0F-5CC6BC2138BC}"/>
    <cellStyle name="standardnumber 6" xfId="19062" xr:uid="{20703A57-2066-4361-B742-8704669A84BE}"/>
    <cellStyle name="standardnumber 7" xfId="16551" xr:uid="{6E124375-5C65-49D5-9596-69EC6FBA97E0}"/>
    <cellStyle name="StandingData" xfId="14033" xr:uid="{1B4F92E4-B949-4790-803D-CAB80830F557}"/>
    <cellStyle name="std" xfId="14034" xr:uid="{4AE011DE-F013-41E3-8F7B-51F08601BD3E}"/>
    <cellStyle name="std 10" xfId="14035" xr:uid="{98145DBF-A7E1-4682-8AD1-C13854AE87BA}"/>
    <cellStyle name="std 11" xfId="14036" xr:uid="{30DD8E38-104F-4582-869F-12479FD306C6}"/>
    <cellStyle name="std 12" xfId="14037" xr:uid="{F83DBC26-A00F-4F01-9598-4C9E5BAC0C02}"/>
    <cellStyle name="std 13" xfId="14038" xr:uid="{FB532D0E-4F05-4C26-88CB-641368C31628}"/>
    <cellStyle name="std 14" xfId="14039" xr:uid="{236570B6-F31E-4856-B1C8-266CA64693E2}"/>
    <cellStyle name="std 15" xfId="14040" xr:uid="{7AD22850-082F-44D7-AA2D-9A2718FCCF0E}"/>
    <cellStyle name="std 16" xfId="14041" xr:uid="{9CC6D0FC-7A90-4959-9C87-916B2B0ACADC}"/>
    <cellStyle name="std 17" xfId="14042" xr:uid="{2E691462-9BAB-458A-8611-C6F8197FD5F4}"/>
    <cellStyle name="std 2" xfId="14043" xr:uid="{0976C214-7650-4972-A13B-F230914814A1}"/>
    <cellStyle name="std 2 2" xfId="14044" xr:uid="{E6EEAC04-5BDF-446E-BA3A-B553B0F0CE09}"/>
    <cellStyle name="std 2_Annexe 6 IAS" xfId="14045" xr:uid="{C8B68093-D090-436C-A9A4-CE28B18297F4}"/>
    <cellStyle name="std 3" xfId="14046" xr:uid="{97C93848-121A-49E3-8952-D8FBC75321DF}"/>
    <cellStyle name="std 4" xfId="14047" xr:uid="{70CDBEF1-0124-49AD-B6C4-47D24B99DC0D}"/>
    <cellStyle name="std 5" xfId="14048" xr:uid="{12F6583E-86CD-4AC7-BFD6-B603E74DDA05}"/>
    <cellStyle name="std 6" xfId="14049" xr:uid="{B991D4E6-2BFC-4659-A023-FCBCFE2E19F3}"/>
    <cellStyle name="std 7" xfId="14050" xr:uid="{EC346F88-D50F-4974-864E-381F29704C8C}"/>
    <cellStyle name="std 8" xfId="14051" xr:uid="{500CDB5C-4C24-4E92-B5F2-34F98D188FCA}"/>
    <cellStyle name="std 9" xfId="14052" xr:uid="{68FE1843-8975-4BB1-8D0C-B34B9C38807C}"/>
    <cellStyle name="std_~0950885" xfId="14053" xr:uid="{A1E34C6A-54FC-4A9B-A2BD-C13A9955B32C}"/>
    <cellStyle name="Sterling [0]" xfId="14054" xr:uid="{7CD5CB1B-8FC5-4B5F-9BCA-CE101C6756BE}"/>
    <cellStyle name="Stile 1" xfId="14055" xr:uid="{474F817B-6FD7-464C-B618-55DE3E25CD46}"/>
    <cellStyle name="Stitle" xfId="14056" xr:uid="{0DDB8F2B-D8B5-47ED-973F-3A825D2009FB}"/>
    <cellStyle name="Ston" xfId="14057" xr:uid="{C54BB05B-4AE6-48B2-8F74-9784860091CE}"/>
    <cellStyle name="Ston 2" xfId="14058" xr:uid="{45EF1F10-3C01-4611-A15D-F065B86740C7}"/>
    <cellStyle name="Ston 3" xfId="14059" xr:uid="{E5525B5F-CBC4-4F52-B876-392839F01AB5}"/>
    <cellStyle name="Ston_~0950885" xfId="14060" xr:uid="{91AA2503-EF59-4CC8-B568-936A357002AB}"/>
    <cellStyle name="strip" xfId="14061" xr:uid="{0E6B6F81-51CB-47FC-ADD4-446E3D06DBD3}"/>
    <cellStyle name="strip 10" xfId="14062" xr:uid="{2B367580-9636-4A59-8F98-C7D42EC7815E}"/>
    <cellStyle name="strip 11" xfId="14063" xr:uid="{7348200F-9072-4D3A-86B4-9939F0DB89F9}"/>
    <cellStyle name="strip 12" xfId="14064" xr:uid="{E817FD75-7814-4EBA-9801-B108C3DB2EBE}"/>
    <cellStyle name="strip 13" xfId="14065" xr:uid="{E82792BC-DDE7-40A8-BB64-22A1F292379A}"/>
    <cellStyle name="strip 14" xfId="14066" xr:uid="{BE1A06C2-94F3-4417-8F23-9F77C59FCDC3}"/>
    <cellStyle name="strip 15" xfId="14067" xr:uid="{A1FD4D1F-DB00-4EF4-9CFD-EB39EC9217B0}"/>
    <cellStyle name="strip 16" xfId="14068" xr:uid="{6F812C51-8CF2-44FA-8E10-5133566AA1FD}"/>
    <cellStyle name="strip 17" xfId="14069" xr:uid="{F980042B-7CE4-41DF-8A69-8CAC1044BFD4}"/>
    <cellStyle name="strip 18" xfId="16453" xr:uid="{19320F85-2ED7-45E9-B553-1EB08B062A0D}"/>
    <cellStyle name="strip 2" xfId="14070" xr:uid="{E8478062-4802-4E02-BA65-C6924FE5D24B}"/>
    <cellStyle name="strip 2 2" xfId="14071" xr:uid="{592560BB-B976-4E4C-A425-61E3771E981D}"/>
    <cellStyle name="strip 2_Annexe 6 IAS" xfId="14072" xr:uid="{2C6DC0AB-1235-4596-A15D-B376B9E50612}"/>
    <cellStyle name="strip 3" xfId="14073" xr:uid="{C06E0F24-DE70-4664-9520-FE437B2FF57D}"/>
    <cellStyle name="strip 3 2" xfId="14074" xr:uid="{BDA7FEAA-E611-470D-BF8B-342158025500}"/>
    <cellStyle name="strip 3_Annexe 6 IAS" xfId="14075" xr:uid="{970B16A5-3D80-4B4E-AFF0-EC8996BFE75F}"/>
    <cellStyle name="strip 4" xfId="14076" xr:uid="{58E0EB49-F502-425F-A11B-EFD58311845E}"/>
    <cellStyle name="strip 4 2" xfId="14077" xr:uid="{83284126-9AD7-4CDB-8E29-AA2831532F91}"/>
    <cellStyle name="strip 4_Annexe 6 IAS" xfId="14078" xr:uid="{1B346B09-B4EE-4EC4-AF81-84FCB8E190B9}"/>
    <cellStyle name="strip 5" xfId="14079" xr:uid="{710DF0BF-2278-4613-9176-A00B8E2B6201}"/>
    <cellStyle name="strip 5 2" xfId="14080" xr:uid="{F688894C-CB4E-4042-9CD9-E5A80F288951}"/>
    <cellStyle name="strip 5_Annexe 6 IAS" xfId="14081" xr:uid="{FBDFA8C0-CF0F-4CB9-AE0C-A95DE2D23634}"/>
    <cellStyle name="strip 6" xfId="14082" xr:uid="{12FD40CC-94F5-473F-B9FA-9E58E410C64C}"/>
    <cellStyle name="strip 7" xfId="14083" xr:uid="{F1DE8E27-5723-4B9D-BD86-9668ADA65BAD}"/>
    <cellStyle name="strip 8" xfId="14084" xr:uid="{8049AAE7-053E-4826-9516-F8004F402D21}"/>
    <cellStyle name="strip 9" xfId="14085" xr:uid="{6773542B-5EC3-43A6-8C30-3F2F53CE6CA4}"/>
    <cellStyle name="strip_Annexe 6 IAS" xfId="14086" xr:uid="{18DAF7E2-BE24-418C-8841-EEBE33AB944D}"/>
    <cellStyle name="STYL1 - Style1" xfId="14087" xr:uid="{B6CF820B-B1A7-4D70-BD06-A8D15358BE53}"/>
    <cellStyle name="STYL1 - Style1 2" xfId="14088" xr:uid="{79E704EA-33EC-4350-A9CC-5C81A29D1156}"/>
    <cellStyle name="STYL1 - Style1 3" xfId="14089" xr:uid="{9C7B2EBC-1322-43BC-BE33-65551367BA5D}"/>
    <cellStyle name="Style 1" xfId="14090" xr:uid="{C3E194F7-3BFE-4DEA-B892-D3CC1E579AE4}"/>
    <cellStyle name="Style 1 2" xfId="14091" xr:uid="{6680912F-E706-4946-A1F2-C2D4A8553B9A}"/>
    <cellStyle name="Style 1 2 2" xfId="14092" xr:uid="{2F74791A-5E29-4FF3-B3EB-D2FCF168D93C}"/>
    <cellStyle name="Style 1 2 2 2" xfId="14093" xr:uid="{6B676343-8AA0-44D4-AE5A-9A1B6B1AF472}"/>
    <cellStyle name="Style 1 2 2 2 2" xfId="14094" xr:uid="{9B45F8D6-F64E-4EB1-B343-A3E3487EAE8F}"/>
    <cellStyle name="Style 1 2 2 3" xfId="14095" xr:uid="{9EED9B18-8C65-451C-AD6A-407BDCD5F00F}"/>
    <cellStyle name="Style 1 2 3" xfId="14096" xr:uid="{F8DFA817-4125-4810-8F59-098FBF716C74}"/>
    <cellStyle name="Style 1 2 3 2" xfId="14097" xr:uid="{76309A89-E2F6-49A1-841F-1CFF2CC268AC}"/>
    <cellStyle name="Style 1 2 3 2 2" xfId="14098" xr:uid="{CC455F54-373D-4B93-9C25-04A12886A4B5}"/>
    <cellStyle name="Style 1 2 3 3" xfId="14099" xr:uid="{F7074DAC-4283-4A89-947A-07928675DC18}"/>
    <cellStyle name="Style 1 2 4" xfId="14100" xr:uid="{E8E0D180-B48F-4C63-9533-EF91F5E6437D}"/>
    <cellStyle name="Style 1 2 4 2" xfId="14101" xr:uid="{321F6851-6EF2-4E04-BA1E-E072AC9AE017}"/>
    <cellStyle name="Style 1 2 5" xfId="14102" xr:uid="{4C3A17CD-728C-47D6-AF53-D1D5D9E740ED}"/>
    <cellStyle name="Style 1 2_Cadrage conso" xfId="14103" xr:uid="{5A27158F-9C31-4FE6-95BF-6C64250DFA22}"/>
    <cellStyle name="Style 1 3" xfId="14104" xr:uid="{4E743828-D21B-4C30-99E2-6B73B6B2B8B5}"/>
    <cellStyle name="Style 1 3 2" xfId="14105" xr:uid="{C99DCE77-9848-483C-9B2F-6B2A2CEB57FD}"/>
    <cellStyle name="Style 1 3 2 2" xfId="14106" xr:uid="{F2F56292-81A7-46CF-B6AC-655B099257FD}"/>
    <cellStyle name="Style 1 3 3" xfId="14107" xr:uid="{044DA8B0-D542-4D8B-8F7D-2028B43E6722}"/>
    <cellStyle name="Style 1 4" xfId="14108" xr:uid="{8ECE065A-AF71-48C2-BA39-E91F02EFA680}"/>
    <cellStyle name="Style 1 4 2" xfId="14109" xr:uid="{D6E7EED7-B067-46EA-87E0-41754DD1F9B2}"/>
    <cellStyle name="Style 1 4 2 2" xfId="14110" xr:uid="{B8DB4D4C-AC8D-4AA3-B7E5-3E9D887D5349}"/>
    <cellStyle name="Style 1 4 3" xfId="14111" xr:uid="{BEAF2818-41EB-427D-852C-D54D2FFF5935}"/>
    <cellStyle name="Style 1 5" xfId="14112" xr:uid="{D73E4A05-B367-4D26-AB06-BA7A5144B855}"/>
    <cellStyle name="Style 1 5 2" xfId="14113" xr:uid="{46DF4ED5-92F1-490A-8D29-7D9F86123CBB}"/>
    <cellStyle name="Style 1 5 3" xfId="14114" xr:uid="{9A25837A-644F-43B2-BDCC-611CCBD75FEF}"/>
    <cellStyle name="Style 1 6" xfId="14115" xr:uid="{268C48AA-49D9-45D3-A931-15C0544B5AF1}"/>
    <cellStyle name="Style 1 7" xfId="14116" xr:uid="{2F018F81-BFC6-417C-9607-B4D78320688D}"/>
    <cellStyle name="Style 1_Annexe 6 IAS" xfId="14117" xr:uid="{D2DA42C6-6CCE-4990-A035-250BA407A325}"/>
    <cellStyle name="Style 10" xfId="14118" xr:uid="{F53E898D-FCE4-4420-A046-E6B46F07013B}"/>
    <cellStyle name="Style 11" xfId="14119" xr:uid="{B1690D14-3379-4277-B2BA-44880F57B8BF}"/>
    <cellStyle name="Style 12" xfId="14120" xr:uid="{3D28110A-16EA-4394-B7EA-1C859E1BBF5E}"/>
    <cellStyle name="Style 13" xfId="14121" xr:uid="{401B2EFA-358F-4E76-AA59-B18128DA50E7}"/>
    <cellStyle name="Style 14" xfId="14122" xr:uid="{155C86DB-4730-495E-8C23-BD50660779F1}"/>
    <cellStyle name="Style 15" xfId="14123" xr:uid="{6E9A1CFA-370B-4C97-AAF7-C645B9728188}"/>
    <cellStyle name="Style 16" xfId="14124" xr:uid="{C850A5C6-FEAF-49D6-9963-9B2F1856DC79}"/>
    <cellStyle name="Style 17" xfId="14125" xr:uid="{209F134E-89AE-4962-9440-11521A3BC6E3}"/>
    <cellStyle name="Style 18" xfId="14126" xr:uid="{9911B2A6-3317-4808-AF69-D1976F42C169}"/>
    <cellStyle name="Style 19" xfId="14127" xr:uid="{9553A317-2219-47DC-9112-3F10D051FB0F}"/>
    <cellStyle name="Style 2" xfId="14128" xr:uid="{2480FE00-E9C4-4F12-B981-47880B451A2D}"/>
    <cellStyle name="Style 20" xfId="14129" xr:uid="{ED520471-C353-4BF2-B944-656CA1EDEDF1}"/>
    <cellStyle name="Style 21" xfId="14130" xr:uid="{CC08589D-E830-4FEE-BFF9-2261EC8E9CC9}"/>
    <cellStyle name="Style 22" xfId="14131" xr:uid="{9E9CCC6C-AFA9-4A6B-B433-076E52FAA3D2}"/>
    <cellStyle name="Style 23" xfId="14132" xr:uid="{E70AB743-CCC5-4EAC-BD52-0DAA44CDF925}"/>
    <cellStyle name="Style 23 2" xfId="14133" xr:uid="{C68E9D9F-FB23-453D-B388-F8B3133660EE}"/>
    <cellStyle name="Style 24" xfId="14134" xr:uid="{C1E38910-F913-4616-8017-19A1684211C3}"/>
    <cellStyle name="Style 25" xfId="14135" xr:uid="{059F9CEE-DCF3-496E-8E4E-FDC623F042F5}"/>
    <cellStyle name="Style 26" xfId="14136" xr:uid="{27C1418E-3B84-48AC-9522-483481D6FE9F}"/>
    <cellStyle name="Style 26 2" xfId="14137" xr:uid="{A500D39A-1BA3-4095-B2F2-BFB0DAD8F928}"/>
    <cellStyle name="Style 26 3" xfId="14138" xr:uid="{543ACEF1-712F-4F23-AEDA-106C4C0D610A}"/>
    <cellStyle name="Style 27" xfId="14139" xr:uid="{19B6E0AE-7FC2-4D2D-AF4D-7DA8B51CBFE2}"/>
    <cellStyle name="Style 28" xfId="14140" xr:uid="{FE95B712-071E-4F9D-8CF3-3DBFA7710106}"/>
    <cellStyle name="Style 29" xfId="14141" xr:uid="{6E3BDC8B-DAB3-418C-8B82-937A233DDBFF}"/>
    <cellStyle name="Style 3" xfId="14142" xr:uid="{DF4928DA-271B-4C0F-8AB6-A0B1C6FF8945}"/>
    <cellStyle name="Style 30" xfId="14143" xr:uid="{AFDF55CA-F05D-4C2A-8A38-CAEC717DB7CF}"/>
    <cellStyle name="Style 31" xfId="14144" xr:uid="{027389C1-CFC6-4E98-BD67-35169C3A9E7A}"/>
    <cellStyle name="Style 32" xfId="14145" xr:uid="{97683876-EF40-48DF-A1E6-763D092B5853}"/>
    <cellStyle name="Style 33" xfId="14146" xr:uid="{1BFF6749-A72D-45A7-84D6-B95D0276286C}"/>
    <cellStyle name="Style 34" xfId="14147" xr:uid="{1EFBA720-1EE5-4341-A90A-A65439BE2865}"/>
    <cellStyle name="Style 35" xfId="14148" xr:uid="{62AFA8C7-9DB0-43AE-90D6-A12FE1032728}"/>
    <cellStyle name="Style 36" xfId="14149" xr:uid="{86B182A0-6025-473B-B045-A086BD6E7006}"/>
    <cellStyle name="Style 37" xfId="14150" xr:uid="{1C21FABF-AFAC-4A03-B021-B32A6A219007}"/>
    <cellStyle name="Style 38" xfId="14151" xr:uid="{DD4EB48C-9E3D-41D4-89A3-37324FE8A511}"/>
    <cellStyle name="Style 39" xfId="14152" xr:uid="{E1DD8DE1-BF55-4F8A-8A6E-055E0E9E1E86}"/>
    <cellStyle name="Style 4" xfId="14153" xr:uid="{413A51DA-9ED9-44D9-B124-D20B10C9565B}"/>
    <cellStyle name="Style 40" xfId="14154" xr:uid="{062E0352-1EFB-4CCB-BD8E-156B0C9595EB}"/>
    <cellStyle name="Style 41" xfId="14155" xr:uid="{7FC5D4A5-DE68-49F0-BA41-C7C6CB0A0E03}"/>
    <cellStyle name="Style 42" xfId="14156" xr:uid="{29DEB47F-D175-496B-BD60-9AD7AB1EE04C}"/>
    <cellStyle name="Style 43" xfId="14157" xr:uid="{BD6228C7-23F5-4684-8768-17C9D39FDEC2}"/>
    <cellStyle name="Style 44" xfId="14158" xr:uid="{5843FB65-BC08-4233-8DF8-330585BD310B}"/>
    <cellStyle name="Style 45" xfId="14159" xr:uid="{736CB340-619D-49E4-8C9E-918437B5A166}"/>
    <cellStyle name="Style 46" xfId="14160" xr:uid="{C05CCD1F-F08C-4050-83ED-58E340BAF248}"/>
    <cellStyle name="Style 47" xfId="14161" xr:uid="{DC716C0A-D139-4C54-820C-B5E773579EC2}"/>
    <cellStyle name="Style 48" xfId="14162" xr:uid="{602FF9F1-8C46-4B29-8D65-E76181BA13DB}"/>
    <cellStyle name="Style 49" xfId="14163" xr:uid="{84ECCC8B-7281-401C-9E10-3BD346E93021}"/>
    <cellStyle name="Style 5" xfId="14164" xr:uid="{15D2BD1B-C847-4C25-9720-5927417D0634}"/>
    <cellStyle name="Style 50" xfId="14165" xr:uid="{90A713D2-1FA4-4796-858F-8F79CE0CC1B4}"/>
    <cellStyle name="Style 51" xfId="14166" xr:uid="{E94F5399-F128-4456-9C96-E75D05EB509B}"/>
    <cellStyle name="Style 52" xfId="14167" xr:uid="{56D1A615-6D31-4E27-B729-3BDD9C44AD3E}"/>
    <cellStyle name="Style 53" xfId="14168" xr:uid="{18C43D03-6471-4598-9799-B7DC0F408E61}"/>
    <cellStyle name="Style 54" xfId="14169" xr:uid="{43B779C1-FFAB-4E0C-B343-7FA809928607}"/>
    <cellStyle name="Style 55" xfId="14170" xr:uid="{07D21445-F30D-40F2-990F-03BB3ECBA70B}"/>
    <cellStyle name="Style 56" xfId="14171" xr:uid="{0F723DC1-764B-4524-B2CE-54AB7B2E5F13}"/>
    <cellStyle name="Style 57" xfId="14172" xr:uid="{06985FBC-4FE8-457E-9667-97FDCF2D35E1}"/>
    <cellStyle name="Style 58" xfId="14173" xr:uid="{6E792010-C20D-4F7D-87D2-CADA8F0204A5}"/>
    <cellStyle name="Style 59" xfId="14174" xr:uid="{9BB39005-24AC-4767-A2C5-9D0FA57B1A14}"/>
    <cellStyle name="Style 6" xfId="14175" xr:uid="{78721953-012D-4F9D-B51C-66D3037D02FC}"/>
    <cellStyle name="Style 60" xfId="14176" xr:uid="{B1293B4C-9B42-45DD-BCF5-1DB9989873DA}"/>
    <cellStyle name="Style 61" xfId="14177" xr:uid="{F33C1999-E4F3-44A6-A0D0-460C2170331A}"/>
    <cellStyle name="Style 62" xfId="14178" xr:uid="{70FB6A90-AA16-40D6-ACF6-F9E8DBDA9C0A}"/>
    <cellStyle name="Style 63" xfId="14179" xr:uid="{352E634B-2664-4997-A4F2-369D8AD06927}"/>
    <cellStyle name="Style 64" xfId="14180" xr:uid="{7EE71CFF-6741-4DE5-8044-3CC3511EE43D}"/>
    <cellStyle name="Style 7" xfId="14181" xr:uid="{3EE29B46-F9AC-4429-A772-1BC4502FAD2E}"/>
    <cellStyle name="Style 8" xfId="14182" xr:uid="{0B0C5780-DFDC-45E6-93FA-CDE029D85BF1}"/>
    <cellStyle name="Style 9" xfId="14183" xr:uid="{5E7C1A7D-4F63-4C43-B445-818DC9137EA0}"/>
    <cellStyle name="style1" xfId="14184" xr:uid="{1EDA48A1-3B03-4D40-8603-81F6F327B269}"/>
    <cellStyle name="style1 2" xfId="14185" xr:uid="{2FA5F209-EBD5-42DE-BBC3-554399D56FCA}"/>
    <cellStyle name="style1_~0950885" xfId="14186" xr:uid="{6DACC868-B2AF-43CD-9144-5B6116C78EB4}"/>
    <cellStyle name="style2" xfId="14187" xr:uid="{67B6438D-A085-4272-9257-CEA0A2652A47}"/>
    <cellStyle name="style2 2" xfId="14188" xr:uid="{9F9AE8E6-CAA3-4365-AFAF-BFD511F53EA6}"/>
    <cellStyle name="style2_~0950885" xfId="14189" xr:uid="{E0A2C234-96B0-4AE4-A5C2-C5E8D3A120B5}"/>
    <cellStyle name="Subhead1" xfId="14190" xr:uid="{719BC69F-22CE-423C-B85A-0AB57BECBD26}"/>
    <cellStyle name="Subhead2" xfId="14191" xr:uid="{7104B2E2-24C4-4252-9343-FA2A4108405B}"/>
    <cellStyle name="Subhead3" xfId="14192" xr:uid="{9375CD27-EDAA-4F01-B5D6-7804602841FE}"/>
    <cellStyle name="Subhead4" xfId="14193" xr:uid="{FA196292-0BBF-4811-B3CD-0C530CF3BD56}"/>
    <cellStyle name="Subtitle" xfId="14194" xr:uid="{F855EB9C-5081-479F-A1B2-356D0549459D}"/>
    <cellStyle name="Subtotal" xfId="14195" xr:uid="{6D197793-39D4-4FF8-90BF-F9048629CA4C}"/>
    <cellStyle name="Summary" xfId="14196" xr:uid="{88254CDD-D7E9-4B24-AF58-A3C60D5A43CC}"/>
    <cellStyle name="Summe" xfId="14197" xr:uid="{59951F35-D1FE-4956-A5FF-522CC4379B94}"/>
    <cellStyle name="Summe 10" xfId="14198" xr:uid="{B69A3D8E-534B-43FA-BE3B-D8BE1CA8E47F}"/>
    <cellStyle name="Summe 11" xfId="19076" xr:uid="{A7F0DA5F-52AE-47C1-9FAB-D3E396B1DA7B}"/>
    <cellStyle name="Summe 12" xfId="16516" xr:uid="{DA5D50CE-32C7-4F9B-A393-C30E409BC990}"/>
    <cellStyle name="Summe 13" xfId="16545" xr:uid="{80FC63EF-CF52-48ED-AE94-09B510D7552F}"/>
    <cellStyle name="Summe 14" xfId="19067" xr:uid="{BAAFB9AF-CF26-4A3E-9400-5D2E4DE70D94}"/>
    <cellStyle name="Summe 2" xfId="14199" xr:uid="{41C19E76-A22C-4A87-8C51-FC38D1EFBB7F}"/>
    <cellStyle name="Summe 2 10" xfId="19068" xr:uid="{F6ABE2BA-C07E-4E37-A3F4-92760BF420D4}"/>
    <cellStyle name="Summe 2 2" xfId="14200" xr:uid="{36F45EE1-CFD6-4888-8461-FFA5652704E0}"/>
    <cellStyle name="Summe 2 3" xfId="14201" xr:uid="{8E20025F-4BDD-4D4A-941F-EBF8A5982C72}"/>
    <cellStyle name="Summe 2 3 2" xfId="19079" xr:uid="{8083CF2B-3416-4F81-A834-2783B737A6F0}"/>
    <cellStyle name="Summe 2 3 3" xfId="16512" xr:uid="{F983EC67-13AE-41A8-9434-5EBB0900524D}"/>
    <cellStyle name="Summe 2 3 4" xfId="16543" xr:uid="{F0AF4B65-6022-4E68-AF17-3F323EC3C051}"/>
    <cellStyle name="Summe 2 3 5" xfId="19069" xr:uid="{32A03D1A-6E5C-459B-8C59-42221FDC80B5}"/>
    <cellStyle name="Summe 2 4" xfId="14202" xr:uid="{B41C41DB-21DA-4B59-B259-56ABF614CAA0}"/>
    <cellStyle name="Summe 2 4 2" xfId="19080" xr:uid="{05CCBA54-0F8D-4358-A44F-0CD08671408E}"/>
    <cellStyle name="Summe 2 4 3" xfId="16511" xr:uid="{93AD59E2-735A-4AB2-9034-6831C0971EDC}"/>
    <cellStyle name="Summe 2 4 4" xfId="16542" xr:uid="{56DBC55B-08C0-4743-AE80-A91553103D90}"/>
    <cellStyle name="Summe 2 4 5" xfId="19070" xr:uid="{25EB526B-0013-46FC-92F6-7CFE1FD16AFE}"/>
    <cellStyle name="Summe 2 5" xfId="14203" xr:uid="{5643F738-864C-49BF-B12B-6D74AC6DC188}"/>
    <cellStyle name="Summe 2 5 2" xfId="19081" xr:uid="{85C395E1-6C8A-44F6-B266-528650EC7593}"/>
    <cellStyle name="Summe 2 5 3" xfId="16510" xr:uid="{18FF6736-5AB2-46B4-BA5C-A10C5344960A}"/>
    <cellStyle name="Summe 2 5 4" xfId="16541" xr:uid="{05720284-7EF9-4152-BE3E-59AB7C6FEEBA}"/>
    <cellStyle name="Summe 2 5 5" xfId="19071" xr:uid="{3D748FE3-6C21-4E70-A297-A04702B508D7}"/>
    <cellStyle name="Summe 2 6" xfId="14204" xr:uid="{622D896F-5DF7-4443-8BD2-6179B391ECC4}"/>
    <cellStyle name="Summe 2 6 2" xfId="19082" xr:uid="{DD3453CC-10F3-4F62-8366-85ADBD828875}"/>
    <cellStyle name="Summe 2 6 3" xfId="16509" xr:uid="{70CBED98-231C-47B2-82B3-8D2DB29BC8C3}"/>
    <cellStyle name="Summe 2 6 4" xfId="16540" xr:uid="{8A19F2C2-A02E-45C6-9F4E-9688DCA88CB7}"/>
    <cellStyle name="Summe 2 6 5" xfId="19072" xr:uid="{52B52DC6-2EEE-4732-AA9E-51898F483079}"/>
    <cellStyle name="Summe 2 7" xfId="19078" xr:uid="{FD2C9C71-D88C-4727-A6A8-42BB38727CD6}"/>
    <cellStyle name="Summe 2 8" xfId="16514" xr:uid="{E84FA269-A180-44A6-B794-2D089737A4B5}"/>
    <cellStyle name="Summe 2 9" xfId="16544" xr:uid="{F8FF0062-A949-4B4D-8F15-E7A75F988FB9}"/>
    <cellStyle name="Summe 2_Annexe 6 IAS" xfId="14205" xr:uid="{2269B082-610B-4964-A29B-76E2F5BC7AFD}"/>
    <cellStyle name="Summe 3" xfId="14206" xr:uid="{0AA1A150-20D2-48B6-982B-8423E2BC81E7}"/>
    <cellStyle name="Summe 3 2" xfId="14207" xr:uid="{AED8B6AC-053E-4DBD-AF8D-309954426BC7}"/>
    <cellStyle name="Summe 3 3" xfId="14208" xr:uid="{46838A55-3175-4EA2-BDFE-3C0B1143F048}"/>
    <cellStyle name="Summe 3 3 2" xfId="19083" xr:uid="{37FE3170-53E6-4381-B14A-66843E1AF416}"/>
    <cellStyle name="Summe 3 3 3" xfId="16507" xr:uid="{2948F779-501F-4E7C-858D-EFD6D8356B1F}"/>
    <cellStyle name="Summe 3 3 4" xfId="16539" xr:uid="{16250066-EF35-4794-8D04-8538D9DA4C4D}"/>
    <cellStyle name="Summe 3 3 5" xfId="19073" xr:uid="{A5C66411-62E8-4E90-BF12-BEF7B2312294}"/>
    <cellStyle name="Summe 3 4" xfId="14209" xr:uid="{EB4E33BC-95F8-47CA-9C9A-301232160261}"/>
    <cellStyle name="Summe 3 4 2" xfId="19084" xr:uid="{C6A5B38E-B7C4-4D7A-A7FE-DAA626A6D23F}"/>
    <cellStyle name="Summe 3 4 3" xfId="16506" xr:uid="{74534892-C8B8-4E55-BE28-EA468AF91FFF}"/>
    <cellStyle name="Summe 3 4 4" xfId="16538" xr:uid="{7E1150D3-D653-426F-BA96-54E820F58932}"/>
    <cellStyle name="Summe 3 4 5" xfId="19074" xr:uid="{901A6583-264F-487F-A497-B34E28A2BDD3}"/>
    <cellStyle name="Summe 3 5" xfId="14210" xr:uid="{680C08EE-CF59-48FC-B30D-169AE7A214F3}"/>
    <cellStyle name="Summe 3 5 2" xfId="19085" xr:uid="{EDDD7727-5003-4D59-A0A4-23406F37720A}"/>
    <cellStyle name="Summe 3 5 3" xfId="16505" xr:uid="{EAA552A5-A44B-41D8-B996-4A338606481D}"/>
    <cellStyle name="Summe 3 5 4" xfId="16537" xr:uid="{7D9CABE4-B8B1-45E3-BA4C-2E4DBA180B34}"/>
    <cellStyle name="Summe 3 5 5" xfId="19075" xr:uid="{94B81AC8-FFFB-4F7F-9214-A82E1BEA9B87}"/>
    <cellStyle name="Summe 3 6" xfId="14211" xr:uid="{15E58620-DA24-47B3-8246-9DA9E411B785}"/>
    <cellStyle name="Summe 3 6 2" xfId="19086" xr:uid="{9DF630F6-2CCC-48B6-B232-F17EE30E327F}"/>
    <cellStyle name="Summe 3 6 3" xfId="16504" xr:uid="{DE8B0D39-08AF-49B1-9910-03BFF573A913}"/>
    <cellStyle name="Summe 3 6 4" xfId="16536" xr:uid="{0F9DF26D-C4F5-44D3-9475-6B82B273710F}"/>
    <cellStyle name="Summe 3 6 5" xfId="19077" xr:uid="{0D2D359E-9B03-4D6E-8574-0A59B40387F7}"/>
    <cellStyle name="Summe 3_Annexe 6 IAS" xfId="14212" xr:uid="{E632678A-806F-4ADC-BD2F-EBD99C9E8BFF}"/>
    <cellStyle name="Summe 4" xfId="14213" xr:uid="{C20ECB69-19BC-457A-982D-2707D492E661}"/>
    <cellStyle name="Summe 5" xfId="14214" xr:uid="{9A19C2EC-671D-4351-816F-3F33024135A6}"/>
    <cellStyle name="Summe 6" xfId="14215" xr:uid="{F5CC83FF-CB8F-48FA-BAB8-AAD3184FD105}"/>
    <cellStyle name="Summe 7" xfId="14216" xr:uid="{F92D8E1E-AA7B-4051-B4D5-86C4361FC7FF}"/>
    <cellStyle name="Summe 8" xfId="14217" xr:uid="{B4E55708-0FA8-47C1-89A6-8A0140AE0954}"/>
    <cellStyle name="Summe 9" xfId="14218" xr:uid="{12F8D5F2-6992-4E87-BC4E-00C22E197579}"/>
    <cellStyle name="Summe_Annexe 6 IAS" xfId="14219" xr:uid="{C54995E9-7402-4218-B058-D7170CF4A24C}"/>
    <cellStyle name="sup2Date" xfId="14220" xr:uid="{E0EDDABE-6916-4A24-8473-4F06B4D36CC3}"/>
    <cellStyle name="sup2Date 10" xfId="14221" xr:uid="{EDAAA941-D56F-402F-A5B6-D7A93214DFF5}"/>
    <cellStyle name="sup2Date 2" xfId="14222" xr:uid="{3918EC8A-AF1F-46BF-9C52-3E1982F79CD6}"/>
    <cellStyle name="sup2Date 2 2" xfId="14223" xr:uid="{804190E1-4EB4-41F9-BEA4-A5B36BD91AA8}"/>
    <cellStyle name="sup2Date 2_Annexe 6 IAS" xfId="14224" xr:uid="{D6C65AFE-7E16-4D5B-9A70-6998FB14435A}"/>
    <cellStyle name="sup2Date 3" xfId="14225" xr:uid="{382CC79A-C388-418B-A0F5-C6CB9A63CFD2}"/>
    <cellStyle name="sup2Date 3 2" xfId="14226" xr:uid="{3AD4BA0F-0359-4308-831C-2C22E6333B37}"/>
    <cellStyle name="sup2Date 3_Annexe 6 IAS" xfId="14227" xr:uid="{58056404-B6D0-4690-9B05-C8C5CE1CF47D}"/>
    <cellStyle name="sup2Date 4" xfId="14228" xr:uid="{E6D5684E-4710-4517-B7F9-38840F2B2292}"/>
    <cellStyle name="sup2Date 5" xfId="14229" xr:uid="{9B28AFF2-F249-4682-9DDD-B421D6A3FDEA}"/>
    <cellStyle name="sup2Date 6" xfId="14230" xr:uid="{A1F90E71-3C7A-4011-97AC-BA63FEA4297E}"/>
    <cellStyle name="sup2Date 7" xfId="14231" xr:uid="{86DE5D6E-9AC2-4A11-B9A1-24D232C52811}"/>
    <cellStyle name="sup2Date 8" xfId="14232" xr:uid="{5E6E5707-146E-499A-8343-B763768AAA38}"/>
    <cellStyle name="sup2Date 9" xfId="14233" xr:uid="{C20803A7-5717-49B1-89E3-B5F106B17849}"/>
    <cellStyle name="sup2Date_Annexe 6 IAS" xfId="14234" xr:uid="{D5E0C169-02FE-419D-8D15-3FB10C762EC7}"/>
    <cellStyle name="sup2Int" xfId="14235" xr:uid="{65BA15E1-AD73-4E48-AF97-7228E71F5F4F}"/>
    <cellStyle name="sup2Int 10" xfId="14236" xr:uid="{996C8B05-EFAA-4BCF-A44E-BFA747782E5E}"/>
    <cellStyle name="sup2Int 11" xfId="19089" xr:uid="{A58ADEF5-182D-4EEA-952D-314CF1789B74}"/>
    <cellStyle name="sup2Int 12" xfId="16487" xr:uid="{92F2FCCB-55BA-4CD3-A31D-5C37C9236F54}"/>
    <cellStyle name="sup2Int 13" xfId="16535" xr:uid="{4A1D13BA-7DAF-4B53-ACAE-8BDBEBC61B1F}"/>
    <cellStyle name="sup2Int 14" xfId="19087" xr:uid="{619982E2-039A-445C-9DA8-989F2F3CBAFB}"/>
    <cellStyle name="sup2Int 2" xfId="14237" xr:uid="{E3E4C827-BADF-4A4D-A194-2AABED59AA5A}"/>
    <cellStyle name="sup2Int 2 10" xfId="19088" xr:uid="{34DCB29B-B2A3-438D-AD9F-01647AF348E5}"/>
    <cellStyle name="sup2Int 2 2" xfId="14238" xr:uid="{B67486FD-40AA-4910-9642-0EC72E78F3B6}"/>
    <cellStyle name="sup2Int 2 3" xfId="14239" xr:uid="{04467530-209C-4C1B-896B-BE5662631F3E}"/>
    <cellStyle name="sup2Int 2 3 2" xfId="19093" xr:uid="{D7CB1C63-8DA5-42B6-96AA-96425225B6CA}"/>
    <cellStyle name="sup2Int 2 3 3" xfId="16485" xr:uid="{E6859932-8043-40BD-9E76-45698FE1E2EA}"/>
    <cellStyle name="sup2Int 2 3 4" xfId="16533" xr:uid="{67D6591B-9015-4D6A-BBF3-AAA60CE3E55D}"/>
    <cellStyle name="sup2Int 2 3 5" xfId="19090" xr:uid="{D0417D40-E2A1-4EA2-9253-CF45522814E7}"/>
    <cellStyle name="sup2Int 2 4" xfId="14240" xr:uid="{DF56811F-7A42-499A-AF8C-6FC7B8E62918}"/>
    <cellStyle name="sup2Int 2 4 2" xfId="19094" xr:uid="{E719500D-434B-4D41-9252-4C310B8073C0}"/>
    <cellStyle name="sup2Int 2 4 3" xfId="16484" xr:uid="{3F629005-9C06-433A-AC96-3E36A00304D8}"/>
    <cellStyle name="sup2Int 2 4 4" xfId="16532" xr:uid="{F84B8289-800B-47F3-9AFE-731D26E14CF7}"/>
    <cellStyle name="sup2Int 2 4 5" xfId="19092" xr:uid="{CAAD9418-2F1D-4D31-BA99-96CFEE210205}"/>
    <cellStyle name="sup2Int 2 5" xfId="14241" xr:uid="{4786E7F8-C1B1-4E5D-92EE-28F1F69E502A}"/>
    <cellStyle name="sup2Int 2 5 2" xfId="19095" xr:uid="{F83C699D-4ECA-48C5-9B03-3DDC366F6ED3}"/>
    <cellStyle name="sup2Int 2 5 3" xfId="16483" xr:uid="{7F02A714-A0B3-4ABF-82EF-3AAF2FC5CF05}"/>
    <cellStyle name="sup2Int 2 5 4" xfId="16531" xr:uid="{741CC5ED-1708-4959-AC84-BBB491CEEC10}"/>
    <cellStyle name="sup2Int 2 5 5" xfId="19097" xr:uid="{7A85AEA6-D60E-4003-B2C6-3AD274942B3B}"/>
    <cellStyle name="sup2Int 2 6" xfId="14242" xr:uid="{38A25797-2A07-4D07-A36D-51AA4ED9682A}"/>
    <cellStyle name="sup2Int 2 6 2" xfId="19096" xr:uid="{D5231659-12B4-4509-A4B4-C34337CAE3AE}"/>
    <cellStyle name="sup2Int 2 6 3" xfId="16482" xr:uid="{06117ABC-3FA8-45A7-925D-8292F888617D}"/>
    <cellStyle name="sup2Int 2 6 4" xfId="16530" xr:uid="{A4A0B3BF-FFFE-48EB-ADAB-7BA9EB1A48A2}"/>
    <cellStyle name="sup2Int 2 6 5" xfId="19098" xr:uid="{5BA833A0-6F7C-4686-9D49-0303A15F0850}"/>
    <cellStyle name="sup2Int 2 7" xfId="19091" xr:uid="{F0DD5362-A511-4413-BFCC-A80159BC57FD}"/>
    <cellStyle name="sup2Int 2 8" xfId="16486" xr:uid="{54C560F8-8106-407F-9C2D-A70D5B750771}"/>
    <cellStyle name="sup2Int 2 9" xfId="16534" xr:uid="{B3C4BFB0-D3AA-464A-B996-1AE04A1382DD}"/>
    <cellStyle name="sup2Int 2_Annexe 6 IAS" xfId="14243" xr:uid="{538CC11B-6372-447A-82B3-CA03CAD7DBF3}"/>
    <cellStyle name="sup2Int 3" xfId="14244" xr:uid="{391D529D-E20C-431E-BBC4-7E48BAADAB4E}"/>
    <cellStyle name="sup2Int 3 2" xfId="14245" xr:uid="{4A3406A4-F172-45DD-8FE2-81A87A5C245A}"/>
    <cellStyle name="sup2Int 3 3" xfId="14246" xr:uid="{D86A6F6C-17D5-4C7A-9DA3-8E1EE7237A2C}"/>
    <cellStyle name="sup2Int 3 3 2" xfId="19099" xr:uid="{3C8C0740-90FD-4911-A1EF-EB13C014B005}"/>
    <cellStyle name="sup2Int 3 3 3" xfId="16481" xr:uid="{2C1DC9AF-04D0-4655-9CD1-EC7F8FD1B088}"/>
    <cellStyle name="sup2Int 3 3 4" xfId="16529" xr:uid="{2DC3580A-1023-42AA-A4CB-C2FC1BA6A12A}"/>
    <cellStyle name="sup2Int 3 3 5" xfId="19103" xr:uid="{FAC2D84E-745B-406F-8428-6667A1C27FB0}"/>
    <cellStyle name="sup2Int 3 4" xfId="14247" xr:uid="{D4773A74-CB8F-4382-9283-856A0806EF74}"/>
    <cellStyle name="sup2Int 3 4 2" xfId="19100" xr:uid="{2F696241-D8F2-44BB-8831-804367FF15F8}"/>
    <cellStyle name="sup2Int 3 4 3" xfId="16480" xr:uid="{31722F99-7319-4FBE-944F-68A42E09263F}"/>
    <cellStyle name="sup2Int 3 4 4" xfId="16528" xr:uid="{8CA1B589-8B22-4672-AA53-A0E22B1BB010}"/>
    <cellStyle name="sup2Int 3 4 5" xfId="19104" xr:uid="{A50ACCD4-E6D2-421A-9226-79B76D6977B1}"/>
    <cellStyle name="sup2Int 3 5" xfId="14248" xr:uid="{E9E7396D-744F-42A0-A0C0-6E3493F67F91}"/>
    <cellStyle name="sup2Int 3 5 2" xfId="19101" xr:uid="{9C3DD70D-0511-4E6F-9AE6-8EE4354FB352}"/>
    <cellStyle name="sup2Int 3 5 3" xfId="16479" xr:uid="{D0628357-1487-4222-B624-D49DC117388D}"/>
    <cellStyle name="sup2Int 3 5 4" xfId="16527" xr:uid="{53B063A3-3896-41C7-88A7-0E1CF0DD4033}"/>
    <cellStyle name="sup2Int 3 5 5" xfId="19105" xr:uid="{8C7F6BBE-7812-4EF3-80B0-2A0445A647C1}"/>
    <cellStyle name="sup2Int 3 6" xfId="14249" xr:uid="{4E6B61B4-6C68-4160-B06A-00A5F0083892}"/>
    <cellStyle name="sup2Int 3 6 2" xfId="19102" xr:uid="{2AB63DA3-22BC-4F48-84CE-DC4F19794309}"/>
    <cellStyle name="sup2Int 3 6 3" xfId="16478" xr:uid="{76D95C55-8731-49CD-BF66-AB75289114AE}"/>
    <cellStyle name="sup2Int 3 6 4" xfId="16526" xr:uid="{3090224D-C71C-4C93-B64D-7AB7E2D17A9F}"/>
    <cellStyle name="sup2Int 3 6 5" xfId="19106" xr:uid="{291EF0C9-4F57-43D2-973F-1D29D3ECD120}"/>
    <cellStyle name="sup2Int 3_Annexe 6 IAS" xfId="14250" xr:uid="{753AD8D1-5310-4105-A85C-CD307860767A}"/>
    <cellStyle name="sup2Int 4" xfId="14251" xr:uid="{8313706E-C0A1-4E04-A75B-A438FF48B6C2}"/>
    <cellStyle name="sup2Int 5" xfId="14252" xr:uid="{A8483C53-7155-4ABA-ACAF-599BC34DB1ED}"/>
    <cellStyle name="sup2Int 6" xfId="14253" xr:uid="{3EF73DA6-8F7B-4D8C-A86B-3A30518051C0}"/>
    <cellStyle name="sup2Int 7" xfId="14254" xr:uid="{1287048A-7422-4F43-A3BF-79C4078D2135}"/>
    <cellStyle name="sup2Int 8" xfId="14255" xr:uid="{304CC8AA-141E-435C-A44B-0655E3F29D02}"/>
    <cellStyle name="sup2Int 9" xfId="14256" xr:uid="{687420E2-A4C0-4145-BDD2-29E8A449C01D}"/>
    <cellStyle name="sup2Int_Annexe 6 IAS" xfId="14257" xr:uid="{A84A02FF-2529-4EEF-831F-368A969166DE}"/>
    <cellStyle name="sup2ParameterE" xfId="14258" xr:uid="{A7D7A457-CA45-46DC-AA43-D096F640053C}"/>
    <cellStyle name="sup2ParameterE 10" xfId="14259" xr:uid="{493D0CC7-5D63-4294-81A4-A66B53C32364}"/>
    <cellStyle name="sup2ParameterE 11" xfId="19107" xr:uid="{735C30BE-E4F2-475C-97C0-147C93D1B3F4}"/>
    <cellStyle name="sup2ParameterE 12" xfId="19663" xr:uid="{32714258-7D4B-45E2-AC24-EF1DEC3DDC00}"/>
    <cellStyle name="sup2ParameterE 13" xfId="16525" xr:uid="{DED97A6A-70CA-435B-895C-194427DD01DF}"/>
    <cellStyle name="sup2ParameterE 14" xfId="19117" xr:uid="{85CBF768-1331-4187-9EEB-FBDF7CCBD850}"/>
    <cellStyle name="sup2ParameterE 2" xfId="14260" xr:uid="{5B4D4AAF-C6EA-4D29-8E17-A7564985471E}"/>
    <cellStyle name="sup2ParameterE 2 10" xfId="19118" xr:uid="{7AAA290D-C725-45F5-BCFB-626F439EF6A5}"/>
    <cellStyle name="sup2ParameterE 2 2" xfId="14261" xr:uid="{00C4A647-CD7B-4A4D-BF25-108358CA7277}"/>
    <cellStyle name="sup2ParameterE 2 3" xfId="14262" xr:uid="{B90A94F5-945F-4F7B-9E62-F3B55B43D5D9}"/>
    <cellStyle name="sup2ParameterE 2 3 2" xfId="19109" xr:uid="{A1147FA3-7C2E-452E-B68D-408B1E5B896E}"/>
    <cellStyle name="sup2ParameterE 2 3 3" xfId="16473" xr:uid="{53F3ECBD-90D7-4791-A8BF-CD494E1866FA}"/>
    <cellStyle name="sup2ParameterE 2 3 4" xfId="16090" xr:uid="{CE748010-9770-424E-BCB3-55C20B0DB100}"/>
    <cellStyle name="sup2ParameterE 2 3 5" xfId="19119" xr:uid="{AD2D2584-E744-4D5F-A2C4-C4B6832C6F67}"/>
    <cellStyle name="sup2ParameterE 2 4" xfId="14263" xr:uid="{44B31148-5686-4B71-984B-7006470D0328}"/>
    <cellStyle name="sup2ParameterE 2 4 2" xfId="19110" xr:uid="{5EEFA5C0-D391-4993-9307-F006CE56F200}"/>
    <cellStyle name="sup2ParameterE 2 4 3" xfId="16472" xr:uid="{EAA95296-EE32-412A-A974-CA7FC67D7F9C}"/>
    <cellStyle name="sup2ParameterE 2 4 4" xfId="16063" xr:uid="{3DE35320-1762-40A9-9524-C92446EDF109}"/>
    <cellStyle name="sup2ParameterE 2 4 5" xfId="19120" xr:uid="{279B8A77-5414-4B23-8888-C5483502A6A6}"/>
    <cellStyle name="sup2ParameterE 2 5" xfId="14264" xr:uid="{DC833AEE-7FB1-44DB-B8DB-268F7974ECF6}"/>
    <cellStyle name="sup2ParameterE 2 5 2" xfId="19111" xr:uid="{51C7DC49-7D90-41EB-9DA6-C761D4CBF426}"/>
    <cellStyle name="sup2ParameterE 2 5 3" xfId="16471" xr:uid="{442AD408-5049-48AE-B2CC-B41E2F0649C5}"/>
    <cellStyle name="sup2ParameterE 2 5 4" xfId="16058" xr:uid="{EDE4CA5B-F276-44B0-818D-DDE72BD473B5}"/>
    <cellStyle name="sup2ParameterE 2 5 5" xfId="19121" xr:uid="{5F6FE694-2575-41CC-BB16-4A90943AD51C}"/>
    <cellStyle name="sup2ParameterE 2 6" xfId="14265" xr:uid="{391E0837-E5CD-4D7E-9ED7-F2F7EC1ACE17}"/>
    <cellStyle name="sup2ParameterE 2 6 2" xfId="19112" xr:uid="{1F8267FF-3D48-4A04-B342-5E7074DF6878}"/>
    <cellStyle name="sup2ParameterE 2 6 3" xfId="16470" xr:uid="{743EBE97-208D-46F5-A1F8-FD6C147698E0}"/>
    <cellStyle name="sup2ParameterE 2 6 4" xfId="16051" xr:uid="{02BBAD02-7C88-4A01-8018-64B933D03156}"/>
    <cellStyle name="sup2ParameterE 2 6 5" xfId="19123" xr:uid="{763A3F2B-61FD-4DAE-BE3C-DD6B55AB5FDF}"/>
    <cellStyle name="sup2ParameterE 2 7" xfId="19108" xr:uid="{8196B5DE-39DF-43C0-A741-554272570EA8}"/>
    <cellStyle name="sup2ParameterE 2 8" xfId="16474" xr:uid="{B169C98D-E591-43DC-953A-8303EBFF31FD}"/>
    <cellStyle name="sup2ParameterE 2 9" xfId="16524" xr:uid="{5440137D-4EAE-412F-847A-5B045F3C9E05}"/>
    <cellStyle name="sup2ParameterE 2_Annexe 6 IAS" xfId="14266" xr:uid="{5D61FE97-D6D0-4F04-B608-6892A13BF39F}"/>
    <cellStyle name="sup2ParameterE 3" xfId="14267" xr:uid="{DE50D9F1-3BB1-42C8-B703-82449A614DCC}"/>
    <cellStyle name="sup2ParameterE 3 2" xfId="14268" xr:uid="{5BA5F63B-4197-4D76-AFAE-E98E521B45AB}"/>
    <cellStyle name="sup2ParameterE 3 3" xfId="14269" xr:uid="{F013F538-F682-438B-951C-D6817F5459A9}"/>
    <cellStyle name="sup2ParameterE 3 3 2" xfId="19113" xr:uid="{9D6F4307-84CC-43ED-A07E-A51015D7ECDC}"/>
    <cellStyle name="sup2ParameterE 3 3 3" xfId="16468" xr:uid="{4F02E497-9537-4AFF-B0CB-A2C16B9A3F04}"/>
    <cellStyle name="sup2ParameterE 3 3 4" xfId="16054" xr:uid="{52DEF7E8-0E23-40F5-B71E-E25F1DD3D1E5}"/>
    <cellStyle name="sup2ParameterE 3 3 5" xfId="19129" xr:uid="{B7637E52-97A8-4ACE-8196-31B36668FE3C}"/>
    <cellStyle name="sup2ParameterE 3 4" xfId="14270" xr:uid="{34323DCE-3D13-4781-A4AC-24076CA0B21E}"/>
    <cellStyle name="sup2ParameterE 3 4 2" xfId="19114" xr:uid="{1BB930D4-3487-4EA8-998E-FA764F482FC6}"/>
    <cellStyle name="sup2ParameterE 3 4 3" xfId="16467" xr:uid="{8B47562D-A397-4376-953B-2FCEA8CE9434}"/>
    <cellStyle name="sup2ParameterE 3 4 4" xfId="16057" xr:uid="{0292FE91-D7DB-4B84-93B4-5E608DA77ADB}"/>
    <cellStyle name="sup2ParameterE 3 4 5" xfId="19134" xr:uid="{28CB1F52-7B06-4A2D-BF4C-6F7C307750D6}"/>
    <cellStyle name="sup2ParameterE 3 5" xfId="14271" xr:uid="{D05C7ECF-9C71-43E2-A4C2-0EC39D7F54CE}"/>
    <cellStyle name="sup2ParameterE 3 5 2" xfId="19115" xr:uid="{849A8E5A-AC35-4DF7-A6E8-A83C5034D7E0}"/>
    <cellStyle name="sup2ParameterE 3 5 3" xfId="16466" xr:uid="{1390B147-3AAC-49F0-964A-11D36E987F6A}"/>
    <cellStyle name="sup2ParameterE 3 5 4" xfId="16096" xr:uid="{E61C0E96-7FEA-484D-8191-3AAD821E73CC}"/>
    <cellStyle name="sup2ParameterE 3 5 5" xfId="19135" xr:uid="{27070480-B743-46FA-825A-17D5AC1641D5}"/>
    <cellStyle name="sup2ParameterE 3 6" xfId="14272" xr:uid="{125A145F-0E11-4E59-B0A7-23833C413377}"/>
    <cellStyle name="sup2ParameterE 3 6 2" xfId="19116" xr:uid="{2248262E-346F-4C66-B526-9FB53A345705}"/>
    <cellStyle name="sup2ParameterE 3 6 3" xfId="16465" xr:uid="{E461769A-3D76-4895-A47A-89C037CA852D}"/>
    <cellStyle name="sup2ParameterE 3 6 4" xfId="16094" xr:uid="{B770F1AB-AF22-4D0D-A60B-26A3D195B1E5}"/>
    <cellStyle name="sup2ParameterE 3 6 5" xfId="19136" xr:uid="{62F3DBE9-B9D1-4F6A-A19B-9DE44A0C6CBE}"/>
    <cellStyle name="sup2ParameterE 3_Annexe 6 IAS" xfId="14273" xr:uid="{BD902D3D-1B73-40CD-B105-7814AE1E111A}"/>
    <cellStyle name="sup2ParameterE 4" xfId="14274" xr:uid="{F7EF8E2B-F8E6-44EF-AAE2-C7A511D0E6EB}"/>
    <cellStyle name="sup2ParameterE 5" xfId="14275" xr:uid="{2945D44D-A893-48E3-B84A-78304BCDCF5F}"/>
    <cellStyle name="sup2ParameterE 6" xfId="14276" xr:uid="{CCFFDDE6-6C83-4801-AEF7-D1B3A12AFF5D}"/>
    <cellStyle name="sup2ParameterE 7" xfId="14277" xr:uid="{9FB3461E-BE2C-4DF6-B2F2-11126D3E3A9A}"/>
    <cellStyle name="sup2ParameterE 8" xfId="14278" xr:uid="{650E3D83-5BCE-4144-8C96-3E3533ADAA95}"/>
    <cellStyle name="sup2ParameterE 9" xfId="14279" xr:uid="{B72F3907-44C1-42D5-B4A5-7FE41F0939A5}"/>
    <cellStyle name="sup2ParameterE_Annexe 6 IAS" xfId="14280" xr:uid="{A8666976-CCEA-4668-9D76-6F021DA4F490}"/>
    <cellStyle name="sup2Percentage" xfId="14281" xr:uid="{922F29E6-EC5F-458B-9203-9A910386AA7E}"/>
    <cellStyle name="sup2Percentage 10" xfId="14282" xr:uid="{B75F0F7B-5D44-47A7-A290-C0308851121B}"/>
    <cellStyle name="sup2Percentage 11" xfId="19122" xr:uid="{880074AF-7CE1-40F3-842F-3A68A77CD242}"/>
    <cellStyle name="sup2Percentage 12" xfId="16461" xr:uid="{C7389C37-603A-4D8F-A06F-4DCA0C9D8D96}"/>
    <cellStyle name="sup2Percentage 13" xfId="16523" xr:uid="{AABE13E6-5858-4EF6-98CD-76D02F328138}"/>
    <cellStyle name="sup2Percentage 14" xfId="19143" xr:uid="{854FB2D6-AA93-40E9-84C3-267F7FA188EA}"/>
    <cellStyle name="sup2Percentage 2" xfId="14283" xr:uid="{4F6618F6-B110-4334-93BC-88F26A0CC823}"/>
    <cellStyle name="sup2Percentage 2 10" xfId="19148" xr:uid="{5C2274B7-EC6B-4137-BCA8-6626FF2CA107}"/>
    <cellStyle name="sup2Percentage 2 2" xfId="14284" xr:uid="{CA64808D-242E-4234-9E8B-CF02620A34B4}"/>
    <cellStyle name="sup2Percentage 2 3" xfId="14285" xr:uid="{50D6BC0A-58D9-4710-8F82-2DB136F4606B}"/>
    <cellStyle name="sup2Percentage 2 3 2" xfId="19125" xr:uid="{75379ABA-A189-4A0B-963F-E0F9290136BC}"/>
    <cellStyle name="sup2Percentage 2 3 3" xfId="16459" xr:uid="{A971EED1-4F27-4EE0-BE0C-803A9B782E6F}"/>
    <cellStyle name="sup2Percentage 2 3 4" xfId="16521" xr:uid="{B2127B0B-4A5C-4976-B67C-BD14AA98779E}"/>
    <cellStyle name="sup2Percentage 2 3 5" xfId="19149" xr:uid="{C04D4AE6-C011-489B-A6E5-66FFEA2288BE}"/>
    <cellStyle name="sup2Percentage 2 4" xfId="14286" xr:uid="{386F64FD-1A93-4F5A-A5BD-A61F17F5B4FC}"/>
    <cellStyle name="sup2Percentage 2 4 2" xfId="19126" xr:uid="{DD46255F-AB1B-4EFA-B1E1-32FE02A21FA1}"/>
    <cellStyle name="sup2Percentage 2 4 3" xfId="16458" xr:uid="{6FBF76DC-3875-4AEA-9149-150323BE970C}"/>
    <cellStyle name="sup2Percentage 2 4 4" xfId="16520" xr:uid="{2B91C0A7-FDBD-4144-B888-D53B8FAF81F9}"/>
    <cellStyle name="sup2Percentage 2 4 5" xfId="19150" xr:uid="{96A7E3E9-200A-444D-A794-BAEE2D702E0A}"/>
    <cellStyle name="sup2Percentage 2 5" xfId="14287" xr:uid="{05C289B7-89D1-4239-8E0E-1938B385D479}"/>
    <cellStyle name="sup2Percentage 2 5 2" xfId="19127" xr:uid="{1007A8D4-9879-4C66-9567-61616F8A66BF}"/>
    <cellStyle name="sup2Percentage 2 5 3" xfId="16457" xr:uid="{37ED28DC-2365-434A-86DD-C34828E1A3E7}"/>
    <cellStyle name="sup2Percentage 2 5 4" xfId="16519" xr:uid="{964B18F0-CAE0-4048-BF43-245588399126}"/>
    <cellStyle name="sup2Percentage 2 5 5" xfId="20043" xr:uid="{09B3C12D-80EB-4F07-B72E-FF87E484E3EB}"/>
    <cellStyle name="sup2Percentage 2 6" xfId="14288" xr:uid="{038ECA53-1014-456A-8EED-21993C6C521C}"/>
    <cellStyle name="sup2Percentage 2 6 2" xfId="19128" xr:uid="{9A1B6A1E-9CF2-4054-8348-4A2DCF7A1846}"/>
    <cellStyle name="sup2Percentage 2 6 3" xfId="16456" xr:uid="{E67345DE-2EDF-4EA3-BB4A-58A57132E7D4}"/>
    <cellStyle name="sup2Percentage 2 6 4" xfId="16518" xr:uid="{A1FFB9A5-51BF-498E-907B-6DCA3235F5DD}"/>
    <cellStyle name="sup2Percentage 2 6 5" xfId="19151" xr:uid="{B7BD5569-79C4-4936-A429-52B8505316B7}"/>
    <cellStyle name="sup2Percentage 2 7" xfId="19124" xr:uid="{51BD38A0-BCF5-4D6E-A353-E67D42635DC8}"/>
    <cellStyle name="sup2Percentage 2 8" xfId="16460" xr:uid="{B6AA7D1D-3C70-4F66-BCB9-C84001EC7C01}"/>
    <cellStyle name="sup2Percentage 2 9" xfId="16522" xr:uid="{2A36CFAB-6A3C-4B21-9E89-E13859AF8179}"/>
    <cellStyle name="sup2Percentage 2_Annexe 6 IAS" xfId="14289" xr:uid="{CF058D40-70A9-4F64-8439-CA6F0912748E}"/>
    <cellStyle name="sup2Percentage 3" xfId="14290" xr:uid="{780A1E70-833B-4C4D-8E7C-D33BF9C98F13}"/>
    <cellStyle name="sup2Percentage 3 2" xfId="14291" xr:uid="{75CAC6DD-06A6-4152-934F-4200DE7721C7}"/>
    <cellStyle name="sup2Percentage 3 3" xfId="14292" xr:uid="{AFDA4C22-CBD9-43EC-B0A8-1D7B232DE27D}"/>
    <cellStyle name="sup2Percentage 3 3 2" xfId="19130" xr:uid="{6710DD31-27D2-48B4-8E70-C5B4E03DF727}"/>
    <cellStyle name="sup2Percentage 3 3 3" xfId="16454" xr:uid="{BA9BF367-A898-4C34-8E2B-2A7E0C9E2F33}"/>
    <cellStyle name="sup2Percentage 3 3 4" xfId="16517" xr:uid="{685B186F-8801-4F75-985E-C889CE05CE05}"/>
    <cellStyle name="sup2Percentage 3 3 5" xfId="20044" xr:uid="{1C827075-C21D-4BC6-B715-FB373F3C1E80}"/>
    <cellStyle name="sup2Percentage 3 4" xfId="14293" xr:uid="{31E2BC94-D445-4832-9A2D-B6C4E694CF8B}"/>
    <cellStyle name="sup2Percentage 3 4 2" xfId="19131" xr:uid="{C857C97D-7A97-4D94-83FB-449298D8D835}"/>
    <cellStyle name="sup2Percentage 3 4 3" xfId="16452" xr:uid="{73635D1A-B3E2-4A06-8F5F-3F09EAE7BA56}"/>
    <cellStyle name="sup2Percentage 3 4 4" xfId="16515" xr:uid="{9041A770-A663-4C9D-B7C2-099D16988EED}"/>
    <cellStyle name="sup2Percentage 3 4 5" xfId="20045" xr:uid="{2B50F780-5727-42F2-8ECC-189B0BA76170}"/>
    <cellStyle name="sup2Percentage 3 5" xfId="14294" xr:uid="{B8995D54-FAFC-4DA4-939E-13EC2E0751F8}"/>
    <cellStyle name="sup2Percentage 3 5 2" xfId="19132" xr:uid="{EC263E71-1BDF-4FC7-AD4C-DEFB6490384F}"/>
    <cellStyle name="sup2Percentage 3 5 3" xfId="16451" xr:uid="{E39D1C4E-03B3-453D-ADD1-FDE07D5BF5CA}"/>
    <cellStyle name="sup2Percentage 3 5 4" xfId="16513" xr:uid="{EAD706AD-CAC2-4846-8641-CD4FBB69E99C}"/>
    <cellStyle name="sup2Percentage 3 5 5" xfId="20046" xr:uid="{BCF85FFB-5911-4B94-A1BC-B28BCA583ED9}"/>
    <cellStyle name="sup2Percentage 3 6" xfId="14295" xr:uid="{188EAB0C-6B67-4BF3-8E87-65E025CC5889}"/>
    <cellStyle name="sup2Percentage 3 6 2" xfId="19133" xr:uid="{BDBF2203-98FB-4EFC-9438-37E6FD5E2DF8}"/>
    <cellStyle name="sup2Percentage 3 6 3" xfId="16450" xr:uid="{B44A2E9A-32C3-4BBD-97F8-A10D546B2CC3}"/>
    <cellStyle name="sup2Percentage 3 6 4" xfId="16508" xr:uid="{F3E11AA4-5180-4E05-B890-0D3B558AC8FD}"/>
    <cellStyle name="sup2Percentage 3 6 5" xfId="19152" xr:uid="{F523FE30-8E6A-421D-BF58-C9B2A48584D2}"/>
    <cellStyle name="sup2Percentage 3_Annexe 6 IAS" xfId="14296" xr:uid="{51BC0DFF-3005-474D-BEBF-539A725ECED2}"/>
    <cellStyle name="sup2Percentage 4" xfId="14297" xr:uid="{78A63DD1-11E0-4405-860D-7E849774DD00}"/>
    <cellStyle name="sup2Percentage 5" xfId="14298" xr:uid="{C6907F38-5CB8-4511-9B85-DD7E014157D8}"/>
    <cellStyle name="sup2Percentage 6" xfId="14299" xr:uid="{4C3AA6AC-3DEA-43CC-AC30-0AE369704540}"/>
    <cellStyle name="sup2Percentage 7" xfId="14300" xr:uid="{B7ED6798-F1A8-4208-9576-3CAB6F566EB7}"/>
    <cellStyle name="sup2Percentage 8" xfId="14301" xr:uid="{97B52567-14D1-424B-B92C-8B9051DE76FC}"/>
    <cellStyle name="sup2Percentage 9" xfId="14302" xr:uid="{B29C82AF-5C0D-4B48-B9E9-75EEC3513089}"/>
    <cellStyle name="sup2Percentage_Annexe 6 IAS" xfId="14303" xr:uid="{4730C47F-D5A6-4EB0-B6D9-8A0082AF80AB}"/>
    <cellStyle name="sup2PercentageL" xfId="14304" xr:uid="{67AE760E-DF52-4E00-BD62-E82A8B00164A}"/>
    <cellStyle name="sup2PercentageL 10" xfId="14305" xr:uid="{DAAF9FD1-7E61-43AE-8F97-54644649E227}"/>
    <cellStyle name="sup2PercentageL 11" xfId="19137" xr:uid="{FB0756CF-5CDE-41A0-BE70-4CDF599E51AA}"/>
    <cellStyle name="sup2PercentageL 12" xfId="16444" xr:uid="{1F438B53-97B9-4BBB-85DD-CE9692B5BC43}"/>
    <cellStyle name="sup2PercentageL 13" xfId="16503" xr:uid="{23593873-7630-442A-ADF7-1C840BD5D013}"/>
    <cellStyle name="sup2PercentageL 14" xfId="19163" xr:uid="{6C4F0C07-A70C-4BB9-AFB9-6EDB412B03D1}"/>
    <cellStyle name="sup2PercentageL 2" xfId="14306" xr:uid="{4077D3FE-4149-461F-83A1-AC56ACF1C491}"/>
    <cellStyle name="sup2PercentageL 2 10" xfId="19164" xr:uid="{2CB17665-E20F-489B-A43A-5EC03FFA0884}"/>
    <cellStyle name="sup2PercentageL 2 2" xfId="14307" xr:uid="{CE35D26A-1081-434B-819B-6331AD7E7489}"/>
    <cellStyle name="sup2PercentageL 2 3" xfId="14308" xr:uid="{6A3BA9EA-4EA1-47AF-AC9A-10CA4934D5A4}"/>
    <cellStyle name="sup2PercentageL 2 3 2" xfId="19139" xr:uid="{7AE517D3-6345-4472-BEE0-DD3116216C9D}"/>
    <cellStyle name="sup2PercentageL 2 3 3" xfId="16441" xr:uid="{3784F870-C334-4EAF-9751-627EB356C4AD}"/>
    <cellStyle name="sup2PercentageL 2 3 4" xfId="16501" xr:uid="{9F9DF602-D7C6-4ADB-8F0D-18CC1FB173C2}"/>
    <cellStyle name="sup2PercentageL 2 3 5" xfId="19165" xr:uid="{29716775-CC24-4A6B-B028-FC24504D90E3}"/>
    <cellStyle name="sup2PercentageL 2 4" xfId="14309" xr:uid="{716BB11D-55F0-4DBF-818A-9C6A355444AE}"/>
    <cellStyle name="sup2PercentageL 2 4 2" xfId="19140" xr:uid="{1397F1D7-5F21-41E2-81B3-9E383B5EDAB5}"/>
    <cellStyle name="sup2PercentageL 2 4 3" xfId="16440" xr:uid="{967849A3-F71C-4BE4-8E4F-CAA06B24D48C}"/>
    <cellStyle name="sup2PercentageL 2 4 4" xfId="16500" xr:uid="{F2145F20-56BE-42D1-92BD-0F9BDCFE60AE}"/>
    <cellStyle name="sup2PercentageL 2 4 5" xfId="19167" xr:uid="{F2756F70-B745-4855-9FD3-FCB9C9B11FD0}"/>
    <cellStyle name="sup2PercentageL 2 5" xfId="14310" xr:uid="{DCAB562F-283A-483C-8E9C-E3B113FB42D0}"/>
    <cellStyle name="sup2PercentageL 2 5 2" xfId="19141" xr:uid="{360D7B0C-086B-4E34-83A0-DA3B5EBE40D0}"/>
    <cellStyle name="sup2PercentageL 2 5 3" xfId="16439" xr:uid="{80CCC77A-2677-4295-B845-6599BD212FD9}"/>
    <cellStyle name="sup2PercentageL 2 5 4" xfId="16499" xr:uid="{B7C756FA-4765-4D2A-BD9D-7B8A636AC6ED}"/>
    <cellStyle name="sup2PercentageL 2 5 5" xfId="19169" xr:uid="{29FAEC7C-493B-4020-A4F2-CF6CC76242F2}"/>
    <cellStyle name="sup2PercentageL 2 6" xfId="14311" xr:uid="{B2D71419-20EF-47BA-AFE2-D6A00467737B}"/>
    <cellStyle name="sup2PercentageL 2 6 2" xfId="19142" xr:uid="{EB7094A4-454C-43E9-AB32-285F616B1F7A}"/>
    <cellStyle name="sup2PercentageL 2 6 3" xfId="16438" xr:uid="{9F8BC1F9-5673-45A7-8440-E58E32556AC2}"/>
    <cellStyle name="sup2PercentageL 2 6 4" xfId="16498" xr:uid="{26BAC785-4F34-4453-B7B3-837D32F56378}"/>
    <cellStyle name="sup2PercentageL 2 6 5" xfId="19174" xr:uid="{8962377B-B538-41D0-9A1F-C59751CC55A5}"/>
    <cellStyle name="sup2PercentageL 2 7" xfId="19138" xr:uid="{A04DEE2F-914E-4FA8-B2A3-9015C879593F}"/>
    <cellStyle name="sup2PercentageL 2 8" xfId="16443" xr:uid="{DEC76C8E-C822-4622-A0BA-1114057CD63A}"/>
    <cellStyle name="sup2PercentageL 2 9" xfId="16502" xr:uid="{7568E8F1-EB60-47F8-912B-000D106104BF}"/>
    <cellStyle name="sup2PercentageL 2_Annexe 6 IAS" xfId="14312" xr:uid="{E3B1C99F-4939-4DC5-A76D-C1534051F046}"/>
    <cellStyle name="sup2PercentageL 3" xfId="14313" xr:uid="{D2511D55-2ECD-4082-AB07-B2359C9ADE3A}"/>
    <cellStyle name="sup2PercentageL 3 2" xfId="14314" xr:uid="{6D60F4C5-C104-499D-BC43-712AF0303AA8}"/>
    <cellStyle name="sup2PercentageL 3 3" xfId="14315" xr:uid="{E148534D-EDDE-4663-B477-60BB122E8911}"/>
    <cellStyle name="sup2PercentageL 3 3 2" xfId="19144" xr:uid="{6B1EC6E3-FC36-48F2-9BBE-F705335E9DA6}"/>
    <cellStyle name="sup2PercentageL 3 3 3" xfId="16434" xr:uid="{835CD101-BBC4-4EDF-BCBA-4477C6EB3A4E}"/>
    <cellStyle name="sup2PercentageL 3 3 4" xfId="16497" xr:uid="{C797EEDD-14E7-4DBB-A588-FBFCF1D24690}"/>
    <cellStyle name="sup2PercentageL 3 3 5" xfId="19179" xr:uid="{780332E5-1C7A-4384-94EE-2A09BFCEF82A}"/>
    <cellStyle name="sup2PercentageL 3 4" xfId="14316" xr:uid="{D11363C9-943E-436A-A70B-32F99D9A8AA6}"/>
    <cellStyle name="sup2PercentageL 3 4 2" xfId="19145" xr:uid="{FA91C6D5-FC20-472E-A3C9-538728173427}"/>
    <cellStyle name="sup2PercentageL 3 4 3" xfId="16433" xr:uid="{0CA305B3-B2F5-4937-9E91-659C8F1577D6}"/>
    <cellStyle name="sup2PercentageL 3 4 4" xfId="16496" xr:uid="{55172BE2-6485-46B8-9CE2-8495CDB4446F}"/>
    <cellStyle name="sup2PercentageL 3 4 5" xfId="19180" xr:uid="{0F8E42EE-BECF-4E03-9F0B-14B8390174C5}"/>
    <cellStyle name="sup2PercentageL 3 5" xfId="14317" xr:uid="{1B3C76E8-5FB5-47EB-A151-864B1CBCE11D}"/>
    <cellStyle name="sup2PercentageL 3 5 2" xfId="19146" xr:uid="{87E39342-3B4B-4F69-835C-6CE601C5FA4B}"/>
    <cellStyle name="sup2PercentageL 3 5 3" xfId="16432" xr:uid="{9DD5CCEA-3CF7-4141-89D9-EB7F469B8C1E}"/>
    <cellStyle name="sup2PercentageL 3 5 4" xfId="16495" xr:uid="{81457D83-AB0C-4163-9CA0-92585D4A5FD4}"/>
    <cellStyle name="sup2PercentageL 3 5 5" xfId="19181" xr:uid="{3EBB25C4-293E-4791-B066-1CD3E4E5E485}"/>
    <cellStyle name="sup2PercentageL 3 6" xfId="14318" xr:uid="{EF4E8B17-0A28-4100-AF99-FA8DB82F6557}"/>
    <cellStyle name="sup2PercentageL 3 6 2" xfId="19147" xr:uid="{9E72D702-5B38-4B34-91EC-6EEA9216A4BF}"/>
    <cellStyle name="sup2PercentageL 3 6 3" xfId="16431" xr:uid="{C327D091-06FD-42A4-B13B-5B996B8D0625}"/>
    <cellStyle name="sup2PercentageL 3 6 4" xfId="16488" xr:uid="{FE7982CA-44A2-4D3B-8681-C5B2405E168C}"/>
    <cellStyle name="sup2PercentageL 3 6 5" xfId="19182" xr:uid="{92E4E19E-0956-47BB-A353-F20ED649ADA7}"/>
    <cellStyle name="sup2PercentageL 3_Annexe 6 IAS" xfId="14319" xr:uid="{68C5B1E4-2322-4605-8F66-94C0AF00E066}"/>
    <cellStyle name="sup2PercentageL 4" xfId="14320" xr:uid="{2BED0B8B-8517-46B1-8E72-4820E872E86C}"/>
    <cellStyle name="sup2PercentageL 5" xfId="14321" xr:uid="{A63D4556-0919-4697-8E49-447F8EE37AE0}"/>
    <cellStyle name="sup2PercentageL 6" xfId="14322" xr:uid="{35E38901-E120-49B3-ACDB-9993F6AE0E38}"/>
    <cellStyle name="sup2PercentageL 7" xfId="14323" xr:uid="{D35489DB-6967-4A93-85D8-E1CA95C740C1}"/>
    <cellStyle name="sup2PercentageL 8" xfId="14324" xr:uid="{3FC1D514-4103-47BA-8F5E-0538BB0A6EE5}"/>
    <cellStyle name="sup2PercentageL 9" xfId="14325" xr:uid="{615DD032-5D5E-420F-A167-4D51E1B37A89}"/>
    <cellStyle name="sup2PercentageL_Annexe 6 IAS" xfId="14326" xr:uid="{F85C1FF5-88F0-496E-AACC-7C271B7F0928}"/>
    <cellStyle name="sup2PercentageM" xfId="14327" xr:uid="{B62BA90F-2415-4970-BA73-9097E786C7B0}"/>
    <cellStyle name="sup2PercentageM 10" xfId="14328" xr:uid="{D60F22A2-9D8F-44A9-B6DE-AE5F1C7EB195}"/>
    <cellStyle name="sup2PercentageM 11" xfId="19153" xr:uid="{EB5668AC-6E07-472F-9558-991D05BFB6CC}"/>
    <cellStyle name="sup2PercentageM 12" xfId="16430" xr:uid="{E7FA1207-DCCA-4748-9C63-3BBE99A8EE21}"/>
    <cellStyle name="sup2PercentageM 13" xfId="19660" xr:uid="{D79B1A2B-8589-44BF-8609-2DE72D672A83}"/>
    <cellStyle name="sup2PercentageM 14" xfId="19186" xr:uid="{EDDF1969-5D75-4A40-A557-34E3DE6515F6}"/>
    <cellStyle name="sup2PercentageM 2" xfId="14329" xr:uid="{1E53903B-9506-45B4-9391-F931EA148D83}"/>
    <cellStyle name="sup2PercentageM 2 10" xfId="19187" xr:uid="{B8743B70-75B6-48A8-9AAC-D2E9277C5F9C}"/>
    <cellStyle name="sup2PercentageM 2 2" xfId="14330" xr:uid="{5C326E3F-180B-4DE3-AF9A-2A5A4708AF62}"/>
    <cellStyle name="sup2PercentageM 2 3" xfId="14331" xr:uid="{7D0F6E72-41ED-4B3C-A7AF-5B6819D45935}"/>
    <cellStyle name="sup2PercentageM 2 3 2" xfId="19155" xr:uid="{460F2577-DA6C-488E-8C69-3FF554C829E0}"/>
    <cellStyle name="sup2PercentageM 2 3 3" xfId="16427" xr:uid="{6F9EC9C6-1D27-4763-BEFF-CA044039AF26}"/>
    <cellStyle name="sup2PercentageM 2 3 4" xfId="16476" xr:uid="{4BEE0DB8-0EB4-4166-BC45-27445AF64E0E}"/>
    <cellStyle name="sup2PercentageM 2 3 5" xfId="19189" xr:uid="{4C91FB5C-B169-4F47-9378-254C5FE60652}"/>
    <cellStyle name="sup2PercentageM 2 4" xfId="14332" xr:uid="{13BA5A54-B168-4BD5-B3FA-22B779733585}"/>
    <cellStyle name="sup2PercentageM 2 4 2" xfId="19156" xr:uid="{6BA51E36-F664-425D-961C-359A9F6CC645}"/>
    <cellStyle name="sup2PercentageM 2 4 3" xfId="16426" xr:uid="{D8E5FB52-58D5-4A95-AA5C-726CE1723383}"/>
    <cellStyle name="sup2PercentageM 2 4 4" xfId="19661" xr:uid="{E3ED1E49-8E5D-4AF6-8C3D-6E93F73A93F2}"/>
    <cellStyle name="sup2PercentageM 2 4 5" xfId="19190" xr:uid="{C9BEBFCE-E2A1-4D34-86FA-7D966D013212}"/>
    <cellStyle name="sup2PercentageM 2 5" xfId="14333" xr:uid="{06961F8A-C3DF-4B83-82C1-D28540B28BC5}"/>
    <cellStyle name="sup2PercentageM 2 5 2" xfId="19157" xr:uid="{7D5BC18B-C671-4DEF-A193-DFA13913AB50}"/>
    <cellStyle name="sup2PercentageM 2 5 3" xfId="16425" xr:uid="{52F2781D-FA55-4E7C-8E59-778645A49E84}"/>
    <cellStyle name="sup2PercentageM 2 5 4" xfId="19662" xr:uid="{98A25490-743E-4A62-A154-DDB8D0AF4D3F}"/>
    <cellStyle name="sup2PercentageM 2 5 5" xfId="19191" xr:uid="{8CFD06FD-4A03-4A67-8AA9-CD8183CD7278}"/>
    <cellStyle name="sup2PercentageM 2 6" xfId="14334" xr:uid="{9AD94452-39BD-4744-B4C7-4E30D983F366}"/>
    <cellStyle name="sup2PercentageM 2 6 2" xfId="19158" xr:uid="{24C5DA30-87D4-4BBF-AA14-5B85A5AC14D5}"/>
    <cellStyle name="sup2PercentageM 2 6 3" xfId="16424" xr:uid="{804E5BC9-8A79-429F-AB0A-21B10B23E856}"/>
    <cellStyle name="sup2PercentageM 2 6 4" xfId="16475" xr:uid="{37174A63-9186-4D59-A367-ABEA49D37026}"/>
    <cellStyle name="sup2PercentageM 2 6 5" xfId="19192" xr:uid="{197C3A7C-8A18-4006-9859-B8B460A589D8}"/>
    <cellStyle name="sup2PercentageM 2 7" xfId="19154" xr:uid="{D936D825-89AF-4655-B241-C65FC63A62A3}"/>
    <cellStyle name="sup2PercentageM 2 8" xfId="16428" xr:uid="{BEC647A8-82FB-4292-A166-78A654279CC5}"/>
    <cellStyle name="sup2PercentageM 2 9" xfId="16477" xr:uid="{37DDB79A-D302-40BC-A652-D4F950877970}"/>
    <cellStyle name="sup2PercentageM 2_Annexe 6 IAS" xfId="14335" xr:uid="{DBA7AF08-704F-4641-98A8-676D6E32D7EB}"/>
    <cellStyle name="sup2PercentageM 3" xfId="14336" xr:uid="{CA85B966-B19A-4768-BE32-229F83A3511B}"/>
    <cellStyle name="sup2PercentageM 3 2" xfId="14337" xr:uid="{720C48E0-CFD3-40CD-AE6E-EFE57594FB17}"/>
    <cellStyle name="sup2PercentageM 3 3" xfId="14338" xr:uid="{967BAB1D-B408-448F-8599-4DE778A6533D}"/>
    <cellStyle name="sup2PercentageM 3 3 2" xfId="19159" xr:uid="{F27F81D0-2C99-4960-A0D3-EDFEC2BCC195}"/>
    <cellStyle name="sup2PercentageM 3 3 3" xfId="16423" xr:uid="{C695E0AE-3139-4E0A-B7D1-0BF902233D30}"/>
    <cellStyle name="sup2PercentageM 3 3 4" xfId="16469" xr:uid="{5AAE1349-A714-482E-922D-7173D4FC1C82}"/>
    <cellStyle name="sup2PercentageM 3 3 5" xfId="19193" xr:uid="{3ABFAF42-11DD-4BCC-9742-22D52CA2812D}"/>
    <cellStyle name="sup2PercentageM 3 4" xfId="14339" xr:uid="{6FB010CC-63B0-4D23-B73D-901B675EF658}"/>
    <cellStyle name="sup2PercentageM 3 4 2" xfId="19160" xr:uid="{F8E11624-7621-470E-A228-243CAB4317A8}"/>
    <cellStyle name="sup2PercentageM 3 4 3" xfId="16422" xr:uid="{B085F993-FDDC-4FD1-8E6B-5F462F7A64A3}"/>
    <cellStyle name="sup2PercentageM 3 4 4" xfId="16464" xr:uid="{FFF9BB08-6BB6-403B-A1A2-039C185E6B7A}"/>
    <cellStyle name="sup2PercentageM 3 4 5" xfId="19194" xr:uid="{182981B3-049F-4954-91AB-5E3310167A3C}"/>
    <cellStyle name="sup2PercentageM 3 5" xfId="14340" xr:uid="{335B3178-98E0-4588-8ABB-83A32D656A07}"/>
    <cellStyle name="sup2PercentageM 3 5 2" xfId="19161" xr:uid="{CAF81FCB-E92A-46BB-A5B2-558FA06D31E1}"/>
    <cellStyle name="sup2PercentageM 3 5 3" xfId="16421" xr:uid="{0FD35BAB-6708-44B5-A64E-563CFC627B2B}"/>
    <cellStyle name="sup2PercentageM 3 5 4" xfId="16463" xr:uid="{010E216E-61BC-40C6-9A11-B37735484A2C}"/>
    <cellStyle name="sup2PercentageM 3 5 5" xfId="19195" xr:uid="{DB490914-C246-40BA-99E2-82F8BD7422B0}"/>
    <cellStyle name="sup2PercentageM 3 6" xfId="14341" xr:uid="{C2C41F87-A2CA-4AE2-A78C-4BC13FB4DEA7}"/>
    <cellStyle name="sup2PercentageM 3 6 2" xfId="19162" xr:uid="{1FA66A71-591C-4C26-910D-043046AF80AE}"/>
    <cellStyle name="sup2PercentageM 3 6 3" xfId="16420" xr:uid="{87B29F3E-5245-4879-B605-2F8F42EAE8EB}"/>
    <cellStyle name="sup2PercentageM 3 6 4" xfId="16462" xr:uid="{6E0F74FE-B357-4AB6-997B-F6BEE4B651DB}"/>
    <cellStyle name="sup2PercentageM 3 6 5" xfId="19196" xr:uid="{EBD873C1-D55C-48AF-AB62-E2700CC84192}"/>
    <cellStyle name="sup2PercentageM 3_Annexe 6 IAS" xfId="14342" xr:uid="{A8D4D598-0AC0-46F5-BC4E-6EFEB2BDD72D}"/>
    <cellStyle name="sup2PercentageM 4" xfId="14343" xr:uid="{C5D95B21-5E5F-4E19-8207-640B4D268E61}"/>
    <cellStyle name="sup2PercentageM 5" xfId="14344" xr:uid="{65FD18BA-17E9-40A9-86D8-DDD33C9215E4}"/>
    <cellStyle name="sup2PercentageM 6" xfId="14345" xr:uid="{436368E4-0035-4F16-A7ED-39CBBBC07375}"/>
    <cellStyle name="sup2PercentageM 7" xfId="14346" xr:uid="{D70ADEF8-E103-4F62-AF38-D77625C050DE}"/>
    <cellStyle name="sup2PercentageM 8" xfId="14347" xr:uid="{AB65B086-98F8-4DA4-AAE0-58D1B558F203}"/>
    <cellStyle name="sup2PercentageM 9" xfId="14348" xr:uid="{9FDEB60B-6598-4C7F-8293-1606F19EFD96}"/>
    <cellStyle name="sup2PercentageM_Annexe 6 IAS" xfId="14349" xr:uid="{5C9059C9-6F8D-43D0-8335-0ACEA2478D35}"/>
    <cellStyle name="sup2Selection" xfId="14350" xr:uid="{A2A0A9F6-A148-4049-89CA-0961F5FFC784}"/>
    <cellStyle name="sup2Selection 10" xfId="14351" xr:uid="{30E84CA9-57D9-4173-959D-A80316F6C006}"/>
    <cellStyle name="sup2Selection 11" xfId="19166" xr:uid="{89098A82-CEA3-482B-AF8F-5CACF339F0FB}"/>
    <cellStyle name="sup2Selection 12" xfId="16418" xr:uid="{09B3809A-5F05-46DE-BF7E-0E7B13D59EAA}"/>
    <cellStyle name="sup2Selection 13" xfId="16455" xr:uid="{8072F3F4-4411-48AC-AC7D-69D3C9053890}"/>
    <cellStyle name="sup2Selection 14" xfId="19197" xr:uid="{E2AD50C5-9CF9-46E5-8E97-790B5A5A4452}"/>
    <cellStyle name="sup2Selection 2" xfId="14352" xr:uid="{07517AC6-9ADF-45E1-AE5F-15A7BCB2C2D1}"/>
    <cellStyle name="sup2Selection 2 10" xfId="19198" xr:uid="{4DD0D9BD-B7CA-4311-82D4-D851A940437E}"/>
    <cellStyle name="sup2Selection 2 2" xfId="14353" xr:uid="{4BAAF5D1-F97A-4A04-B2C4-92AB56382232}"/>
    <cellStyle name="sup2Selection 2 3" xfId="14354" xr:uid="{5BF69397-AC43-4D9E-9E63-1B164CD806BC}"/>
    <cellStyle name="sup2Selection 2 3 2" xfId="19170" xr:uid="{E88A330E-FC5E-4F68-929D-05AEAFAE4BFD}"/>
    <cellStyle name="sup2Selection 2 3 3" xfId="16416" xr:uid="{4A3CC9D0-F6BF-4D89-8DB0-7A4A94CF7DE8}"/>
    <cellStyle name="sup2Selection 2 3 4" xfId="16448" xr:uid="{F6B5E0FC-8A37-48E9-B234-C2A8BEBADD01}"/>
    <cellStyle name="sup2Selection 2 3 5" xfId="19199" xr:uid="{65036723-7551-4ED6-B5BD-F553D284CD3C}"/>
    <cellStyle name="sup2Selection 2 4" xfId="14355" xr:uid="{8D25A456-05E3-4AA4-9831-184043EBF29D}"/>
    <cellStyle name="sup2Selection 2 4 2" xfId="19171" xr:uid="{D60136BD-299C-4849-A12B-21B4C41CB80C}"/>
    <cellStyle name="sup2Selection 2 4 3" xfId="16415" xr:uid="{83019D50-DC76-46D1-9530-BCA870080244}"/>
    <cellStyle name="sup2Selection 2 4 4" xfId="16447" xr:uid="{DC7E6F8F-A083-4EC1-9ACC-67832B7BC2AC}"/>
    <cellStyle name="sup2Selection 2 4 5" xfId="19200" xr:uid="{D97F1775-9895-4037-8246-FA179E698048}"/>
    <cellStyle name="sup2Selection 2 5" xfId="14356" xr:uid="{4CC56FF2-F1DC-4CAD-89A8-73419FF3F783}"/>
    <cellStyle name="sup2Selection 2 5 2" xfId="19172" xr:uid="{49606591-4B5F-436F-8244-8AC1693EC043}"/>
    <cellStyle name="sup2Selection 2 5 3" xfId="16414" xr:uid="{EDD7BFCC-70C4-4118-A26C-5A9378A63AFE}"/>
    <cellStyle name="sup2Selection 2 5 4" xfId="16446" xr:uid="{809BEDEE-1D7C-407E-A5EA-F29ABB6AEA33}"/>
    <cellStyle name="sup2Selection 2 5 5" xfId="19201" xr:uid="{F172804B-0C62-4CFD-BCB4-433A01ADF25B}"/>
    <cellStyle name="sup2Selection 2 6" xfId="14357" xr:uid="{BA5597A7-34D4-4CE1-9D90-1B3C1CEBCE4E}"/>
    <cellStyle name="sup2Selection 2 6 2" xfId="19173" xr:uid="{10ABD0C7-4E07-427A-ADA8-79318BAAD6A7}"/>
    <cellStyle name="sup2Selection 2 6 3" xfId="16413" xr:uid="{2A2E447E-89EE-4A54-B32E-74023747D0D0}"/>
    <cellStyle name="sup2Selection 2 6 4" xfId="16445" xr:uid="{7380D0F2-5CAD-41C6-A97B-2A7EC0F32213}"/>
    <cellStyle name="sup2Selection 2 6 5" xfId="19202" xr:uid="{089200D0-1BEA-4038-B10E-C691F479D0BB}"/>
    <cellStyle name="sup2Selection 2 7" xfId="19168" xr:uid="{5E6A1CE2-58ED-4401-8CB5-0BFE44B411B0}"/>
    <cellStyle name="sup2Selection 2 8" xfId="16417" xr:uid="{52C4EAAA-6F75-4A33-B614-BEE1A3BB40CB}"/>
    <cellStyle name="sup2Selection 2 9" xfId="16449" xr:uid="{A1928026-594D-4892-AE78-4C6B63E467DC}"/>
    <cellStyle name="sup2Selection 2_Annexe 6 IAS" xfId="14358" xr:uid="{7D7E5254-7995-4ED3-AF97-0B35424183E7}"/>
    <cellStyle name="sup2Selection 3" xfId="14359" xr:uid="{23601DA0-E547-419C-9DF2-87F3D95CF24A}"/>
    <cellStyle name="sup2Selection 3 2" xfId="14360" xr:uid="{E04F4FCB-6295-4DE7-92B7-F4B02F79CD71}"/>
    <cellStyle name="sup2Selection 3 3" xfId="14361" xr:uid="{202D6F3E-30C6-4D42-A127-51FD6425B256}"/>
    <cellStyle name="sup2Selection 3 3 2" xfId="19175" xr:uid="{5077257D-FA44-47F1-8702-EB2DE0454F75}"/>
    <cellStyle name="sup2Selection 3 3 3" xfId="16412" xr:uid="{4B2A4A7B-0C56-4FCA-8F18-CB8588431B77}"/>
    <cellStyle name="sup2Selection 3 3 4" xfId="16442" xr:uid="{D726C022-D4C1-4BAA-94B3-8BE0AF518C25}"/>
    <cellStyle name="sup2Selection 3 3 5" xfId="19203" xr:uid="{93C5965E-0BA4-48B1-B813-D3A34904A2AD}"/>
    <cellStyle name="sup2Selection 3 4" xfId="14362" xr:uid="{73B603FE-4A47-4D8F-9248-CEC84E2B4BB1}"/>
    <cellStyle name="sup2Selection 3 4 2" xfId="19176" xr:uid="{4B65488F-7F9C-415A-9FC7-8B839B1C3193}"/>
    <cellStyle name="sup2Selection 3 4 3" xfId="16411" xr:uid="{CA235F69-F10F-42DE-B941-2786515BE7D7}"/>
    <cellStyle name="sup2Selection 3 4 4" xfId="16437" xr:uid="{39CD9DF7-D4DD-4A31-8AD1-19AEAD0EAD07}"/>
    <cellStyle name="sup2Selection 3 4 5" xfId="19204" xr:uid="{C59CAAFF-CF2E-4BF0-8EA8-118AF45B9561}"/>
    <cellStyle name="sup2Selection 3 5" xfId="14363" xr:uid="{AFCE09B4-18D7-4252-84B7-1C395ECE3677}"/>
    <cellStyle name="sup2Selection 3 5 2" xfId="19177" xr:uid="{91468E96-B3CC-4381-9C14-182C701F67BA}"/>
    <cellStyle name="sup2Selection 3 5 3" xfId="16410" xr:uid="{9F14798F-3D1F-49BF-9281-512250A69E79}"/>
    <cellStyle name="sup2Selection 3 5 4" xfId="16436" xr:uid="{FBBE5634-9CBF-4AA1-9B77-4B2E73BAC8E9}"/>
    <cellStyle name="sup2Selection 3 5 5" xfId="19205" xr:uid="{8864ED56-C65F-44A4-9439-365E7ABEE2EC}"/>
    <cellStyle name="sup2Selection 3 6" xfId="14364" xr:uid="{F954D5F4-E9CE-4192-BC26-92EAB01100D6}"/>
    <cellStyle name="sup2Selection 3 6 2" xfId="19178" xr:uid="{4E7065DB-AD62-4463-BC35-4919D2C5C41A}"/>
    <cellStyle name="sup2Selection 3 6 3" xfId="16409" xr:uid="{4065E9EC-BA22-456F-BBC4-CB9028441EFE}"/>
    <cellStyle name="sup2Selection 3 6 4" xfId="16435" xr:uid="{0DEBC033-3CF3-425F-8974-C94BBF2116FE}"/>
    <cellStyle name="sup2Selection 3 6 5" xfId="19206" xr:uid="{2CD901B0-BEED-4C0D-9E24-EB2B899ACAF8}"/>
    <cellStyle name="sup2Selection 3_Annexe 6 IAS" xfId="14365" xr:uid="{E88B2EAB-5B39-452A-B679-FA4ECAB4531B}"/>
    <cellStyle name="sup2Selection 4" xfId="14366" xr:uid="{4B29B09B-470D-443A-969E-046915AF135D}"/>
    <cellStyle name="sup2Selection 5" xfId="14367" xr:uid="{8F474D85-F0E2-4D73-A7A7-0C814DD6661F}"/>
    <cellStyle name="sup2Selection 6" xfId="14368" xr:uid="{1179DA42-B175-4844-B1E4-5CF2CC48CD30}"/>
    <cellStyle name="sup2Selection 7" xfId="14369" xr:uid="{7B5C9CD7-A1A8-42DA-A311-9F9C37004C22}"/>
    <cellStyle name="sup2Selection 8" xfId="14370" xr:uid="{E7ED955A-4719-4E19-A416-5DDEF13EA79F}"/>
    <cellStyle name="sup2Selection 9" xfId="14371" xr:uid="{59F12833-5A27-43D3-9EE8-1AECC837FBF5}"/>
    <cellStyle name="sup2Selection_Annexe 6 IAS" xfId="14372" xr:uid="{3C94FE02-0C43-4EB2-94FC-A0232B574AF0}"/>
    <cellStyle name="sup2Text" xfId="14373" xr:uid="{96B6F75B-9E0F-4059-82E1-10359DA858A0}"/>
    <cellStyle name="sup2Text 10" xfId="14374" xr:uid="{FCEA5218-D038-4358-A6FE-4459F0E7D312}"/>
    <cellStyle name="sup2Text 10 2" xfId="14375" xr:uid="{39880F29-6934-4D51-8EFD-0859A350C843}"/>
    <cellStyle name="sup2Text 10_Annexe 6 IAS" xfId="14376" xr:uid="{F1D27ABC-44B9-4EB7-A1A3-499AE0EED2F8}"/>
    <cellStyle name="sup2Text 11" xfId="14377" xr:uid="{BB730ED5-3C9D-4427-81F1-0711242B22CA}"/>
    <cellStyle name="sup2Text 12" xfId="14378" xr:uid="{BFC21070-3560-43AC-AA3C-B467D46DD21B}"/>
    <cellStyle name="sup2Text 13" xfId="19183" xr:uid="{64AABEBF-FACE-44EC-A73A-F4784C793E2A}"/>
    <cellStyle name="sup2Text 14" xfId="16277" xr:uid="{496992DD-8535-4F20-948C-B009FA0A5E92}"/>
    <cellStyle name="sup2Text 15" xfId="19184" xr:uid="{EFFB0D6E-8759-490B-AE17-D888325CDBD2}"/>
    <cellStyle name="sup2Text 16" xfId="16408" xr:uid="{B0B99D45-EF11-4E9D-A585-93573F40C855}"/>
    <cellStyle name="sup2Text 17" xfId="19559" xr:uid="{C7933328-BB48-4F81-98CE-C0B62E1653EC}"/>
    <cellStyle name="sup2Text 18" xfId="16865" xr:uid="{6141A2E9-57A6-4C20-BABF-80E13CE00D03}"/>
    <cellStyle name="sup2Text 19" xfId="19256" xr:uid="{98FE9C02-CD4D-4598-9FF8-AD667D530465}"/>
    <cellStyle name="sup2Text 2" xfId="14379" xr:uid="{807F82A3-9D7F-4C79-BF99-AFAEFC80BCCD}"/>
    <cellStyle name="sup2Text 2 10" xfId="16407" xr:uid="{BFA905A1-8BB4-46D3-ACD7-6FC951F2A3C0}"/>
    <cellStyle name="sup2Text 2 11" xfId="16419" xr:uid="{24CE999C-F55D-4866-88A9-6106E71DD26E}"/>
    <cellStyle name="sup2Text 2 12" xfId="19208" xr:uid="{9C82B53C-632E-49BA-939C-9BAEB5A40B65}"/>
    <cellStyle name="sup2Text 2 2" xfId="14380" xr:uid="{2B3F7056-B779-4801-9A42-6D32D69ED046}"/>
    <cellStyle name="sup2Text 2 2 2" xfId="14381" xr:uid="{05ACD90D-0990-4062-977A-F8AAD0223546}"/>
    <cellStyle name="sup2Text 2 2 3" xfId="14382" xr:uid="{B91CA3CB-5146-4083-A6FF-5781A13F2CC8}"/>
    <cellStyle name="sup2Text 2 2_Annexe 6 IAS" xfId="14383" xr:uid="{8B489D0E-CF17-4EE5-816D-4297D8C0B691}"/>
    <cellStyle name="sup2Text 2 3" xfId="14384" xr:uid="{B9854C4E-4885-408D-B0DD-6883114C5C0F}"/>
    <cellStyle name="sup2Text 2 4" xfId="14385" xr:uid="{9600154C-D5C2-4255-A486-1823F82CDB4A}"/>
    <cellStyle name="sup2Text 2 5" xfId="14386" xr:uid="{C4306056-1568-449D-8E1B-908F3CBED290}"/>
    <cellStyle name="sup2Text 2 6" xfId="14387" xr:uid="{206BDCA0-0E76-4135-9FDA-8212306E5909}"/>
    <cellStyle name="sup2Text 2 7" xfId="19185" xr:uid="{0DFC6A94-2737-448E-92CC-F413969C7634}"/>
    <cellStyle name="sup2Text 2 8" xfId="16274" xr:uid="{F9EFC86B-86F6-452A-8D58-B818581C1DA8}"/>
    <cellStyle name="sup2Text 2 9" xfId="19188" xr:uid="{2CC91931-BDD7-424F-A255-66C6068F032D}"/>
    <cellStyle name="sup2Text 2_Annexe 6 IAS" xfId="14388" xr:uid="{FD3B03CA-8845-4608-9B41-EF499DE314BF}"/>
    <cellStyle name="sup2Text 20" xfId="16429" xr:uid="{EA5EF9EF-7AAB-459B-AB13-F850511D86B6}"/>
    <cellStyle name="sup2Text 21" xfId="19207" xr:uid="{111559E5-C654-41DE-B2C6-116BA3639F9D}"/>
    <cellStyle name="sup2Text 3" xfId="14389" xr:uid="{5269A216-08B1-4F48-B420-7FE668AEA72A}"/>
    <cellStyle name="sup2Text 3 2" xfId="14390" xr:uid="{BEF6E017-803B-4A6D-82AC-0004E4EB6549}"/>
    <cellStyle name="sup2Text 3 2 2" xfId="14391" xr:uid="{208E0382-F595-4FD7-9A7D-8EA0E288345B}"/>
    <cellStyle name="sup2Text 3 2 3" xfId="14392" xr:uid="{D017D913-0209-47A0-B2CD-6BB4FA7DA348}"/>
    <cellStyle name="sup2Text 3 2_Annexe 6 IAS" xfId="14393" xr:uid="{08143B6C-BC81-4DF0-8504-4299750BDB0D}"/>
    <cellStyle name="sup2Text 3 3" xfId="14394" xr:uid="{28C6B79B-3668-4F33-96CE-5E3E78EAA253}"/>
    <cellStyle name="sup2Text 3 4" xfId="14395" xr:uid="{F5409A5B-8104-458A-A62F-5DE009F5FE21}"/>
    <cellStyle name="sup2Text 3 5" xfId="14396" xr:uid="{4CE2297C-0BFF-47A7-9C10-456C6A16D2E8}"/>
    <cellStyle name="sup2Text 3 6" xfId="14397" xr:uid="{6E7AA728-B6FE-4268-91E6-6E1CD72E4BA4}"/>
    <cellStyle name="sup2Text 3_Annexe 6 IAS" xfId="14398" xr:uid="{F7532641-0AF2-446C-91BB-901C8611444F}"/>
    <cellStyle name="sup2Text 4" xfId="14399" xr:uid="{4DED8636-F21B-4DED-8D8C-4AAC6B1D9F5F}"/>
    <cellStyle name="sup2Text 4 2" xfId="14400" xr:uid="{D119001D-2852-4043-8E56-A2EF10152EFA}"/>
    <cellStyle name="sup2Text 4 2 2" xfId="14401" xr:uid="{1E9E340D-BB80-42F5-AB10-2F73185C8F0D}"/>
    <cellStyle name="sup2Text 4 2_Annexe 6 IAS" xfId="14402" xr:uid="{BF3B1E59-1556-437A-B748-564B17A78DBB}"/>
    <cellStyle name="sup2Text 4 3" xfId="14403" xr:uid="{71F58C8A-3444-46FB-98AC-2B5E97C8995F}"/>
    <cellStyle name="sup2Text 4 4" xfId="14404" xr:uid="{021BDB20-F48D-4D5C-BA64-7C99B9EC009E}"/>
    <cellStyle name="sup2Text 4 5" xfId="14405" xr:uid="{D77A98F0-0D23-462E-AD94-30E6791A8B5B}"/>
    <cellStyle name="sup2Text 4_Annexe 6 IAS" xfId="14406" xr:uid="{37478930-BF9C-431A-BEAD-5E08262C92E5}"/>
    <cellStyle name="sup2Text 5" xfId="14407" xr:uid="{2E0FB344-D62D-42C7-B409-73420D32A520}"/>
    <cellStyle name="sup2Text 5 2" xfId="14408" xr:uid="{4381C23D-63D7-41D0-BD98-635332C545A9}"/>
    <cellStyle name="sup2Text 5 2 2" xfId="14409" xr:uid="{3E947262-C70F-4940-86D5-109F460483F3}"/>
    <cellStyle name="sup2Text 5 2_Annexe 6 IAS" xfId="14410" xr:uid="{1BB3E623-2D59-4C7E-85F6-1902A2379D5E}"/>
    <cellStyle name="sup2Text 5 3" xfId="14411" xr:uid="{6F9213AE-8F48-435C-8B69-C6183425FD58}"/>
    <cellStyle name="sup2Text 5 4" xfId="14412" xr:uid="{AD074668-49AE-497F-963A-608214CB060F}"/>
    <cellStyle name="sup2Text 5 5" xfId="14413" xr:uid="{683A8414-EBA3-43C8-8D60-5636C8259F6C}"/>
    <cellStyle name="sup2Text 5_Annexe 6 IAS" xfId="14414" xr:uid="{F140FA59-A812-4214-A00E-4D8F0B9792DC}"/>
    <cellStyle name="sup2Text 6" xfId="14415" xr:uid="{75080A56-5BD7-45CB-9F50-DF78A719A24E}"/>
    <cellStyle name="sup2Text 6 2" xfId="14416" xr:uid="{9BCA1D1D-2AEE-46C5-A324-FA47CEC283F6}"/>
    <cellStyle name="sup2Text 6 2 2" xfId="14417" xr:uid="{99C7F24D-4C3B-4AC6-B381-A5EBE1B11FA7}"/>
    <cellStyle name="sup2Text 6 2_Annexe 6 IAS" xfId="14418" xr:uid="{FC66DE25-BDE3-4072-BA0E-6336CA83F72B}"/>
    <cellStyle name="sup2Text 6 3" xfId="14419" xr:uid="{55823CC4-A3DA-4AAD-8990-27BB76928EC9}"/>
    <cellStyle name="sup2Text 6 4" xfId="14420" xr:uid="{4F3F801C-09AB-4E36-9831-1904C0E5CE45}"/>
    <cellStyle name="sup2Text 6_Annexe 6 IAS" xfId="14421" xr:uid="{63A35501-5CE9-4EF6-96A9-53E3065E464D}"/>
    <cellStyle name="sup2Text 7" xfId="14422" xr:uid="{01ACE14B-2CEF-40DD-B4E1-9535D1C49F7A}"/>
    <cellStyle name="sup2Text 7 2" xfId="14423" xr:uid="{A236045E-2391-4D2B-ACBC-290597EC7C6E}"/>
    <cellStyle name="sup2Text 7 3" xfId="14424" xr:uid="{D66F0137-8A8E-4CBE-A52D-B3C0C3E6BE87}"/>
    <cellStyle name="sup2Text 7 4" xfId="14425" xr:uid="{762E69B5-0875-4FB5-9CCE-907B0F167169}"/>
    <cellStyle name="sup2Text 7_Annexe 6 IAS" xfId="14426" xr:uid="{F1A8D095-68E1-4CCD-89BF-3357157A5C0E}"/>
    <cellStyle name="sup2Text 8" xfId="14427" xr:uid="{E1929910-B50A-45B0-B294-28408A12BA01}"/>
    <cellStyle name="sup2Text 8 2" xfId="14428" xr:uid="{AF74C633-A1EC-4977-843C-729F01F2CDEB}"/>
    <cellStyle name="sup2Text 8 3" xfId="14429" xr:uid="{D0689D13-1D80-4B08-A5A2-F8F943E1D2D1}"/>
    <cellStyle name="sup2Text 8 4" xfId="14430" xr:uid="{7CDED4DF-60F8-4D7D-8FD0-BD73DED54E4F}"/>
    <cellStyle name="sup2Text 8_Annexe 6 IAS" xfId="14431" xr:uid="{FC4BA1D3-7EE5-4922-8CBB-F57DC6C2FD1E}"/>
    <cellStyle name="sup2Text 9" xfId="14432" xr:uid="{2BDE229E-EB30-40E7-9EC0-F88ED77EE0F2}"/>
    <cellStyle name="sup2Text 9 2" xfId="14433" xr:uid="{281B8325-AF44-4A57-ADC1-C025502282A4}"/>
    <cellStyle name="sup2Text 9 3" xfId="14434" xr:uid="{24E31612-AECC-4247-B57D-E910E49EDFB7}"/>
    <cellStyle name="sup2Text 9 4" xfId="14435" xr:uid="{9E0740CE-F636-40CE-8F09-6D2018847CFE}"/>
    <cellStyle name="sup2Text 9_Annexe 6 IAS" xfId="14436" xr:uid="{09DEE694-FEA1-4186-BE54-79EEE07143C4}"/>
    <cellStyle name="sup2Text_Annexe 6 IAS" xfId="14437" xr:uid="{AED2D670-02B4-4751-8085-DA89492EF4F3}"/>
    <cellStyle name="sup3ParameterE" xfId="14438" xr:uid="{D617E759-F038-40C6-8E3A-5756195F0C4D}"/>
    <cellStyle name="sup3ParameterE 10" xfId="14439" xr:uid="{36A2E3DC-7C41-470E-8A86-A61F01A314B1}"/>
    <cellStyle name="sup3ParameterE 11" xfId="19209" xr:uid="{7B3562B9-D385-4D5F-9CE6-2B4E1213F01A}"/>
    <cellStyle name="sup3ParameterE 12" xfId="16395" xr:uid="{ED6AACB3-1790-4B03-AA68-03D906B4B1A1}"/>
    <cellStyle name="sup3ParameterE 13" xfId="16406" xr:uid="{E533EF46-E966-4222-ACBB-DAE3E28802ED}"/>
    <cellStyle name="sup3ParameterE 14" xfId="19261" xr:uid="{BBC41898-3FA9-4EF8-9C70-A027E12C4691}"/>
    <cellStyle name="sup3ParameterE 2" xfId="14440" xr:uid="{53088D27-DD65-4C85-90A4-1F33D9FCEEA4}"/>
    <cellStyle name="sup3ParameterE 2 10" xfId="19266" xr:uid="{198C9367-DC80-440E-AA26-BDE30073BDB9}"/>
    <cellStyle name="sup3ParameterE 2 2" xfId="14441" xr:uid="{5FA999AD-D8A4-433D-A0B8-5D080C800EBD}"/>
    <cellStyle name="sup3ParameterE 2 3" xfId="14442" xr:uid="{460A4B0B-0176-42AB-9D67-7EE72BAA3B18}"/>
    <cellStyle name="sup3ParameterE 2 3 2" xfId="19211" xr:uid="{8B999A44-5152-46A1-A04C-87D10A99A9CC}"/>
    <cellStyle name="sup3ParameterE 2 3 3" xfId="16392" xr:uid="{A7A47E3E-2809-4CBD-A55B-4EDE053EDDCB}"/>
    <cellStyle name="sup3ParameterE 2 3 4" xfId="16404" xr:uid="{910718A5-32CA-4D57-ADBE-D98B9D5A2560}"/>
    <cellStyle name="sup3ParameterE 2 3 5" xfId="19267" xr:uid="{4856CD26-D222-4587-8354-5C9AC691E1EF}"/>
    <cellStyle name="sup3ParameterE 2 4" xfId="14443" xr:uid="{52B74F07-F221-4A14-9BF4-FE5CFEF8DD0B}"/>
    <cellStyle name="sup3ParameterE 2 4 2" xfId="19212" xr:uid="{98D050C5-AA15-4A44-85C0-FDDE45F309F1}"/>
    <cellStyle name="sup3ParameterE 2 4 3" xfId="16391" xr:uid="{7F20B301-9FAC-459D-AFF4-A366FB2F2B3C}"/>
    <cellStyle name="sup3ParameterE 2 4 4" xfId="16403" xr:uid="{CE56FF76-059A-47DC-AAE8-CF0A92F47B06}"/>
    <cellStyle name="sup3ParameterE 2 4 5" xfId="19268" xr:uid="{5B31C340-4175-4EEF-A8AD-9A20B5B41F6E}"/>
    <cellStyle name="sup3ParameterE 2 5" xfId="14444" xr:uid="{6B951AAD-76C7-4CAD-8F34-6638A8D6CA9C}"/>
    <cellStyle name="sup3ParameterE 2 5 2" xfId="19213" xr:uid="{8312A46A-430F-4DDA-AC9E-36BE082ADAE1}"/>
    <cellStyle name="sup3ParameterE 2 5 3" xfId="16390" xr:uid="{BE8E318F-77B6-4F3D-A433-39C41DE11D2D}"/>
    <cellStyle name="sup3ParameterE 2 5 4" xfId="16402" xr:uid="{27DE7FB6-8B12-4A23-BDEE-13463A85CD67}"/>
    <cellStyle name="sup3ParameterE 2 5 5" xfId="19269" xr:uid="{44AC318E-493B-4EEF-B4EF-AF07142E50E2}"/>
    <cellStyle name="sup3ParameterE 2 6" xfId="14445" xr:uid="{39C5D009-20D6-42B2-8003-22CDC2BF5FBE}"/>
    <cellStyle name="sup3ParameterE 2 6 2" xfId="19214" xr:uid="{E39E86F0-D2D3-4C3B-8ADF-4F9367FC1630}"/>
    <cellStyle name="sup3ParameterE 2 6 3" xfId="16389" xr:uid="{63460249-90A5-4D30-A721-7E385414A4B2}"/>
    <cellStyle name="sup3ParameterE 2 6 4" xfId="16401" xr:uid="{3217695B-BA01-4D9F-99DE-66CE517DBBB1}"/>
    <cellStyle name="sup3ParameterE 2 6 5" xfId="19270" xr:uid="{D68016F3-A159-4FAA-AF18-CAACA666FA7D}"/>
    <cellStyle name="sup3ParameterE 2 7" xfId="19210" xr:uid="{9A7744A0-05E1-4723-9738-59DDA4D9AAD2}"/>
    <cellStyle name="sup3ParameterE 2 8" xfId="16394" xr:uid="{45699B99-AD0C-46F5-9C3D-3AB4E955B8F0}"/>
    <cellStyle name="sup3ParameterE 2 9" xfId="16405" xr:uid="{3AEA0904-45FC-4FA6-B8C1-8D5B65D4DD44}"/>
    <cellStyle name="sup3ParameterE 2_Annexe 6 IAS" xfId="14446" xr:uid="{D489EBA4-5ECC-4483-A525-B3F19529AFCB}"/>
    <cellStyle name="sup3ParameterE 3" xfId="14447" xr:uid="{16A812FB-4FD2-4A96-9300-35FE7D50FE4E}"/>
    <cellStyle name="sup3ParameterE 3 2" xfId="14448" xr:uid="{9C52FDA7-7DF9-4795-8BDD-B66965A04518}"/>
    <cellStyle name="sup3ParameterE 3 3" xfId="14449" xr:uid="{588507E8-2554-4FE3-A712-9C5507FAA7A4}"/>
    <cellStyle name="sup3ParameterE 3 3 2" xfId="19215" xr:uid="{AC095FDA-9B20-40FC-8747-FD1ED150D162}"/>
    <cellStyle name="sup3ParameterE 3 3 3" xfId="16386" xr:uid="{A35D7990-25D8-46F6-B3BD-EA01B94B068D}"/>
    <cellStyle name="sup3ParameterE 3 3 4" xfId="16400" xr:uid="{9D7991B8-ED0F-4AC7-A783-85EF4927CEA4}"/>
    <cellStyle name="sup3ParameterE 3 3 5" xfId="19273" xr:uid="{49AC50B9-C1C8-469E-9E19-F201BD91EE8D}"/>
    <cellStyle name="sup3ParameterE 3 4" xfId="14450" xr:uid="{453CE131-B7E2-4D89-ABDA-8E1EC878547A}"/>
    <cellStyle name="sup3ParameterE 3 4 2" xfId="19216" xr:uid="{9442C693-D75A-49EA-83A9-F84FA40F80FC}"/>
    <cellStyle name="sup3ParameterE 3 4 3" xfId="16385" xr:uid="{5304E884-44CA-4560-8109-9E93AD0ED6AF}"/>
    <cellStyle name="sup3ParameterE 3 4 4" xfId="16399" xr:uid="{D530D1EA-8A52-4ACA-90F5-234FEE47AACD}"/>
    <cellStyle name="sup3ParameterE 3 4 5" xfId="19278" xr:uid="{C1755BFE-29E1-4C71-8451-7C7E9CCCA359}"/>
    <cellStyle name="sup3ParameterE 3 5" xfId="14451" xr:uid="{655B3A65-7984-4BC6-9949-39105A5E275B}"/>
    <cellStyle name="sup3ParameterE 3 5 2" xfId="19217" xr:uid="{6EC7A6B6-2B0F-4D09-A3BF-222FD1ED12F1}"/>
    <cellStyle name="sup3ParameterE 3 5 3" xfId="16384" xr:uid="{6F87B449-34E1-4660-995B-5FE1328BB9E4}"/>
    <cellStyle name="sup3ParameterE 3 5 4" xfId="16398" xr:uid="{AF8574B5-17D3-4242-9775-E1994FCD242B}"/>
    <cellStyle name="sup3ParameterE 3 5 5" xfId="19279" xr:uid="{275A0782-37C7-460F-B16B-9B2FB6D1C00D}"/>
    <cellStyle name="sup3ParameterE 3 6" xfId="14452" xr:uid="{191007B2-5013-4768-87AC-2AC7B0A636B5}"/>
    <cellStyle name="sup3ParameterE 3 6 2" xfId="19218" xr:uid="{28148165-C009-4796-A463-00409CFD2025}"/>
    <cellStyle name="sup3ParameterE 3 6 3" xfId="16383" xr:uid="{A8008F73-D809-4790-83D1-519C77F9AD53}"/>
    <cellStyle name="sup3ParameterE 3 6 4" xfId="16397" xr:uid="{BB97C3F9-7604-4B04-9A0A-CD12DF5AE380}"/>
    <cellStyle name="sup3ParameterE 3 6 5" xfId="19280" xr:uid="{12760460-871A-4213-ADF9-95750CC4A5A2}"/>
    <cellStyle name="sup3ParameterE 3_Annexe 6 IAS" xfId="14453" xr:uid="{DE36A540-4C70-4724-9450-84C0D497A942}"/>
    <cellStyle name="sup3ParameterE 4" xfId="14454" xr:uid="{F373AF7A-50B6-4E69-B130-21A335D74F12}"/>
    <cellStyle name="sup3ParameterE 5" xfId="14455" xr:uid="{882A7307-480A-4F7C-8925-33F589741C8B}"/>
    <cellStyle name="sup3ParameterE 6" xfId="14456" xr:uid="{6D21BD88-13D3-48ED-9145-7A346859C027}"/>
    <cellStyle name="sup3ParameterE 7" xfId="14457" xr:uid="{4DA6E499-DFB5-4D58-A32C-D155E8F872EE}"/>
    <cellStyle name="sup3ParameterE 8" xfId="14458" xr:uid="{6FD47E6D-CA21-4FF0-8FFF-F310B476D95D}"/>
    <cellStyle name="sup3ParameterE 9" xfId="14459" xr:uid="{63D7A38D-5FD7-41DB-9EE4-E3A65BD039AB}"/>
    <cellStyle name="sup3ParameterE_Annexe 6 IAS" xfId="14460" xr:uid="{5D60CAB5-5A15-4E54-BD86-BD1359F16D19}"/>
    <cellStyle name="sup3Percentage" xfId="14461" xr:uid="{B06C420A-FE19-4019-9598-A0889AB0D9E0}"/>
    <cellStyle name="sup3Percentage 10" xfId="14462" xr:uid="{AC778B13-A16C-403F-A3E2-CEA9D533FA9D}"/>
    <cellStyle name="sup3Percentage 11" xfId="19219" xr:uid="{CB584E26-9609-4363-86CD-99A9779470A5}"/>
    <cellStyle name="sup3Percentage 12" xfId="16377" xr:uid="{28CE3974-78EB-41B2-AFC7-4433999EE075}"/>
    <cellStyle name="sup3Percentage 13" xfId="16396" xr:uid="{D224AB48-0B6A-44E7-80BF-0DDACFC4B900}"/>
    <cellStyle name="sup3Percentage 14" xfId="19286" xr:uid="{5A57AD56-B79A-4B5F-A4B1-8D64AFB60854}"/>
    <cellStyle name="sup3Percentage 2" xfId="14463" xr:uid="{5ED2087D-60E2-4DD3-B696-7646A9566323}"/>
    <cellStyle name="sup3Percentage 2 10" xfId="19292" xr:uid="{819E1069-9CF4-4432-8B65-E52EE599DEE3}"/>
    <cellStyle name="sup3Percentage 2 2" xfId="14464" xr:uid="{19F5B695-F914-4DCC-ABC6-75A3467FD1FD}"/>
    <cellStyle name="sup3Percentage 2 3" xfId="14465" xr:uid="{E81A1D30-292C-47DE-8E90-4126A19E6FDE}"/>
    <cellStyle name="sup3Percentage 2 3 2" xfId="19221" xr:uid="{45DFBB01-6AAE-4325-ACA8-D75086301AAB}"/>
    <cellStyle name="sup3Percentage 2 3 3" xfId="16374" xr:uid="{663CB65F-CA36-41AC-85A4-57616649E318}"/>
    <cellStyle name="sup3Percentage 2 3 4" xfId="16388" xr:uid="{5862A797-8747-48E9-8B1E-32B05C7C5321}"/>
    <cellStyle name="sup3Percentage 2 3 5" xfId="19293" xr:uid="{24A65A6E-3A66-4B26-9304-AE3412E0E7CB}"/>
    <cellStyle name="sup3Percentage 2 4" xfId="14466" xr:uid="{8EDA5BF7-D456-4B7B-8C03-0B8A34B0AE4E}"/>
    <cellStyle name="sup3Percentage 2 4 2" xfId="19222" xr:uid="{DC4C1A3A-0D08-47A4-9746-CB3116E3F573}"/>
    <cellStyle name="sup3Percentage 2 4 3" xfId="16373" xr:uid="{2248E563-3F5A-4DD8-A692-192C90705C9D}"/>
    <cellStyle name="sup3Percentage 2 4 4" xfId="16387" xr:uid="{7D179047-9493-4BE8-B82F-F1B6DE9511DD}"/>
    <cellStyle name="sup3Percentage 2 4 5" xfId="19298" xr:uid="{A47A5263-D0E9-4578-8355-F528F051DB81}"/>
    <cellStyle name="sup3Percentage 2 5" xfId="14467" xr:uid="{B1BFDC4B-571D-42DB-90BF-253C4BD26829}"/>
    <cellStyle name="sup3Percentage 2 5 2" xfId="19223" xr:uid="{EAF6D95C-DF8B-42AD-9A80-13EECDC364FD}"/>
    <cellStyle name="sup3Percentage 2 5 3" xfId="16372" xr:uid="{0CD71C2C-4A36-4C46-9DCA-221FD9D5F8A0}"/>
    <cellStyle name="sup3Percentage 2 5 4" xfId="16382" xr:uid="{46BF4888-5E7C-4DE5-9621-31487D03152E}"/>
    <cellStyle name="sup3Percentage 2 5 5" xfId="19299" xr:uid="{05D4832E-8A0D-42CF-8C5A-4573A07787FD}"/>
    <cellStyle name="sup3Percentage 2 6" xfId="14468" xr:uid="{C92ADC60-0E00-4CC9-8F79-0CA583AD3C13}"/>
    <cellStyle name="sup3Percentage 2 6 2" xfId="19224" xr:uid="{93067E5D-D555-4774-BFA7-E9C800920431}"/>
    <cellStyle name="sup3Percentage 2 6 3" xfId="16371" xr:uid="{6B3FFFF8-1D4A-4B05-B11A-222FBFE5C7FC}"/>
    <cellStyle name="sup3Percentage 2 6 4" xfId="16381" xr:uid="{4D944E24-8EC0-4D20-9DFE-1940524F3131}"/>
    <cellStyle name="sup3Percentage 2 6 5" xfId="19300" xr:uid="{E3C20EF8-72BD-490E-9DA4-D4DF3B88AE8D}"/>
    <cellStyle name="sup3Percentage 2 7" xfId="19220" xr:uid="{18DB628B-7100-4E7A-B46D-A9666F123AC7}"/>
    <cellStyle name="sup3Percentage 2 8" xfId="16375" xr:uid="{1C9D8C70-4D94-4B97-98DD-0548CF13D4E4}"/>
    <cellStyle name="sup3Percentage 2 9" xfId="16393" xr:uid="{E3887B3D-02B2-4D91-B7D0-7A7F8EC605E0}"/>
    <cellStyle name="sup3Percentage 2_Annexe 6 IAS" xfId="14469" xr:uid="{AB53FD06-151D-4D9A-9C19-DF53FB5B4BD7}"/>
    <cellStyle name="sup3Percentage 3" xfId="14470" xr:uid="{DE830EDA-794A-4216-8FFD-A656E72BD5EF}"/>
    <cellStyle name="sup3Percentage 3 2" xfId="14471" xr:uid="{B4138F79-6791-49C5-BD82-791CC536B4F6}"/>
    <cellStyle name="sup3Percentage 3 3" xfId="14472" xr:uid="{93F43D02-5F7E-4FB0-91E6-D9056D6799D2}"/>
    <cellStyle name="sup3Percentage 3 3 2" xfId="19225" xr:uid="{0DE43318-7E18-4AAF-8EC2-26C2EF0B80D0}"/>
    <cellStyle name="sup3Percentage 3 3 3" xfId="16370" xr:uid="{DF8B5640-3628-467F-8AAE-0446045B1172}"/>
    <cellStyle name="sup3Percentage 3 3 4" xfId="16380" xr:uid="{D25DDF6E-5484-413C-83E4-6C9816255CF0}"/>
    <cellStyle name="sup3Percentage 3 3 5" xfId="19301" xr:uid="{E7FD764F-F6A8-45AE-8F64-28A38F4546A8}"/>
    <cellStyle name="sup3Percentage 3 4" xfId="14473" xr:uid="{57030903-F698-41A3-97EE-D647B013565D}"/>
    <cellStyle name="sup3Percentage 3 4 2" xfId="19226" xr:uid="{C4FA08AB-E7AA-4EC7-89F7-6D61293B8C9D}"/>
    <cellStyle name="sup3Percentage 3 4 3" xfId="16369" xr:uid="{AB0F8282-4C89-4154-8C3F-37EB69C5DDCB}"/>
    <cellStyle name="sup3Percentage 3 4 4" xfId="16379" xr:uid="{CEDCD105-FCA5-4634-A2C2-D14EB1789641}"/>
    <cellStyle name="sup3Percentage 3 4 5" xfId="19302" xr:uid="{4659790B-A8D7-48E6-976B-5E1FF790E4CC}"/>
    <cellStyle name="sup3Percentage 3 5" xfId="14474" xr:uid="{B9285E94-5144-43B9-B09B-3874E6D2BE98}"/>
    <cellStyle name="sup3Percentage 3 5 2" xfId="19227" xr:uid="{ACE80543-C196-49DF-B721-3388178BF51C}"/>
    <cellStyle name="sup3Percentage 3 5 3" xfId="16368" xr:uid="{A7EEAE19-E375-4B78-9DFF-01A33DA66908}"/>
    <cellStyle name="sup3Percentage 3 5 4" xfId="16378" xr:uid="{A6360855-A992-47A4-971A-87D6F3C75905}"/>
    <cellStyle name="sup3Percentage 3 5 5" xfId="19304" xr:uid="{BED5C5A7-5499-4456-8DB8-5A476867BC31}"/>
    <cellStyle name="sup3Percentage 3 6" xfId="14475" xr:uid="{9B5A0E06-2D69-4A1E-8EB6-3DA5EDD1AD4A}"/>
    <cellStyle name="sup3Percentage 3 6 2" xfId="19228" xr:uid="{B8D92999-800F-4293-9763-24B249137EB0}"/>
    <cellStyle name="sup3Percentage 3 6 3" xfId="16367" xr:uid="{C765E69E-4449-429D-980F-50687FF61EB2}"/>
    <cellStyle name="sup3Percentage 3 6 4" xfId="16376" xr:uid="{88961F05-FA6E-42A9-918E-5C8A1AA515F4}"/>
    <cellStyle name="sup3Percentage 3 6 5" xfId="19306" xr:uid="{A08D0B19-B37D-4CB8-9394-C21624D7E55B}"/>
    <cellStyle name="sup3Percentage 3_Annexe 6 IAS" xfId="14476" xr:uid="{F3DE027B-1775-4A3A-8B5E-59456EDF27A0}"/>
    <cellStyle name="sup3Percentage 4" xfId="14477" xr:uid="{A49E2A1B-B186-49EF-A571-92F02CE06954}"/>
    <cellStyle name="sup3Percentage 5" xfId="14478" xr:uid="{40BE3A79-93B1-49D8-9DF1-8EA39B4661F0}"/>
    <cellStyle name="sup3Percentage 6" xfId="14479" xr:uid="{CF0F3B4F-B8FC-483D-A3F3-FDB5F717652A}"/>
    <cellStyle name="sup3Percentage 7" xfId="14480" xr:uid="{95E97550-8D16-484E-9413-2F9518E7A3A4}"/>
    <cellStyle name="sup3Percentage 8" xfId="14481" xr:uid="{E8060A17-2F44-4BD6-BF71-091761ECEBE5}"/>
    <cellStyle name="sup3Percentage 9" xfId="14482" xr:uid="{BE0BD541-3F3A-4BB5-9857-EFD89F028441}"/>
    <cellStyle name="sup3Percentage_Annexe 6 IAS" xfId="14483" xr:uid="{5728AE38-C16A-4776-AF04-E5FFC2BD88E9}"/>
    <cellStyle name="supDate" xfId="14484" xr:uid="{4C6F5BD8-A2A6-44F7-B6B3-69615A277C08}"/>
    <cellStyle name="supDate 2" xfId="14485" xr:uid="{2ACEFC32-4F50-40BA-9AC4-82BE6E171B70}"/>
    <cellStyle name="supDate 2 2" xfId="19229" xr:uid="{3CDED4AB-B02D-4418-ADEC-B978C990A83F}"/>
    <cellStyle name="supDate 2 3" xfId="16362" xr:uid="{1ADD5E3F-D330-461B-918B-78ED3011BB1E}"/>
    <cellStyle name="supDate 2 4" xfId="16366" xr:uid="{69F17DFE-ACE1-46BA-B074-46706C872BFD}"/>
    <cellStyle name="supDate 2 5" xfId="19315" xr:uid="{745F7D19-1A0E-4C11-A10D-2A2DE6090324}"/>
    <cellStyle name="supDate 3" xfId="14486" xr:uid="{4506CC1E-F44E-402A-8873-80CADCC2F1A0}"/>
    <cellStyle name="supDate 3 2" xfId="19230" xr:uid="{7A6072B4-AF11-47DD-81C6-9392E98816A4}"/>
    <cellStyle name="supDate 3 3" xfId="16361" xr:uid="{A69E805E-9B30-4A39-9709-45067BB9B04E}"/>
    <cellStyle name="supDate 3 4" xfId="16365" xr:uid="{91AD3C7B-68D6-4ACD-81B7-BDE6E17B4F58}"/>
    <cellStyle name="supDate 3 5" xfId="19316" xr:uid="{1B089B1D-5CA4-4174-9298-3378319A0368}"/>
    <cellStyle name="supDate 4" xfId="14487" xr:uid="{F52C2957-29D9-422C-8D83-EB9A9B16A383}"/>
    <cellStyle name="supDate 4 2" xfId="19231" xr:uid="{FC44B50F-848A-445A-9230-5D99AAD48879}"/>
    <cellStyle name="supDate 4 3" xfId="16360" xr:uid="{E0F9D1B0-652F-436C-A459-722339C90F7C}"/>
    <cellStyle name="supDate 4 4" xfId="16364" xr:uid="{66095B99-4FDF-40B9-A855-7FACF086DAEB}"/>
    <cellStyle name="supDate 4 5" xfId="19318" xr:uid="{A62E8B75-FFF1-4EF1-8FA7-C63B81B0302A}"/>
    <cellStyle name="supDate 5" xfId="14488" xr:uid="{560BBA57-3A9B-433B-A52D-2084793EEADD}"/>
    <cellStyle name="supDate 5 2" xfId="19232" xr:uid="{D15F6053-B3D2-43DF-ABC7-343FC4B6F606}"/>
    <cellStyle name="supDate 5 3" xfId="16359" xr:uid="{C0E9DFA4-EBF9-4967-AD04-E2990C97F5B5}"/>
    <cellStyle name="supDate 5 4" xfId="16363" xr:uid="{2F7AC225-ABF1-4506-BA1D-5B38DEF4D792}"/>
    <cellStyle name="supDate 5 5" xfId="19320" xr:uid="{2198C97A-33B6-4BE7-94F2-CB2CCFAB677F}"/>
    <cellStyle name="supDate 6" xfId="14489" xr:uid="{F50E9C49-D2B8-456E-8040-501D28CAE18E}"/>
    <cellStyle name="supDate 6 2" xfId="19233" xr:uid="{08962B78-BD16-4A73-9FA4-24BFC8117457}"/>
    <cellStyle name="supDate 6 3" xfId="16358" xr:uid="{34A9ACD7-64B1-4E88-9ADC-4092F4DD1EA7}"/>
    <cellStyle name="supDate 6 4" xfId="16356" xr:uid="{3FC4BA8C-5E14-405E-B2A3-9734908E0FCB}"/>
    <cellStyle name="supDate 6 5" xfId="19325" xr:uid="{A2EF817D-B924-4BE7-81CB-E3DE9B1264C6}"/>
    <cellStyle name="supFloat" xfId="14490" xr:uid="{5AE82667-1112-4EDD-B787-10716F97075B}"/>
    <cellStyle name="supFloat 10" xfId="14491" xr:uid="{477A659C-6D8D-4BF1-9872-B3313CEC8AEB}"/>
    <cellStyle name="supFloat 11" xfId="19234" xr:uid="{8B6F4619-C0B3-4C40-8FF4-9E7FBB7B6230}"/>
    <cellStyle name="supFloat 12" xfId="16357" xr:uid="{C4659821-8422-4643-9D87-CCAE9A302FC4}"/>
    <cellStyle name="supFloat 13" xfId="16354" xr:uid="{35D80B6B-FD77-468F-8BDE-A63D42A8CB84}"/>
    <cellStyle name="supFloat 14" xfId="19326" xr:uid="{C8EA9929-5F36-4EE0-8949-2678C7C57AE6}"/>
    <cellStyle name="supFloat 2" xfId="14492" xr:uid="{C0088DBA-0BC7-4AFB-94FB-D5877C6A64BC}"/>
    <cellStyle name="supFloat 2 10" xfId="19331" xr:uid="{60A83293-126B-4A7F-B1CF-DC9431735D7C}"/>
    <cellStyle name="supFloat 2 2" xfId="14493" xr:uid="{0C3D0F4B-91A4-4C1D-AACB-90C6EF643F9A}"/>
    <cellStyle name="supFloat 2 3" xfId="14494" xr:uid="{61E360D6-CCEA-4A8B-8E26-47ABFF326610}"/>
    <cellStyle name="supFloat 2 3 2" xfId="19236" xr:uid="{150B43DF-3D71-4B35-89BB-86A134E4A713}"/>
    <cellStyle name="supFloat 2 3 3" xfId="16353" xr:uid="{FFC8933B-FCAB-4DCB-A32C-EEA368803F63}"/>
    <cellStyle name="supFloat 2 3 4" xfId="16344" xr:uid="{C8B36198-B9B2-490C-8079-C5A5F3A86E12}"/>
    <cellStyle name="supFloat 2 3 5" xfId="19332" xr:uid="{F4CB47E4-F708-4303-ABC1-A5322081EB20}"/>
    <cellStyle name="supFloat 2 4" xfId="14495" xr:uid="{19F1B26B-4BB8-4F80-994E-B536057AD3DD}"/>
    <cellStyle name="supFloat 2 4 2" xfId="19237" xr:uid="{26B27D31-59A2-4CD5-BDFD-4E3C00858809}"/>
    <cellStyle name="supFloat 2 4 3" xfId="16352" xr:uid="{A5F0F08C-F39D-4E62-9713-E0E5F85051E2}"/>
    <cellStyle name="supFloat 2 4 4" xfId="16343" xr:uid="{C57C63EC-16F2-4257-B9F9-680E36147CED}"/>
    <cellStyle name="supFloat 2 4 5" xfId="19333" xr:uid="{5BBEBA33-6ACC-4BC9-9745-639B386CF3CF}"/>
    <cellStyle name="supFloat 2 5" xfId="14496" xr:uid="{54D687BA-6C73-4700-861F-25315EA2AADA}"/>
    <cellStyle name="supFloat 2 5 2" xfId="19238" xr:uid="{0909D334-89F5-48CC-94A8-379F9B7F07BB}"/>
    <cellStyle name="supFloat 2 5 3" xfId="16351" xr:uid="{6366D727-4DA9-4099-87DB-6290F6E3DC65}"/>
    <cellStyle name="supFloat 2 5 4" xfId="16342" xr:uid="{0C540202-7B92-44A0-8238-A49A45A6A071}"/>
    <cellStyle name="supFloat 2 5 5" xfId="19334" xr:uid="{810E5C1F-A074-46AA-9347-924DAF986586}"/>
    <cellStyle name="supFloat 2 6" xfId="14497" xr:uid="{3AA2A567-627C-4BB8-BDB0-B7A969BD13E8}"/>
    <cellStyle name="supFloat 2 6 2" xfId="19239" xr:uid="{D0A4A59B-9A2C-4E15-837B-A3B37C608442}"/>
    <cellStyle name="supFloat 2 6 3" xfId="16350" xr:uid="{413B6762-7C71-49B4-A82C-90618D54C74A}"/>
    <cellStyle name="supFloat 2 6 4" xfId="16341" xr:uid="{4CA8CF96-7BFE-4D25-AC7F-9B8822F15F1E}"/>
    <cellStyle name="supFloat 2 6 5" xfId="19335" xr:uid="{C4AE6A9B-B26E-4045-ACE9-4E72878B4204}"/>
    <cellStyle name="supFloat 2 7" xfId="19235" xr:uid="{40FEAA10-5223-4933-A5BE-3E3627AF733F}"/>
    <cellStyle name="supFloat 2 8" xfId="16355" xr:uid="{3002D04B-9B23-4D1F-ACC6-29E393FC6146}"/>
    <cellStyle name="supFloat 2 9" xfId="16349" xr:uid="{D5BBEE1D-4837-4E35-958C-9CA16EE215E2}"/>
    <cellStyle name="supFloat 2_Annexe 6 IAS" xfId="14498" xr:uid="{07CFE7DA-789F-43F5-BC48-4C8FD541BB58}"/>
    <cellStyle name="supFloat 3" xfId="14499" xr:uid="{0C94E32F-A831-4C76-8A38-EC0D25BCE4E4}"/>
    <cellStyle name="supFloat 3 2" xfId="14500" xr:uid="{2487F0CE-6592-4A0B-8235-6A04C4922EE4}"/>
    <cellStyle name="supFloat 3 3" xfId="14501" xr:uid="{6CF81899-C468-405E-98F2-9FBD2276C193}"/>
    <cellStyle name="supFloat 3 3 2" xfId="19240" xr:uid="{905532D8-4776-4A71-BE72-4A5FEF916FF5}"/>
    <cellStyle name="supFloat 3 3 3" xfId="16348" xr:uid="{7942A3AE-00C4-41EA-840E-87CE3C603411}"/>
    <cellStyle name="supFloat 3 3 4" xfId="16340" xr:uid="{9537D8B9-ACA9-4F00-815B-FD168E32FCDD}"/>
    <cellStyle name="supFloat 3 3 5" xfId="19337" xr:uid="{97F3A579-FFB7-4FF8-B831-AD1DF7B8504C}"/>
    <cellStyle name="supFloat 3 4" xfId="14502" xr:uid="{EAFBEA0A-E082-4A59-9119-E30389923BC1}"/>
    <cellStyle name="supFloat 3 4 2" xfId="19241" xr:uid="{89C71127-08C8-45E2-8368-0E6489538923}"/>
    <cellStyle name="supFloat 3 4 3" xfId="16347" xr:uid="{04FB6DC1-6A74-4163-B6D0-58AEA9C25A1A}"/>
    <cellStyle name="supFloat 3 4 4" xfId="16338" xr:uid="{8A263EA3-9D25-4C68-B488-E6BEC966E5C4}"/>
    <cellStyle name="supFloat 3 4 5" xfId="19338" xr:uid="{2FE4762B-11BE-4ECB-911C-4E7BA2D3D153}"/>
    <cellStyle name="supFloat 3 5" xfId="14503" xr:uid="{1EEE560F-8620-44E1-935B-1753AE9C20C5}"/>
    <cellStyle name="supFloat 3 5 2" xfId="19242" xr:uid="{7BD86B84-310E-4FED-A30C-917A24C08761}"/>
    <cellStyle name="supFloat 3 5 3" xfId="16346" xr:uid="{3037C415-500A-4B33-858B-C12300A2384B}"/>
    <cellStyle name="supFloat 3 5 4" xfId="16336" xr:uid="{79588755-992F-4E7C-AE00-2C645B850669}"/>
    <cellStyle name="supFloat 3 5 5" xfId="19339" xr:uid="{1A532726-0DCE-4870-9332-E60E86E99FF0}"/>
    <cellStyle name="supFloat 3 6" xfId="14504" xr:uid="{F566BC82-E0A1-43C0-9199-7A8920F8D55D}"/>
    <cellStyle name="supFloat 3 6 2" xfId="19243" xr:uid="{4BA63264-37D5-4B3E-BB9E-252E4E2FC53B}"/>
    <cellStyle name="supFloat 3 6 3" xfId="16345" xr:uid="{215EAB6D-D41A-4CE7-A612-F9A7AD62F205}"/>
    <cellStyle name="supFloat 3 6 4" xfId="16331" xr:uid="{F13B6D37-4747-44C7-82EF-553C58BB6F27}"/>
    <cellStyle name="supFloat 3 6 5" xfId="19340" xr:uid="{D874A36E-B7E6-491F-9076-8B78A6F4DFF4}"/>
    <cellStyle name="supFloat 3_Annexe 6 IAS" xfId="14505" xr:uid="{1BA31EB3-411E-470D-AD4C-C80EA24C32CD}"/>
    <cellStyle name="supFloat 4" xfId="14506" xr:uid="{AFE2772A-B216-4F93-A39F-0F2DE5C3568C}"/>
    <cellStyle name="supFloat 5" xfId="14507" xr:uid="{441F496C-FDC0-4B3D-85DC-3588F2D15E7B}"/>
    <cellStyle name="supFloat 6" xfId="14508" xr:uid="{5B664EDF-EE3D-487B-B29A-82DA6EC9A200}"/>
    <cellStyle name="supFloat 7" xfId="14509" xr:uid="{F9C3CAA9-13B6-46AC-B7BF-87266C52D654}"/>
    <cellStyle name="supFloat 8" xfId="14510" xr:uid="{7F7BC6B6-26C1-47ED-82EB-3F65CA1A133B}"/>
    <cellStyle name="supFloat 9" xfId="14511" xr:uid="{0F3B4E1C-7DBC-4541-9C7C-9498C427DC53}"/>
    <cellStyle name="supFloat_Annexe 6 IAS" xfId="14512" xr:uid="{ADE87C8C-8454-471C-B7D6-89AB9A54CC9B}"/>
    <cellStyle name="supInt" xfId="14513" xr:uid="{89785CF0-7BAD-48D8-BDC7-5CDE3A15DD06}"/>
    <cellStyle name="supInt 10" xfId="14514" xr:uid="{58232EFD-537E-4B9F-98C0-E29396E7CF12}"/>
    <cellStyle name="supInt 11" xfId="19244" xr:uid="{AF50868D-DB45-44B5-BD3D-F614BD332764}"/>
    <cellStyle name="supInt 12" xfId="16339" xr:uid="{6A8AACF0-86C5-42D0-880C-7F964C06C67E}"/>
    <cellStyle name="supInt 13" xfId="16326" xr:uid="{38AE2730-B19B-4335-ACC4-311877BE3C08}"/>
    <cellStyle name="supInt 14" xfId="19350" xr:uid="{B0F409BE-B7AE-4817-ACF3-6261EA01B4AF}"/>
    <cellStyle name="supInt 2" xfId="14515" xr:uid="{BE24BDB9-9D40-41F3-B2E9-D15215774828}"/>
    <cellStyle name="supInt 2 10" xfId="19351" xr:uid="{48E39136-C961-408E-BF40-E42F7E0A32F1}"/>
    <cellStyle name="supInt 2 2" xfId="14516" xr:uid="{D7D86148-5384-49EF-90E3-1309933C7F3D}"/>
    <cellStyle name="supInt 2 3" xfId="14517" xr:uid="{2BA829CF-CA69-4586-95D1-84C2EB0E5BBE}"/>
    <cellStyle name="supInt 2 3 2" xfId="19246" xr:uid="{5D2F9009-A0F2-413B-B6B6-872F2DAE9904}"/>
    <cellStyle name="supInt 2 3 3" xfId="16335" xr:uid="{223D8DF0-E5AC-4553-9CBB-A4BB18C600C8}"/>
    <cellStyle name="supInt 2 3 4" xfId="16318" xr:uid="{80A90DC1-FBD3-4297-9ED4-CE6B9BA92F62}"/>
    <cellStyle name="supInt 2 3 5" xfId="19352" xr:uid="{0EF5D5DF-55B4-47B7-B5C0-A26B5FB2C8E8}"/>
    <cellStyle name="supInt 2 4" xfId="14518" xr:uid="{CF0EC1FE-8004-4072-9BAA-384DC2F7FA9F}"/>
    <cellStyle name="supInt 2 4 2" xfId="19247" xr:uid="{2D76ECB1-7D6A-4A16-A312-8562FFAE2C1E}"/>
    <cellStyle name="supInt 2 4 3" xfId="16334" xr:uid="{672A17FF-F62A-4181-A738-CEE502CA1482}"/>
    <cellStyle name="supInt 2 4 4" xfId="16317" xr:uid="{BC3B26C6-047A-413E-83AB-29260EE5A5AF}"/>
    <cellStyle name="supInt 2 4 5" xfId="19353" xr:uid="{15531CDC-CB0E-4944-AE70-04E270070238}"/>
    <cellStyle name="supInt 2 5" xfId="14519" xr:uid="{BEC36580-1DA1-49AB-B923-3A084D1DCE23}"/>
    <cellStyle name="supInt 2 5 2" xfId="19248" xr:uid="{B730A0B1-99BC-4A1C-9111-B2AF19695FEF}"/>
    <cellStyle name="supInt 2 5 3" xfId="16333" xr:uid="{6E3F38AD-4218-4BF9-9F7E-B3EE93C58E8C}"/>
    <cellStyle name="supInt 2 5 4" xfId="16316" xr:uid="{3B5115AD-2B8C-4F6A-BA72-27F1F83C8A37}"/>
    <cellStyle name="supInt 2 5 5" xfId="19354" xr:uid="{52CF43E7-A649-4AB8-883F-AFF29F40A7BE}"/>
    <cellStyle name="supInt 2 6" xfId="14520" xr:uid="{321ECD1F-91B7-4327-8988-7E6B364C1E1C}"/>
    <cellStyle name="supInt 2 6 2" xfId="19249" xr:uid="{572A5186-F1FC-4AF7-991F-2E3A14E04FA7}"/>
    <cellStyle name="supInt 2 6 3" xfId="16332" xr:uid="{6B058F61-2BD7-49FC-8634-62D36690B822}"/>
    <cellStyle name="supInt 2 6 4" xfId="16311" xr:uid="{483E1BB0-A859-4912-894E-644183CBF5A1}"/>
    <cellStyle name="supInt 2 6 5" xfId="19355" xr:uid="{BF3229AB-CA5D-48A0-927E-B038B9F07D00}"/>
    <cellStyle name="supInt 2 7" xfId="19245" xr:uid="{3A8A48A6-340E-40D0-BAAE-AB7D379A2A76}"/>
    <cellStyle name="supInt 2 8" xfId="16337" xr:uid="{6EC7AFA9-9175-42D5-B731-271462F9D118}"/>
    <cellStyle name="supInt 2 9" xfId="16324" xr:uid="{806EC62A-152D-4581-B83B-C475499520FE}"/>
    <cellStyle name="supInt 2_Annexe 6 IAS" xfId="14521" xr:uid="{6C8D3B5B-AB60-4EA4-9CD7-12417314AF31}"/>
    <cellStyle name="supInt 3" xfId="14522" xr:uid="{DAE66D06-88F0-4141-BB16-71E092CE26B4}"/>
    <cellStyle name="supInt 3 2" xfId="14523" xr:uid="{609BD0BA-0A36-4905-896D-2E99CBE361D1}"/>
    <cellStyle name="supInt 3 3" xfId="14524" xr:uid="{9D37E790-C948-4692-8712-EDAD6EE6E3E6}"/>
    <cellStyle name="supInt 3 3 2" xfId="19250" xr:uid="{BC3B23C7-E916-434B-904A-FAE75B862177}"/>
    <cellStyle name="supInt 3 3 3" xfId="16330" xr:uid="{CB4A68C9-0618-40BE-BFD0-6D9B18C6110D}"/>
    <cellStyle name="supInt 3 3 4" xfId="16310" xr:uid="{2DA672A7-BE9B-400D-B8B8-3F5FE921BDBE}"/>
    <cellStyle name="supInt 3 3 5" xfId="19357" xr:uid="{4C798777-36C8-4B98-A655-6306DE523534}"/>
    <cellStyle name="supInt 3 4" xfId="14525" xr:uid="{2A88D827-7B9D-463F-8FAF-E7101D254758}"/>
    <cellStyle name="supInt 3 4 2" xfId="19251" xr:uid="{A5F54D28-E6D0-448F-B5E3-799B16A3F72B}"/>
    <cellStyle name="supInt 3 4 3" xfId="16329" xr:uid="{F9200D47-3C3C-4435-9AEF-4F5B70D29805}"/>
    <cellStyle name="supInt 3 4 4" xfId="16309" xr:uid="{C469CFF1-5FB4-402B-9C7F-924BE59EE438}"/>
    <cellStyle name="supInt 3 4 5" xfId="19359" xr:uid="{816D5E35-A2B8-413C-B377-9BCE6FFC9326}"/>
    <cellStyle name="supInt 3 5" xfId="14526" xr:uid="{7EDF1976-5E44-46F8-A262-32F0F0E69ED6}"/>
    <cellStyle name="supInt 3 5 2" xfId="19252" xr:uid="{D8466FA1-575A-41A5-811D-13E7F76144E5}"/>
    <cellStyle name="supInt 3 5 3" xfId="16328" xr:uid="{4DDCCE75-26C8-4AE2-BA94-F030A2E4A001}"/>
    <cellStyle name="supInt 3 5 4" xfId="16308" xr:uid="{4D62F9CF-1422-4D7B-ACE1-737574811F54}"/>
    <cellStyle name="supInt 3 5 5" xfId="19364" xr:uid="{550CE7DD-F8AD-43A4-8DF0-824972F0592A}"/>
    <cellStyle name="supInt 3 6" xfId="14527" xr:uid="{539C80DC-DFDA-465B-9797-1ACD56218910}"/>
    <cellStyle name="supInt 3 6 2" xfId="19253" xr:uid="{CEE88D0F-1A00-4945-A126-A79136790119}"/>
    <cellStyle name="supInt 3 6 3" xfId="16327" xr:uid="{26E01C89-EDDE-4554-9281-2836ACA9838E}"/>
    <cellStyle name="supInt 3 6 4" xfId="16067" xr:uid="{5AFC67B1-932D-4EF7-9F27-B0F4DD4E948C}"/>
    <cellStyle name="supInt 3 6 5" xfId="19365" xr:uid="{12413677-3510-4BD6-A572-A01C974C2C58}"/>
    <cellStyle name="supInt 3_Annexe 6 IAS" xfId="14528" xr:uid="{92FCE1BC-469B-47BE-A108-5DB22D4800D6}"/>
    <cellStyle name="supInt 4" xfId="14529" xr:uid="{77969612-E74F-46B3-B340-D6C502A674DB}"/>
    <cellStyle name="supInt 5" xfId="14530" xr:uid="{F628AC6B-3554-4CA2-9205-712DA18C4021}"/>
    <cellStyle name="supInt 6" xfId="14531" xr:uid="{6BB70F87-034F-4406-911F-3F18D9FE7828}"/>
    <cellStyle name="supInt 7" xfId="14532" xr:uid="{CE2F2A52-E230-4F1B-A396-4A710402B8C2}"/>
    <cellStyle name="supInt 8" xfId="14533" xr:uid="{93B52C42-B7FF-474D-91DA-5885EDF19880}"/>
    <cellStyle name="supInt 9" xfId="14534" xr:uid="{5813E408-B818-43D5-8D41-8460A9914A8C}"/>
    <cellStyle name="supInt_Annexe 6 IAS" xfId="14535" xr:uid="{E418E40F-2D24-416C-8109-7C0AB896D25D}"/>
    <cellStyle name="supParameterE" xfId="14536" xr:uid="{240F8FE8-C714-4BB0-A373-19E225EE03EA}"/>
    <cellStyle name="supParameterE 10" xfId="14537" xr:uid="{4FE7E023-2F6E-435C-A273-162F29B59523}"/>
    <cellStyle name="supParameterE 11" xfId="19254" xr:uid="{4756D30C-7D9B-44F0-B0CB-879BDA594BDE}"/>
    <cellStyle name="supParameterE 12" xfId="16325" xr:uid="{D85ED6E3-8031-419B-84CE-5FCAB22E14DD}"/>
    <cellStyle name="supParameterE 13" xfId="16297" xr:uid="{237D94D8-64D4-43AC-A785-43EDFCE9A1B1}"/>
    <cellStyle name="supParameterE 14" xfId="19370" xr:uid="{7974B5DA-5CCD-426F-A75A-DD22982596DF}"/>
    <cellStyle name="supParameterE 2" xfId="14538" xr:uid="{5B1C39E6-0958-4C57-83B5-FE3C4F035E84}"/>
    <cellStyle name="supParameterE 2 10" xfId="19372" xr:uid="{277096A6-0AD9-4A0B-8A94-D3B16F2C6C3B}"/>
    <cellStyle name="supParameterE 2 2" xfId="14539" xr:uid="{C749333F-C022-494A-9B28-E69547D8CFE6}"/>
    <cellStyle name="supParameterE 2 3" xfId="14540" xr:uid="{4295C673-6A63-48FC-96E0-8C1ACC3A4C6B}"/>
    <cellStyle name="supParameterE 2 3 2" xfId="19257" xr:uid="{BCFFBD1F-3013-40A9-803F-192B9445C5AA}"/>
    <cellStyle name="supParameterE 2 3 3" xfId="16322" xr:uid="{53C4F581-B14A-48CE-A830-9E8A6FD8C526}"/>
    <cellStyle name="supParameterE 2 3 4" xfId="16295" xr:uid="{538B4190-4165-4D49-9B15-94B9ECD04541}"/>
    <cellStyle name="supParameterE 2 3 5" xfId="19373" xr:uid="{19C38F56-6D4B-4BD6-AF1F-28C7EFD76BC3}"/>
    <cellStyle name="supParameterE 2 4" xfId="14541" xr:uid="{1F270908-A615-4C1F-B6A3-6262F83B6CDA}"/>
    <cellStyle name="supParameterE 2 4 2" xfId="19258" xr:uid="{74F8FC17-6A8C-4750-9483-A3E9E33C071F}"/>
    <cellStyle name="supParameterE 2 4 3" xfId="16321" xr:uid="{D76F3DF8-E378-4A2C-B76A-4BBC20F564D3}"/>
    <cellStyle name="supParameterE 2 4 4" xfId="16294" xr:uid="{EEFD4AA0-F667-4D62-9B07-F9EC166B4CEE}"/>
    <cellStyle name="supParameterE 2 4 5" xfId="19374" xr:uid="{5445AE4A-0D15-4E56-AE32-D9CE4C84C329}"/>
    <cellStyle name="supParameterE 2 5" xfId="14542" xr:uid="{E0DE5002-A85C-46B9-89E9-DB4F2FB9E075}"/>
    <cellStyle name="supParameterE 2 5 2" xfId="19259" xr:uid="{65A106C8-E104-46A8-A14E-3B715B317691}"/>
    <cellStyle name="supParameterE 2 5 3" xfId="16320" xr:uid="{4470643C-6108-4D90-B824-26F48C4A64E6}"/>
    <cellStyle name="supParameterE 2 5 4" xfId="16293" xr:uid="{B8A90AC2-5335-48A8-B4E5-3974968CAA38}"/>
    <cellStyle name="supParameterE 2 5 5" xfId="19376" xr:uid="{2E67B173-0222-4632-9CBD-27027A22F0F7}"/>
    <cellStyle name="supParameterE 2 6" xfId="14543" xr:uid="{D9052E8B-CED4-40C8-ACED-A3F2B7977739}"/>
    <cellStyle name="supParameterE 2 6 2" xfId="19260" xr:uid="{5A63E6E1-B9BB-4C1F-BD87-C2FEB2A14FCE}"/>
    <cellStyle name="supParameterE 2 6 3" xfId="16319" xr:uid="{47045A23-A815-41CB-B841-5A8199D9696A}"/>
    <cellStyle name="supParameterE 2 6 4" xfId="16291" xr:uid="{DE4A840D-5DB8-4758-8328-A9F17F15D417}"/>
    <cellStyle name="supParameterE 2 6 5" xfId="19377" xr:uid="{2C11FC53-C007-443B-92D3-BB9D2FE1A467}"/>
    <cellStyle name="supParameterE 2 7" xfId="19255" xr:uid="{E1EFC851-CAD3-4D5B-9866-98686845B37B}"/>
    <cellStyle name="supParameterE 2 8" xfId="16323" xr:uid="{CAD2498B-FF95-4C15-ADB9-CC69AC9CCBEB}"/>
    <cellStyle name="supParameterE 2 9" xfId="16296" xr:uid="{2F285B2B-5426-4B22-9595-C9658DB9C35B}"/>
    <cellStyle name="supParameterE 2_Annexe 6 IAS" xfId="14544" xr:uid="{3D440307-6F74-47F7-A238-91DA5694F7BB}"/>
    <cellStyle name="supParameterE 3" xfId="14545" xr:uid="{318328B6-B84D-4C97-8E8E-42065E846AFE}"/>
    <cellStyle name="supParameterE 3 2" xfId="14546" xr:uid="{00AD7C3C-B66B-4026-8AED-DDF0C6D03128}"/>
    <cellStyle name="supParameterE 3 3" xfId="14547" xr:uid="{534530BD-3363-4BEA-975C-6A4778C1B836}"/>
    <cellStyle name="supParameterE 3 3 2" xfId="19262" xr:uid="{8D39F5A2-D714-47E4-8211-D59A658F8443}"/>
    <cellStyle name="supParameterE 3 3 3" xfId="16315" xr:uid="{55B233F0-6B4E-46B6-BB6D-9D6E04953127}"/>
    <cellStyle name="supParameterE 3 3 4" xfId="16285" xr:uid="{45BCD9C5-40FC-48BB-B1B2-9BF1C4FE9B89}"/>
    <cellStyle name="supParameterE 3 3 5" xfId="19378" xr:uid="{E4C644D8-BAA0-4F79-B71B-49247DB26319}"/>
    <cellStyle name="supParameterE 3 4" xfId="14548" xr:uid="{690F9A1C-63A5-4B83-B1DE-3D67526083EB}"/>
    <cellStyle name="supParameterE 3 4 2" xfId="19263" xr:uid="{61EFC651-6945-4211-B53F-49D0B58C71E8}"/>
    <cellStyle name="supParameterE 3 4 3" xfId="16314" xr:uid="{7736BC15-C9C0-4996-8E6F-2F3A49EA7597}"/>
    <cellStyle name="supParameterE 3 4 4" xfId="16280" xr:uid="{E5786FBD-3FFC-4240-8AD5-6649DC83FB7D}"/>
    <cellStyle name="supParameterE 3 4 5" xfId="19379" xr:uid="{1329EEAD-BE15-4559-BB92-EF1C6BC6E0D0}"/>
    <cellStyle name="supParameterE 3 5" xfId="14549" xr:uid="{31013130-2F33-4788-916C-43BAA8401E80}"/>
    <cellStyle name="supParameterE 3 5 2" xfId="19264" xr:uid="{757DF9EF-5CDE-4058-9E5A-DBA586AD960D}"/>
    <cellStyle name="supParameterE 3 5 3" xfId="16313" xr:uid="{066FFB5C-CCB1-477D-A176-E486F77F4819}"/>
    <cellStyle name="supParameterE 3 5 4" xfId="16279" xr:uid="{F491B4CE-AC9D-4EC9-8A2B-5065B1D12EC7}"/>
    <cellStyle name="supParameterE 3 5 5" xfId="19380" xr:uid="{73C3D5F2-B121-427B-9D74-75156C5D9458}"/>
    <cellStyle name="supParameterE 3 6" xfId="14550" xr:uid="{FF448BD6-81D2-4BC0-AD10-2E4E867FCF8C}"/>
    <cellStyle name="supParameterE 3 6 2" xfId="19265" xr:uid="{68D60A53-3A36-4298-9880-024A4C16D244}"/>
    <cellStyle name="supParameterE 3 6 3" xfId="16312" xr:uid="{164D4749-976E-4806-A1B8-B0F6228BB881}"/>
    <cellStyle name="supParameterE 3 6 4" xfId="16278" xr:uid="{D4DEF70F-993A-404A-81E0-B3A7F4B7BECA}"/>
    <cellStyle name="supParameterE 3 6 5" xfId="19381" xr:uid="{F2931806-2DA3-4C99-82A6-99047E8961EC}"/>
    <cellStyle name="supParameterE 3_Annexe 6 IAS" xfId="14551" xr:uid="{0986CA3F-4A37-4FF9-A6AD-988107F4CA34}"/>
    <cellStyle name="supParameterE 4" xfId="14552" xr:uid="{69157ACD-2223-48CD-B078-3F23EFC000EE}"/>
    <cellStyle name="supParameterE 5" xfId="14553" xr:uid="{FD0474B2-5DFC-402B-BC55-FE58F5692642}"/>
    <cellStyle name="supParameterE 6" xfId="14554" xr:uid="{A49724E5-245A-4577-93E3-874818A42440}"/>
    <cellStyle name="supParameterE 7" xfId="14555" xr:uid="{BADD5113-979B-4A47-838F-7744C9CFD40B}"/>
    <cellStyle name="supParameterE 8" xfId="14556" xr:uid="{F0D406F2-B53A-4C23-8429-486E235BFD8F}"/>
    <cellStyle name="supParameterE 9" xfId="14557" xr:uid="{F9798AB0-7A49-42C4-885E-9A1560746D2B}"/>
    <cellStyle name="supParameterE_Annexe 6 IAS" xfId="14558" xr:uid="{6AC8ED96-DBAD-405C-A8C5-379E997AE8C6}"/>
    <cellStyle name="supParameterS" xfId="14559" xr:uid="{ABC2F72A-13A5-4D6B-9684-FA4462ED10C8}"/>
    <cellStyle name="supParameterS 10" xfId="14560" xr:uid="{DDD1A8D0-0F3E-43AC-8CED-E952EB963160}"/>
    <cellStyle name="supParameterS 11" xfId="19271" xr:uid="{D48D6C31-54D4-4046-B4EA-D4D2DADC4C8E}"/>
    <cellStyle name="supParameterS 12" xfId="16307" xr:uid="{A4D647F8-DF6E-4FD3-8C34-73A81A832598}"/>
    <cellStyle name="supParameterS 13" xfId="16269" xr:uid="{5FF0311D-DA9D-458D-9A1B-93AE6B0E1F7F}"/>
    <cellStyle name="supParameterS 14" xfId="19382" xr:uid="{5C3C172B-4F3B-42D5-B8E2-501D775F72EF}"/>
    <cellStyle name="supParameterS 2" xfId="14561" xr:uid="{40D177D3-8E35-4E8A-A4BA-2A369B47642C}"/>
    <cellStyle name="supParameterS 2 10" xfId="19383" xr:uid="{9A1B2CE5-6F37-4964-87FE-88579BB4F93E}"/>
    <cellStyle name="supParameterS 2 2" xfId="14562" xr:uid="{D082FCED-B7E2-4A8D-A616-39474906783D}"/>
    <cellStyle name="supParameterS 2 3" xfId="14563" xr:uid="{20ED626D-0CC8-4F7D-9D43-433C5F8BF640}"/>
    <cellStyle name="supParameterS 2 3 2" xfId="19274" xr:uid="{181024BC-A90B-4BD5-9334-DD2B5EC3B2FF}"/>
    <cellStyle name="supParameterS 2 3 3" xfId="16305" xr:uid="{2FD26E0B-BF7E-44B3-B2B2-CEC80573AB8D}"/>
    <cellStyle name="supParameterS 2 3 4" xfId="16263" xr:uid="{6C37C8E4-8B3F-440F-B825-9C5B5D658A36}"/>
    <cellStyle name="supParameterS 2 3 5" xfId="19384" xr:uid="{85B6E557-E787-40F3-BA06-9618611C2448}"/>
    <cellStyle name="supParameterS 2 4" xfId="14564" xr:uid="{C5EE4D0A-DD3D-4480-9BF6-8F8E5879862F}"/>
    <cellStyle name="supParameterS 2 4 2" xfId="19275" xr:uid="{822B9F75-F139-4FE9-AEE5-400ED2F39C87}"/>
    <cellStyle name="supParameterS 2 4 3" xfId="16304" xr:uid="{6F228EEC-AB5C-45A3-B983-0FB508215A2F}"/>
    <cellStyle name="supParameterS 2 4 4" xfId="16262" xr:uid="{B06CE80B-109F-4B2E-8C76-D32F4A3F019F}"/>
    <cellStyle name="supParameterS 2 4 5" xfId="19385" xr:uid="{50848A00-FE28-4F10-B3FC-B2A2639AE83B}"/>
    <cellStyle name="supParameterS 2 5" xfId="14565" xr:uid="{84CF1726-B649-43A8-94D8-1F784F8E7F65}"/>
    <cellStyle name="supParameterS 2 5 2" xfId="19276" xr:uid="{F325E3D5-A53C-4224-8A1D-EB476C45F7E9}"/>
    <cellStyle name="supParameterS 2 5 3" xfId="16303" xr:uid="{4060530E-AE8E-434B-9D28-962A05F2CBDA}"/>
    <cellStyle name="supParameterS 2 5 4" xfId="16261" xr:uid="{C881DC60-0850-46C9-AA50-5972948DCA74}"/>
    <cellStyle name="supParameterS 2 5 5" xfId="19386" xr:uid="{DCCBE066-ECAC-426E-97F2-A2384E593CE7}"/>
    <cellStyle name="supParameterS 2 6" xfId="14566" xr:uid="{3808DFC4-1D5B-4AE9-BED8-26F0D924585F}"/>
    <cellStyle name="supParameterS 2 6 2" xfId="19277" xr:uid="{E7470679-4461-47ED-9B3C-F939DE40CAE4}"/>
    <cellStyle name="supParameterS 2 6 3" xfId="16302" xr:uid="{B5CA6E32-52CF-4870-9152-3984D475DF56}"/>
    <cellStyle name="supParameterS 2 6 4" xfId="16260" xr:uid="{5CF1F380-6B62-4D87-B55A-E012EFF5EA6C}"/>
    <cellStyle name="supParameterS 2 6 5" xfId="19387" xr:uid="{0FC5B0CE-5621-4742-8951-C66E372F36E8}"/>
    <cellStyle name="supParameterS 2 7" xfId="19272" xr:uid="{7C90506B-5137-4418-B5BA-EB14303FB11A}"/>
    <cellStyle name="supParameterS 2 8" xfId="16306" xr:uid="{014A25D3-F813-441E-8B81-DA7AA2EFB0FF}"/>
    <cellStyle name="supParameterS 2 9" xfId="16264" xr:uid="{7F97D077-295E-4BBF-8CCD-9C66F5B1BAD3}"/>
    <cellStyle name="supParameterS 2_Annexe 6 IAS" xfId="14567" xr:uid="{550CA83E-28F5-4D7B-8075-5A398ECBE7F8}"/>
    <cellStyle name="supParameterS 3" xfId="14568" xr:uid="{CB03B45D-5D7B-4AAF-B8DE-63A8C4AE1DFC}"/>
    <cellStyle name="supParameterS 3 2" xfId="14569" xr:uid="{227D12C0-8B23-4AD3-94DF-9E0EA4EED118}"/>
    <cellStyle name="supParameterS 3 3" xfId="14570" xr:uid="{EC1D81FF-2030-49DE-B67C-46F8A3414D3F}"/>
    <cellStyle name="supParameterS 3 3 2" xfId="19281" xr:uid="{9AC87895-AF81-4A20-ABEA-53DC0EDCEAFE}"/>
    <cellStyle name="supParameterS 3 3 3" xfId="16301" xr:uid="{A7627AC8-C25D-4F93-B8D1-F1815A249AA5}"/>
    <cellStyle name="supParameterS 3 3 4" xfId="16257" xr:uid="{277AC89D-7A00-49F4-82A0-C4E04B505A0C}"/>
    <cellStyle name="supParameterS 3 3 5" xfId="19388" xr:uid="{92A1266A-2775-426E-AD96-F6E585DDD3C8}"/>
    <cellStyle name="supParameterS 3 4" xfId="14571" xr:uid="{0D068DD6-6673-427A-BEDD-7FF0E76D6679}"/>
    <cellStyle name="supParameterS 3 4 2" xfId="19282" xr:uid="{9D63D237-780E-4FA6-BD2C-B16C1A7CAAA6}"/>
    <cellStyle name="supParameterS 3 4 3" xfId="16300" xr:uid="{EE666245-5179-483F-B98B-5DBBF7702DEE}"/>
    <cellStyle name="supParameterS 3 4 4" xfId="16252" xr:uid="{C784531B-D4CA-4E25-9749-41CE0E4D88FA}"/>
    <cellStyle name="supParameterS 3 4 5" xfId="19389" xr:uid="{E5AA11F9-811B-44F9-9437-3FFB77FD3399}"/>
    <cellStyle name="supParameterS 3 5" xfId="14572" xr:uid="{7D00A642-69EB-4378-9339-A79017E8B206}"/>
    <cellStyle name="supParameterS 3 5 2" xfId="19283" xr:uid="{4D1DA782-39E5-46AB-9115-94AE0551A73C}"/>
    <cellStyle name="supParameterS 3 5 3" xfId="16299" xr:uid="{168412C0-ECB7-43D3-B39D-A01874229BC0}"/>
    <cellStyle name="supParameterS 3 5 4" xfId="16251" xr:uid="{E250BEE8-41B8-40F2-B673-CEB805D905E3}"/>
    <cellStyle name="supParameterS 3 5 5" xfId="19390" xr:uid="{F1341260-BC67-45C3-BE48-179445DAC4D3}"/>
    <cellStyle name="supParameterS 3 6" xfId="14573" xr:uid="{F4A37C19-69B7-4A56-B268-19A222450A26}"/>
    <cellStyle name="supParameterS 3 6 2" xfId="19284" xr:uid="{B9953F80-2B4B-4E47-8684-6501009D0EEE}"/>
    <cellStyle name="supParameterS 3 6 3" xfId="16298" xr:uid="{57DD3890-76E3-48DE-89E1-3DD23FF5E0EA}"/>
    <cellStyle name="supParameterS 3 6 4" xfId="16250" xr:uid="{B19F0ADE-B4B9-4890-ACFB-75F30BB4FD58}"/>
    <cellStyle name="supParameterS 3 6 5" xfId="19391" xr:uid="{8C9FD2A2-5543-49F6-8870-31E51811EC2A}"/>
    <cellStyle name="supParameterS 3_Annexe 6 IAS" xfId="14574" xr:uid="{3E3E96DC-E482-4FD8-A3FA-1D189DC0B57A}"/>
    <cellStyle name="supParameterS 4" xfId="14575" xr:uid="{02F1ED1A-EF2C-4160-8280-0D574C8920A9}"/>
    <cellStyle name="supParameterS 5" xfId="14576" xr:uid="{941A9D41-9B72-46FE-8606-AAE2360D087D}"/>
    <cellStyle name="supParameterS 6" xfId="14577" xr:uid="{7ACD974D-BB5F-4DB8-86CD-D0C9769D488C}"/>
    <cellStyle name="supParameterS 7" xfId="14578" xr:uid="{88C21F05-C8DC-4E70-8909-A603B8A99AD7}"/>
    <cellStyle name="supParameterS 8" xfId="14579" xr:uid="{53077E37-C13B-414A-95AE-60FA325E09DC}"/>
    <cellStyle name="supParameterS 9" xfId="14580" xr:uid="{41C9BA12-69C3-40BD-831D-C8CDBCA04E32}"/>
    <cellStyle name="supParameterS_Annexe 6 IAS" xfId="14581" xr:uid="{CEDF6BC6-369E-49AF-A86B-AE72DDDE0FD4}"/>
    <cellStyle name="supPD" xfId="14582" xr:uid="{B6B874D3-A160-40B9-95E7-283BC7267D73}"/>
    <cellStyle name="supPD 10" xfId="14583" xr:uid="{B3426982-BB49-427A-A78E-04696BF7F5B1}"/>
    <cellStyle name="supPD 11" xfId="19285" xr:uid="{19219B1E-A7AD-48FB-A062-54F91D8C1BFD}"/>
    <cellStyle name="supPD 12" xfId="16292" xr:uid="{9CE5BC9D-B9DC-4248-AB28-6362F15E4B7B}"/>
    <cellStyle name="supPD 13" xfId="16244" xr:uid="{277D17EE-670B-4748-8436-AC695EFB5646}"/>
    <cellStyle name="supPD 14" xfId="19392" xr:uid="{6EB2129F-AAA4-49E6-83CD-4731ED887D43}"/>
    <cellStyle name="supPD 2" xfId="14584" xr:uid="{144B9E35-94E0-4581-8B12-10B6A9732F07}"/>
    <cellStyle name="supPD 2 10" xfId="19393" xr:uid="{65E237A5-DDDC-4783-BA15-F189B8116041}"/>
    <cellStyle name="supPD 2 2" xfId="14585" xr:uid="{0DEF68AE-01CE-4DA0-BAE8-945051A7CDC9}"/>
    <cellStyle name="supPD 2 3" xfId="14586" xr:uid="{0679BBF0-2232-4701-B436-FD56AC39691F}"/>
    <cellStyle name="supPD 2 3 2" xfId="19288" xr:uid="{CA1E0224-5B50-4BAF-BD52-A56CDDF17D7B}"/>
    <cellStyle name="supPD 2 3 3" xfId="16289" xr:uid="{ED68C5B1-431B-47FA-BC4C-C7DE82BE2FDB}"/>
    <cellStyle name="supPD 2 3 4" xfId="16242" xr:uid="{559D9AEA-FD61-4322-A5CF-80E3C0148767}"/>
    <cellStyle name="supPD 2 3 5" xfId="19394" xr:uid="{BDEB9A37-F348-42F0-83A1-A759DF5E4556}"/>
    <cellStyle name="supPD 2 4" xfId="14587" xr:uid="{51767636-5729-4705-866E-2469DF547592}"/>
    <cellStyle name="supPD 2 4 2" xfId="19289" xr:uid="{25D81516-80D6-4473-AB63-877E45729A6B}"/>
    <cellStyle name="supPD 2 4 3" xfId="16288" xr:uid="{0C0EB6C7-C3DC-4EFC-BBF2-BA202663EED7}"/>
    <cellStyle name="supPD 2 4 4" xfId="16241" xr:uid="{48967A7F-4265-4F57-B2AB-77F71F02B45C}"/>
    <cellStyle name="supPD 2 4 5" xfId="19395" xr:uid="{D2D34EEC-0260-4348-BD37-CE34A47C2D04}"/>
    <cellStyle name="supPD 2 5" xfId="14588" xr:uid="{D0AAB22D-6BF7-458A-A742-4FA2A1CAB041}"/>
    <cellStyle name="supPD 2 5 2" xfId="19290" xr:uid="{D479499F-8A4D-44A7-817E-6D5CB45429AF}"/>
    <cellStyle name="supPD 2 5 3" xfId="16287" xr:uid="{012CC5A8-0195-4A28-9EFC-5331F9125D00}"/>
    <cellStyle name="supPD 2 5 4" xfId="16240" xr:uid="{3E0CC1DD-8C88-46A4-97CC-EE31035A9F39}"/>
    <cellStyle name="supPD 2 5 5" xfId="19396" xr:uid="{799C4B31-215A-4B9D-96BD-0E94368CD4D7}"/>
    <cellStyle name="supPD 2 6" xfId="14589" xr:uid="{EF32DB86-EA8C-4CB0-9CAF-7A581BE68EF3}"/>
    <cellStyle name="supPD 2 6 2" xfId="19291" xr:uid="{0BE9D4A0-8FF3-434F-88FA-31F8FC0E7082}"/>
    <cellStyle name="supPD 2 6 3" xfId="16286" xr:uid="{42CC0E1A-9E24-40A9-B355-659EC6053F63}"/>
    <cellStyle name="supPD 2 6 4" xfId="16239" xr:uid="{B7112F5E-10D9-414B-91D1-F32392B876D1}"/>
    <cellStyle name="supPD 2 6 5" xfId="19397" xr:uid="{CA985AC6-E82F-4937-BF31-B16EB0ED494C}"/>
    <cellStyle name="supPD 2 7" xfId="19287" xr:uid="{2E6AAFC5-2D28-476C-B843-41D094D24181}"/>
    <cellStyle name="supPD 2 8" xfId="16290" xr:uid="{28334F90-B9BC-4DED-B9A4-DC091DC0ACDC}"/>
    <cellStyle name="supPD 2 9" xfId="16243" xr:uid="{8CF25B66-B0C6-402E-A821-96B542D1DCEA}"/>
    <cellStyle name="supPD 2_Annexe 6 IAS" xfId="14590" xr:uid="{A7495877-12A0-48A3-9641-79C3770717D6}"/>
    <cellStyle name="supPD 3" xfId="14591" xr:uid="{99D78997-F19C-48CD-A8FE-631B43372DB0}"/>
    <cellStyle name="supPD 3 2" xfId="14592" xr:uid="{7E23B5CD-4925-4A8E-ABA1-0C24E7241DEF}"/>
    <cellStyle name="supPD 3 3" xfId="14593" xr:uid="{05CF42BB-97E5-44FC-AD23-4528FB283303}"/>
    <cellStyle name="supPD 3 3 2" xfId="19294" xr:uid="{549BB889-69D0-47A4-865B-544F3782865A}"/>
    <cellStyle name="supPD 3 3 3" xfId="16284" xr:uid="{883D0E77-5097-4BD0-B1F0-035E9B400464}"/>
    <cellStyle name="supPD 3 3 4" xfId="16233" xr:uid="{B9B00688-F2C9-4864-B142-A52A92E3C125}"/>
    <cellStyle name="supPD 3 3 5" xfId="19398" xr:uid="{60C257A0-3115-4EA0-80CE-E60794B9C3B4}"/>
    <cellStyle name="supPD 3 4" xfId="14594" xr:uid="{107F01BD-4265-44C9-B21F-5F0EEFB0EFD0}"/>
    <cellStyle name="supPD 3 4 2" xfId="19295" xr:uid="{D1483FA2-7827-4AEB-82F2-907BA231B055}"/>
    <cellStyle name="supPD 3 4 3" xfId="16283" xr:uid="{0ED87455-21A6-4C66-9C2B-26F4E20E142D}"/>
    <cellStyle name="supPD 3 4 4" xfId="16066" xr:uid="{124A4036-B518-4D24-BD3B-49D3948A5042}"/>
    <cellStyle name="supPD 3 4 5" xfId="19399" xr:uid="{85506162-3032-4BE8-9C17-E00A6F1782A7}"/>
    <cellStyle name="supPD 3 5" xfId="14595" xr:uid="{44A65A3B-B2A2-4E7E-8394-55BAC33C76CB}"/>
    <cellStyle name="supPD 3 5 2" xfId="19296" xr:uid="{1C5579DF-EE2A-47E3-9DCC-2B4BF4720E2C}"/>
    <cellStyle name="supPD 3 5 3" xfId="16282" xr:uid="{44643E4E-5ABD-4710-8E3F-A402AEAC187A}"/>
    <cellStyle name="supPD 3 5 4" xfId="16232" xr:uid="{12D1C180-40E5-4EBE-BF6E-CBADE0915724}"/>
    <cellStyle name="supPD 3 5 5" xfId="19400" xr:uid="{AC44CE1E-5D7D-4897-A977-053B3720BB0A}"/>
    <cellStyle name="supPD 3 6" xfId="14596" xr:uid="{2173F2AF-D578-4AB6-8F19-D2FB45E81E0F}"/>
    <cellStyle name="supPD 3 6 2" xfId="19297" xr:uid="{C2609D5F-8D82-47E7-AC96-69D6BA505228}"/>
    <cellStyle name="supPD 3 6 3" xfId="16281" xr:uid="{09D3A9CE-AD2D-48C3-8B9A-BAB0FDBAE03A}"/>
    <cellStyle name="supPD 3 6 4" xfId="16227" xr:uid="{6A771BE0-6257-4139-B464-8A03FE1AA896}"/>
    <cellStyle name="supPD 3 6 5" xfId="19401" xr:uid="{2734ADF3-E27F-4F59-A274-B37FB4B38BF9}"/>
    <cellStyle name="supPD 3_Annexe 6 IAS" xfId="14597" xr:uid="{A57AB51C-D214-495F-B3BA-311D843779BD}"/>
    <cellStyle name="supPD 4" xfId="14598" xr:uid="{2BA681A4-6CF5-4CBE-9F1D-F28E83327D11}"/>
    <cellStyle name="supPD 5" xfId="14599" xr:uid="{86444D8D-90FE-4183-9B77-2688472234B0}"/>
    <cellStyle name="supPD 6" xfId="14600" xr:uid="{4FEB9614-6E49-4872-AAEC-9C02C751E0DE}"/>
    <cellStyle name="supPD 7" xfId="14601" xr:uid="{FB13061E-6F34-4AAE-B688-0CF4A376F288}"/>
    <cellStyle name="supPD 8" xfId="14602" xr:uid="{F79EA3D3-E052-4F5B-ACA7-9321A8E3A413}"/>
    <cellStyle name="supPD 9" xfId="14603" xr:uid="{ED8ED4CB-45C6-427E-9CE8-98CF371EB56C}"/>
    <cellStyle name="supPD_Annexe 6 IAS" xfId="14604" xr:uid="{8C0EA023-0814-47DD-AD8E-8257A5FB58E5}"/>
    <cellStyle name="supPercentage" xfId="14605" xr:uid="{476FF22A-09CD-4B5C-B1CB-620958861F47}"/>
    <cellStyle name="supPercentage 10" xfId="14606" xr:uid="{22531E63-D0B8-407A-B8F2-75DAF2D9AB52}"/>
    <cellStyle name="supPercentage 11" xfId="19303" xr:uid="{179F5B08-FE0F-4C8F-B9A2-2B21829F6D4A}"/>
    <cellStyle name="supPercentage 12" xfId="16276" xr:uid="{2922D097-049C-4221-A685-708B19FA4538}"/>
    <cellStyle name="supPercentage 13" xfId="16226" xr:uid="{F40742DC-3AE8-407F-A6FE-CF3114CD990E}"/>
    <cellStyle name="supPercentage 14" xfId="19402" xr:uid="{22CE9987-EBBE-4D1B-8B22-54DB6439661D}"/>
    <cellStyle name="supPercentage 2" xfId="14607" xr:uid="{605A7464-D811-43F6-BF25-9B16CC13A9E8}"/>
    <cellStyle name="supPercentage 2 10" xfId="19403" xr:uid="{3F307BC8-9FCF-448D-8613-F76052610F72}"/>
    <cellStyle name="supPercentage 2 2" xfId="14608" xr:uid="{D41B1AF2-6597-46CC-A56B-A21603E374F6}"/>
    <cellStyle name="supPercentage 2 3" xfId="14609" xr:uid="{76DDCC79-A6F9-4CBA-9D11-460E217B55BE}"/>
    <cellStyle name="supPercentage 2 3 2" xfId="19307" xr:uid="{315E8B49-3F33-46EF-9016-A62F8790A3E1}"/>
    <cellStyle name="supPercentage 2 3 3" xfId="16273" xr:uid="{BB540D7E-340E-4936-AF50-76BD2D258D2B}"/>
    <cellStyle name="supPercentage 2 3 4" xfId="16222" xr:uid="{35D561E0-88E9-461E-A8BA-8A3F1C262A67}"/>
    <cellStyle name="supPercentage 2 3 5" xfId="19404" xr:uid="{418E7CEA-E55B-4984-B495-747CAE288EBE}"/>
    <cellStyle name="supPercentage 2 4" xfId="14610" xr:uid="{8E97323A-E968-4997-BE73-1D5F1C95D705}"/>
    <cellStyle name="supPercentage 2 4 2" xfId="19308" xr:uid="{4B54BA81-C645-4187-AE19-A9B2056134C9}"/>
    <cellStyle name="supPercentage 2 4 3" xfId="16272" xr:uid="{8BD386A8-0563-4139-82D0-360F38E74611}"/>
    <cellStyle name="supPercentage 2 4 4" xfId="16217" xr:uid="{16D1839D-27F9-4AC5-82FC-3E98BB5914E7}"/>
    <cellStyle name="supPercentage 2 4 5" xfId="19405" xr:uid="{CCC30432-FCE7-47B4-BAF6-6B05C67F23FA}"/>
    <cellStyle name="supPercentage 2 5" xfId="14611" xr:uid="{F9A5602E-1D1C-4E5E-827D-151F83301A20}"/>
    <cellStyle name="supPercentage 2 5 2" xfId="19309" xr:uid="{60D54931-7636-4648-9111-1096742976C6}"/>
    <cellStyle name="supPercentage 2 5 3" xfId="16271" xr:uid="{8E4046CC-8BD5-47DA-84C5-11212179B74F}"/>
    <cellStyle name="supPercentage 2 5 4" xfId="16216" xr:uid="{47C23001-6492-46E1-85D6-29E4A96344F2}"/>
    <cellStyle name="supPercentage 2 5 5" xfId="19407" xr:uid="{F3F2C54C-B40E-408D-84C3-D1D14C37541E}"/>
    <cellStyle name="supPercentage 2 6" xfId="14612" xr:uid="{C6AED342-2087-4DD2-9843-4284B0501D31}"/>
    <cellStyle name="supPercentage 2 6 2" xfId="19310" xr:uid="{CD080409-01EE-4010-9C9A-D027ADBEDF25}"/>
    <cellStyle name="supPercentage 2 6 3" xfId="16270" xr:uid="{74302DE6-E2D3-44A2-BBB8-E6B08D4423C4}"/>
    <cellStyle name="supPercentage 2 6 4" xfId="16215" xr:uid="{D30827C9-C8B3-4D95-982C-495FE332BC6B}"/>
    <cellStyle name="supPercentage 2 6 5" xfId="19408" xr:uid="{2A177C38-4093-4B97-A88C-8401197FBF21}"/>
    <cellStyle name="supPercentage 2 7" xfId="19305" xr:uid="{33D6D39B-5303-4536-A860-C06427957401}"/>
    <cellStyle name="supPercentage 2 8" xfId="16275" xr:uid="{FF82A339-2E30-445D-840A-240850109D51}"/>
    <cellStyle name="supPercentage 2 9" xfId="16225" xr:uid="{C7DB5FFA-3526-4A15-BF4C-94654830D742}"/>
    <cellStyle name="supPercentage 2_Annexe 6 IAS" xfId="14613" xr:uid="{79D903E8-8A23-4292-B7AF-989953C3B71C}"/>
    <cellStyle name="supPercentage 3" xfId="14614" xr:uid="{8638BD80-D27C-44B5-A9B3-B520B5227C9F}"/>
    <cellStyle name="supPercentage 3 2" xfId="14615" xr:uid="{8C158485-E31E-415E-AE5D-CE4274871631}"/>
    <cellStyle name="supPercentage 3 3" xfId="14616" xr:uid="{AF597D9C-37B2-4599-8D03-EFCFAF3F41C1}"/>
    <cellStyle name="supPercentage 3 3 2" xfId="19311" xr:uid="{E63D2EF1-899F-46C6-ACF4-B40E8413458A}"/>
    <cellStyle name="supPercentage 3 3 3" xfId="16268" xr:uid="{B49A0681-E46F-4BC8-9D0A-EA9782AB527E}"/>
    <cellStyle name="supPercentage 3 3 4" xfId="16210" xr:uid="{A1E8BDAB-6F17-4EC5-9F7D-F4C8AA59510F}"/>
    <cellStyle name="supPercentage 3 3 5" xfId="19416" xr:uid="{4E2BEE6F-1017-4B15-B5C7-90B8BCFE1C14}"/>
    <cellStyle name="supPercentage 3 4" xfId="14617" xr:uid="{460F0D10-8CDB-48A7-939D-5C3AD499FA10}"/>
    <cellStyle name="supPercentage 3 4 2" xfId="19312" xr:uid="{7CAC7952-ECFB-4F15-8097-F2635FF5FA4E}"/>
    <cellStyle name="supPercentage 3 4 3" xfId="16267" xr:uid="{45E903F2-364B-40FF-90D7-7F0D0E3A0414}"/>
    <cellStyle name="supPercentage 3 4 4" xfId="16209" xr:uid="{7110482E-8C14-4F40-8391-EF88829B63DC}"/>
    <cellStyle name="supPercentage 3 4 5" xfId="19417" xr:uid="{8554446F-9CA6-4364-9A0D-8A6C3639C6D7}"/>
    <cellStyle name="supPercentage 3 5" xfId="14618" xr:uid="{53BD2A17-A325-4190-9F54-AF17CAC9BA55}"/>
    <cellStyle name="supPercentage 3 5 2" xfId="19313" xr:uid="{A91C15A3-AED7-49E6-9194-71038342FA34}"/>
    <cellStyle name="supPercentage 3 5 3" xfId="16266" xr:uid="{80AF6165-F1CD-47DD-8FC4-A184C671941E}"/>
    <cellStyle name="supPercentage 3 5 4" xfId="16208" xr:uid="{B01D89FF-2774-45C7-B5C2-8D12C61BFB40}"/>
    <cellStyle name="supPercentage 3 5 5" xfId="19418" xr:uid="{2B3DD38B-03D6-48D6-900E-1B6062964457}"/>
    <cellStyle name="supPercentage 3 6" xfId="14619" xr:uid="{DAFE6DB3-F784-4C7F-9CC0-48A2CE035F8A}"/>
    <cellStyle name="supPercentage 3 6 2" xfId="19314" xr:uid="{D5627E92-4871-43C4-A787-A41EE0F5964B}"/>
    <cellStyle name="supPercentage 3 6 3" xfId="16265" xr:uid="{1677752F-AF01-49AD-8E64-788DA101462D}"/>
    <cellStyle name="supPercentage 3 6 4" xfId="16207" xr:uid="{F0F9D05C-2393-41EE-9F55-12785202A6C3}"/>
    <cellStyle name="supPercentage 3 6 5" xfId="19419" xr:uid="{B5F945AB-BC96-41A2-A018-5D0D4A6DC432}"/>
    <cellStyle name="supPercentage 3_Annexe 6 IAS" xfId="14620" xr:uid="{C9F642E7-5A50-40D6-BF2F-08C8B1E070B4}"/>
    <cellStyle name="supPercentage 4" xfId="14621" xr:uid="{EA01A364-F63E-4C43-A498-FAD0E4927854}"/>
    <cellStyle name="supPercentage 5" xfId="14622" xr:uid="{4D52DFF4-99A4-4117-90F1-995821FC8AEF}"/>
    <cellStyle name="supPercentage 6" xfId="14623" xr:uid="{354B684A-A81E-48C2-90AF-3F5EB887E60E}"/>
    <cellStyle name="supPercentage 7" xfId="14624" xr:uid="{C83AF794-BDB6-4623-83E0-D81168247BAF}"/>
    <cellStyle name="supPercentage 8" xfId="14625" xr:uid="{CA7F657C-1A4A-4B15-8FE1-0CAFD6B379D3}"/>
    <cellStyle name="supPercentage 9" xfId="14626" xr:uid="{B7D1F7B6-1630-4FF9-9D93-494EA4CAF4CB}"/>
    <cellStyle name="supPercentage_Annexe 6 IAS" xfId="14627" xr:uid="{26464463-96FE-46FA-8061-516091D8D20E}"/>
    <cellStyle name="supPercentageL" xfId="14628" xr:uid="{13B5D5AF-A643-49D7-B1A1-08E837BD020A}"/>
    <cellStyle name="supPercentageL 10" xfId="14629" xr:uid="{54F21F7C-890F-46D5-B9EF-51F71BA30E03}"/>
    <cellStyle name="supPercentageL 11" xfId="19317" xr:uid="{5ADD4B1B-3FE8-433E-8669-1F83168A7157}"/>
    <cellStyle name="supPercentageL 12" xfId="16259" xr:uid="{10C0FCEE-773A-44E6-8F01-E07B05781FA6}"/>
    <cellStyle name="supPercentageL 13" xfId="16204" xr:uid="{A3117BD1-35CD-483C-AA48-877D44D85873}"/>
    <cellStyle name="supPercentageL 14" xfId="19425" xr:uid="{3B6655B0-FAD9-473B-98FF-771D29203F73}"/>
    <cellStyle name="supPercentageL 2" xfId="14630" xr:uid="{D680243D-4DEA-4DD8-B68C-4EDB41D6B8BB}"/>
    <cellStyle name="supPercentageL 2 10" xfId="19426" xr:uid="{DD8B41A0-C55B-4081-9544-B6A4321D570C}"/>
    <cellStyle name="supPercentageL 2 2" xfId="14631" xr:uid="{9C353AAB-D158-4A54-B390-DBA3E4815FCD}"/>
    <cellStyle name="supPercentageL 2 3" xfId="14632" xr:uid="{5751B179-3C46-4A8F-B3D0-554099ED4BA8}"/>
    <cellStyle name="supPercentageL 2 3 2" xfId="19321" xr:uid="{63F07DB5-5C92-4E03-B5CF-FBE82A6DB2E7}"/>
    <cellStyle name="supPercentageL 2 3 3" xfId="16256" xr:uid="{F563BD49-7402-497A-B898-C51DFBA87C76}"/>
    <cellStyle name="supPercentageL 2 3 4" xfId="16202" xr:uid="{88FCCEE0-EF52-4F4F-AA65-3CEB0CFBC816}"/>
    <cellStyle name="supPercentageL 2 3 5" xfId="19427" xr:uid="{3A1087FA-7D72-40F3-882A-6E461C31BA8E}"/>
    <cellStyle name="supPercentageL 2 4" xfId="14633" xr:uid="{F1068403-8EC9-49F7-8F2A-534D13D8891B}"/>
    <cellStyle name="supPercentageL 2 4 2" xfId="19322" xr:uid="{B1834F4A-FEE7-4988-99B8-3160030BC492}"/>
    <cellStyle name="supPercentageL 2 4 3" xfId="16255" xr:uid="{7B5382EB-9A17-44F6-8D53-2B1E65947916}"/>
    <cellStyle name="supPercentageL 2 4 4" xfId="16201" xr:uid="{799A1EFB-EA6E-45CE-897D-DE742EE01FA9}"/>
    <cellStyle name="supPercentageL 2 4 5" xfId="19428" xr:uid="{8F47FCD8-8108-4538-AF07-E6DC7F71A2EF}"/>
    <cellStyle name="supPercentageL 2 5" xfId="14634" xr:uid="{27B41338-F03C-48F6-84CD-90AFFAF66F3C}"/>
    <cellStyle name="supPercentageL 2 5 2" xfId="19323" xr:uid="{BBE9707F-DBF9-416A-AB25-F3514C2AE5C6}"/>
    <cellStyle name="supPercentageL 2 5 3" xfId="16254" xr:uid="{A58EC448-6EC4-4AA9-B71E-EE3CCD2EAB36}"/>
    <cellStyle name="supPercentageL 2 5 4" xfId="16200" xr:uid="{927C573B-AD4D-42E6-A67A-A671F5527693}"/>
    <cellStyle name="supPercentageL 2 5 5" xfId="19533" xr:uid="{96048BFD-D211-441A-B738-A5FC53096173}"/>
    <cellStyle name="supPercentageL 2 6" xfId="14635" xr:uid="{4349483C-F9AC-493E-9653-0933251AEC55}"/>
    <cellStyle name="supPercentageL 2 6 2" xfId="19324" xr:uid="{E93C0300-F521-4441-907C-3570FDA50AC2}"/>
    <cellStyle name="supPercentageL 2 6 3" xfId="16253" xr:uid="{E83BA78F-CE4A-4208-B26F-E0ED50DD9707}"/>
    <cellStyle name="supPercentageL 2 6 4" xfId="16199" xr:uid="{A9BF2F09-B01C-4251-A088-6C5F997122BD}"/>
    <cellStyle name="supPercentageL 2 6 5" xfId="19557" xr:uid="{80A4D7A3-A501-4C39-97D0-A297781A4BB5}"/>
    <cellStyle name="supPercentageL 2 7" xfId="19319" xr:uid="{99B9BDE4-BCA3-4807-B013-C20D5A7A386A}"/>
    <cellStyle name="supPercentageL 2 8" xfId="16258" xr:uid="{BA218B7C-E34E-4DF7-9C26-860B52310480}"/>
    <cellStyle name="supPercentageL 2 9" xfId="16203" xr:uid="{80F2EF37-09E0-4590-937B-15873935F0C1}"/>
    <cellStyle name="supPercentageL 2_Annexe 6 IAS" xfId="14636" xr:uid="{5C8E1F60-93A6-45D6-82B2-12BAA6468617}"/>
    <cellStyle name="supPercentageL 3" xfId="14637" xr:uid="{E1840AA1-F0EE-4C54-AD5A-2A226322276E}"/>
    <cellStyle name="supPercentageL 3 2" xfId="14638" xr:uid="{56C6C59C-9591-4A9D-9C49-0FFDA55B9FFA}"/>
    <cellStyle name="supPercentageL 3 3" xfId="14639" xr:uid="{1C821D4D-692C-415C-A085-7CCC8BD1949E}"/>
    <cellStyle name="supPercentageL 3 3 2" xfId="19327" xr:uid="{382FE948-112D-4B4E-ADDB-0B8CF96AA85D}"/>
    <cellStyle name="supPercentageL 3 3 3" xfId="16249" xr:uid="{FEB4DC46-698B-4591-9567-2EB52ED532DE}"/>
    <cellStyle name="supPercentageL 3 3 4" xfId="16198" xr:uid="{0A2E1409-6137-43F2-ACAD-51AD57158755}"/>
    <cellStyle name="supPercentageL 3 3 5" xfId="19552" xr:uid="{F9CFA200-C39B-4215-A9B3-1898B58D96AB}"/>
    <cellStyle name="supPercentageL 3 4" xfId="14640" xr:uid="{80177DF7-E5C2-4CCC-98AA-FC81C79B7B39}"/>
    <cellStyle name="supPercentageL 3 4 2" xfId="19328" xr:uid="{AD0899BB-C060-4005-A0A5-BD23B59AB0D8}"/>
    <cellStyle name="supPercentageL 3 4 3" xfId="16248" xr:uid="{597A0366-356F-4BE4-95D4-6B8A321C4D3F}"/>
    <cellStyle name="supPercentageL 3 4 4" xfId="16197" xr:uid="{DE9F853C-9461-44D6-BC78-6D897E351E0B}"/>
    <cellStyle name="supPercentageL 3 4 5" xfId="19570" xr:uid="{3D2A9930-4230-404E-ABC9-D9972E32C762}"/>
    <cellStyle name="supPercentageL 3 5" xfId="14641" xr:uid="{FFFA7AD7-246F-4727-9B61-FDCBA91F50F2}"/>
    <cellStyle name="supPercentageL 3 5 2" xfId="19329" xr:uid="{5F6E864D-0A32-4137-B9A8-F3C1E4E26D46}"/>
    <cellStyle name="supPercentageL 3 5 3" xfId="16247" xr:uid="{DBEA7F6E-9E3B-4AC7-9211-5E65C06DA93E}"/>
    <cellStyle name="supPercentageL 3 5 4" xfId="16065" xr:uid="{3C677EF7-B61F-4088-B2CA-DF04F4AC6F2B}"/>
    <cellStyle name="supPercentageL 3 5 5" xfId="19564" xr:uid="{50777E56-AE37-4048-9E04-58A309EAE2B8}"/>
    <cellStyle name="supPercentageL 3 6" xfId="14642" xr:uid="{0CDD3C76-3C75-4F64-9467-A6FE841AC523}"/>
    <cellStyle name="supPercentageL 3 6 2" xfId="19330" xr:uid="{EEE4AEBD-9992-405A-A432-49ADB9E59AD0}"/>
    <cellStyle name="supPercentageL 3 6 3" xfId="16246" xr:uid="{3CAC032F-F43D-47EA-A3EF-541179633FD7}"/>
    <cellStyle name="supPercentageL 3 6 4" xfId="16195" xr:uid="{AA931E44-F41D-4B57-B5F0-BAE85D945182}"/>
    <cellStyle name="supPercentageL 3 6 5" xfId="19526" xr:uid="{5B3FC054-BB2E-4127-907F-F3C2CBD30792}"/>
    <cellStyle name="supPercentageL 3_Annexe 6 IAS" xfId="14643" xr:uid="{2262E067-C5BC-43C1-9CD7-E43263E3FA90}"/>
    <cellStyle name="supPercentageL 4" xfId="14644" xr:uid="{2815D427-989E-4D6C-A879-474171054C02}"/>
    <cellStyle name="supPercentageL 5" xfId="14645" xr:uid="{4A8B8B4A-7B67-4D26-A1B6-59CAF5CD6349}"/>
    <cellStyle name="supPercentageL 6" xfId="14646" xr:uid="{E89BB106-7F9D-4415-A91B-010FDADA1C33}"/>
    <cellStyle name="supPercentageL 7" xfId="14647" xr:uid="{AB5970B2-EAD9-4BB4-9908-25528178A248}"/>
    <cellStyle name="supPercentageL 8" xfId="14648" xr:uid="{7826871E-CDA3-4F30-9E87-CF96D7509866}"/>
    <cellStyle name="supPercentageL 9" xfId="14649" xr:uid="{85E2CB5F-C62E-429B-8ED6-08FDDF42F14C}"/>
    <cellStyle name="supPercentageL_Annexe 6 IAS" xfId="14650" xr:uid="{60C7E0F1-2820-4BA3-A4E7-6D156DCD96D7}"/>
    <cellStyle name="supPercentageM" xfId="14651" xr:uid="{F43B3D1C-B154-49C4-B5AE-E98B060BDD98}"/>
    <cellStyle name="supPercentageM 10" xfId="14652" xr:uid="{B1FD705E-5E31-4DDD-A5C0-EEC7738A83F2}"/>
    <cellStyle name="supPercentageM 11" xfId="14653" xr:uid="{2C1CD785-C2F5-4CE6-A585-96679F29A4FB}"/>
    <cellStyle name="supPercentageM 12" xfId="14654" xr:uid="{AE434622-5B7D-412A-A7DE-E03D6F59E6C1}"/>
    <cellStyle name="supPercentageM 13" xfId="14655" xr:uid="{2C574D05-42C8-4CA3-9346-0EB0C3EA17A7}"/>
    <cellStyle name="supPercentageM 14" xfId="14656" xr:uid="{1B12BB17-AC61-4893-8338-80282B24D279}"/>
    <cellStyle name="supPercentageM 15" xfId="14657" xr:uid="{A0097215-CB01-466C-8AE8-44FC0B6B347F}"/>
    <cellStyle name="supPercentageM 16" xfId="14658" xr:uid="{4D534E17-AEE8-4447-A2EC-B788994987D4}"/>
    <cellStyle name="supPercentageM 17" xfId="14659" xr:uid="{2012274E-3D0D-4E80-8D68-6ADD39FF8C5D}"/>
    <cellStyle name="supPercentageM 18" xfId="19336" xr:uid="{7DD8E44B-EF46-415B-B8A2-0D3815163C80}"/>
    <cellStyle name="supPercentageM 19" xfId="16245" xr:uid="{42009389-F691-4774-A0E4-CE450D5DF1FA}"/>
    <cellStyle name="supPercentageM 2" xfId="14660" xr:uid="{51174E66-3660-4F70-8C10-F6E631013954}"/>
    <cellStyle name="supPercentageM 2 2" xfId="14661" xr:uid="{31CE88C9-4FA0-444D-B489-8A689E9AA280}"/>
    <cellStyle name="supPercentageM 2 3" xfId="14662" xr:uid="{59FB8E7E-0152-466F-8E80-46BE29CC09E1}"/>
    <cellStyle name="supPercentageM 2 3 2" xfId="19342" xr:uid="{BB9E8E30-E080-452A-A3E4-0721516FB46A}"/>
    <cellStyle name="supPercentageM 2 3 3" xfId="16237" xr:uid="{5D367903-1EE1-48D2-9AD6-AC38430194D3}"/>
    <cellStyle name="supPercentageM 2 3 4" xfId="16190" xr:uid="{47665FEF-8193-4070-BE33-3FC04B4A5B86}"/>
    <cellStyle name="supPercentageM 2 4" xfId="14663" xr:uid="{E3C3BE2B-5516-4CB4-9A9D-76BC23E5948A}"/>
    <cellStyle name="supPercentageM 2 4 2" xfId="19343" xr:uid="{51B8A016-E16D-4E1C-A516-1D30156B122C}"/>
    <cellStyle name="supPercentageM 2 4 3" xfId="16236" xr:uid="{0C4CD752-9B16-42E3-9435-3CAA0C16E23E}"/>
    <cellStyle name="supPercentageM 2 4 4" xfId="16189" xr:uid="{26B2C39A-604A-4695-929C-B785BBD2DCF9}"/>
    <cellStyle name="supPercentageM 2 5" xfId="14664" xr:uid="{C1E30D5D-53E9-45B1-B3E1-834B9B4C672C}"/>
    <cellStyle name="supPercentageM 2 5 2" xfId="19344" xr:uid="{ED27FBA4-3F4C-4353-BCA6-BF9AB3F46553}"/>
    <cellStyle name="supPercentageM 2 5 3" xfId="16235" xr:uid="{C81BA951-7577-44CD-8D9E-858CC5E9244C}"/>
    <cellStyle name="supPercentageM 2 5 4" xfId="16188" xr:uid="{2D97D0B9-8646-450C-B441-40FF796634EA}"/>
    <cellStyle name="supPercentageM 2 6" xfId="14665" xr:uid="{32FE7B1B-D700-4341-B22C-F0E24BCB5E39}"/>
    <cellStyle name="supPercentageM 2 6 2" xfId="19345" xr:uid="{479F23D1-9FA0-4A7B-8F04-F1DA0B864BBA}"/>
    <cellStyle name="supPercentageM 2 6 3" xfId="16234" xr:uid="{079CF535-0F5C-4D5B-BB96-D6DCCD92BE7B}"/>
    <cellStyle name="supPercentageM 2 6 4" xfId="16187" xr:uid="{BB97B5DF-0632-4883-AD12-E3C299F7BB80}"/>
    <cellStyle name="supPercentageM 2 7" xfId="19341" xr:uid="{A625AA70-C389-4A6D-88ED-D7B2EBDAD3DF}"/>
    <cellStyle name="supPercentageM 2 8" xfId="16238" xr:uid="{6276A88D-B600-468E-A4C1-6828DCCAA23B}"/>
    <cellStyle name="supPercentageM 2 9" xfId="16191" xr:uid="{4DCF3555-0DBB-4632-9B43-CF9F6330902A}"/>
    <cellStyle name="supPercentageM 2_Annexe 6 IAS" xfId="14666" xr:uid="{DA60927E-A5A5-4113-AC0E-E01A32D8E85D}"/>
    <cellStyle name="supPercentageM 20" xfId="16192" xr:uid="{658781E7-3703-4A0F-9D4B-5736CAF4C94D}"/>
    <cellStyle name="supPercentageM 3" xfId="14667" xr:uid="{E6DD3765-DC97-4A6B-B348-94E9004BDC73}"/>
    <cellStyle name="supPercentageM 3 2" xfId="14668" xr:uid="{98A55B38-0894-4135-A2D1-95F065C5E7D0}"/>
    <cellStyle name="supPercentageM 3 3" xfId="14669" xr:uid="{93050D68-F0BD-4DD0-9989-CEB3C7895A6D}"/>
    <cellStyle name="supPercentageM 3 3 2" xfId="19346" xr:uid="{D455CD7B-1F2C-4F24-B98C-C0E79D7F2621}"/>
    <cellStyle name="supPercentageM 3 3 3" xfId="16231" xr:uid="{9F644737-B744-4013-A051-A49E65616162}"/>
    <cellStyle name="supPercentageM 3 3 4" xfId="16186" xr:uid="{12600FF9-6477-4C41-8B05-9019C391D64A}"/>
    <cellStyle name="supPercentageM 3 4" xfId="14670" xr:uid="{2E4A1840-337E-4448-B970-FD3B7B0B1F87}"/>
    <cellStyle name="supPercentageM 3 4 2" xfId="19347" xr:uid="{E0A51E3D-F339-460B-A3AB-1C459218318A}"/>
    <cellStyle name="supPercentageM 3 4 3" xfId="16230" xr:uid="{1F895FBF-E5F4-4D9A-B2A2-68A8092B7F4B}"/>
    <cellStyle name="supPercentageM 3 4 4" xfId="16185" xr:uid="{179480DB-941A-427D-BA9E-F38D26A557E3}"/>
    <cellStyle name="supPercentageM 3 5" xfId="14671" xr:uid="{E87767FD-7784-46AB-B17A-5D80EE446C69}"/>
    <cellStyle name="supPercentageM 3 5 2" xfId="19348" xr:uid="{D3C02C6D-F4BE-4D46-96D4-29228499E244}"/>
    <cellStyle name="supPercentageM 3 5 3" xfId="16229" xr:uid="{7C559ADB-03EA-4E8D-A6F9-E9288DCB6C6F}"/>
    <cellStyle name="supPercentageM 3 5 4" xfId="16184" xr:uid="{DF66DEAB-F3B4-47A2-8652-A415D9367372}"/>
    <cellStyle name="supPercentageM 3 6" xfId="14672" xr:uid="{B23AFD9E-BAFB-4A9E-A356-17C6C9F6D070}"/>
    <cellStyle name="supPercentageM 3 6 2" xfId="19349" xr:uid="{77178FA7-8335-4461-B729-386349F5F868}"/>
    <cellStyle name="supPercentageM 3 6 3" xfId="16228" xr:uid="{F8E96EAF-E4B2-45F6-BE38-332BE4D022D5}"/>
    <cellStyle name="supPercentageM 3 6 4" xfId="16183" xr:uid="{4EE510EC-853B-4325-A239-0885FB2391B9}"/>
    <cellStyle name="supPercentageM 3_Annexe 6 IAS" xfId="14673" xr:uid="{E816AEF8-C479-4A85-8DB5-AA0CCFE5BD53}"/>
    <cellStyle name="supPercentageM 4" xfId="14674" xr:uid="{19FC9D37-39AC-41A4-B175-6198835941DC}"/>
    <cellStyle name="supPercentageM 4 2" xfId="14675" xr:uid="{672B7793-9E21-4711-BE12-32D5B84ECFC8}"/>
    <cellStyle name="supPercentageM 4_Annexe 6 IAS" xfId="14676" xr:uid="{B7FDCC72-0080-455B-B439-B91C67761E58}"/>
    <cellStyle name="supPercentageM 5" xfId="14677" xr:uid="{5790D78A-14FB-4C61-994A-2CED56EC63DF}"/>
    <cellStyle name="supPercentageM 5 2" xfId="14678" xr:uid="{64F19A87-F9C4-48E2-B93D-33CBAEC7EB45}"/>
    <cellStyle name="supPercentageM 5_Annexe 6 IAS" xfId="14679" xr:uid="{882A2118-3F1F-4357-AC0E-FA694239572C}"/>
    <cellStyle name="supPercentageM 6" xfId="14680" xr:uid="{376B69D8-7F92-4B2C-820E-FE30C8063D99}"/>
    <cellStyle name="supPercentageM 7" xfId="14681" xr:uid="{284B1852-FDCF-48C1-BE27-F10A4E9BEDD0}"/>
    <cellStyle name="supPercentageM 8" xfId="14682" xr:uid="{9CBE2968-C881-4DB8-B988-DD829870D671}"/>
    <cellStyle name="supPercentageM 9" xfId="14683" xr:uid="{09F8EA2F-3765-499D-A09B-81377BBB948C}"/>
    <cellStyle name="supPercentageM_Annexe 6 IAS" xfId="14684" xr:uid="{AF0AE92A-95AA-41D8-AF38-A785E70811A8}"/>
    <cellStyle name="supSelection" xfId="14685" xr:uid="{F55A0A86-D07E-4639-B251-37901BBF36AE}"/>
    <cellStyle name="supSelection 10" xfId="14686" xr:uid="{D8BB82EB-F01A-4A1D-9C51-32DE9CFC4D01}"/>
    <cellStyle name="supSelection 11" xfId="19356" xr:uid="{F6DE442E-F84F-405C-9E0B-C35695ADBB1F}"/>
    <cellStyle name="supSelection 12" xfId="16224" xr:uid="{346C1A81-DF25-4242-85B4-A25E93121557}"/>
    <cellStyle name="supSelection 13" xfId="16182" xr:uid="{A16189E3-75C1-4282-B0DA-E1D8049E0198}"/>
    <cellStyle name="supSelection 14" xfId="19448" xr:uid="{D45E0F79-1D73-41F1-B542-D5A5B9FC54CD}"/>
    <cellStyle name="supSelection 2" xfId="14687" xr:uid="{2C557F00-FF3C-4FA9-AB43-E53199A0440B}"/>
    <cellStyle name="supSelection 2 10" xfId="19449" xr:uid="{B5B3F6B7-C7CB-4344-9611-91AF684304D3}"/>
    <cellStyle name="supSelection 2 2" xfId="14688" xr:uid="{E87601E6-E076-42E9-9E06-4242E8315B56}"/>
    <cellStyle name="supSelection 2 3" xfId="14689" xr:uid="{FEFA13D1-6BAA-4191-8C41-C79868E3A005}"/>
    <cellStyle name="supSelection 2 3 2" xfId="19360" xr:uid="{87249D1B-7099-4B76-B3E5-79E7359093C0}"/>
    <cellStyle name="supSelection 2 3 3" xfId="16221" xr:uid="{528AB08B-A684-4B4E-A096-BB7DACBBC840}"/>
    <cellStyle name="supSelection 2 3 4" xfId="16180" xr:uid="{7A63E009-C1D2-4F64-9157-709C7DBA4C70}"/>
    <cellStyle name="supSelection 2 3 5" xfId="19450" xr:uid="{8D97ED08-E4EF-4F68-B560-5B379D7954F8}"/>
    <cellStyle name="supSelection 2 4" xfId="14690" xr:uid="{3AB502A0-B2E3-4E3D-95EC-CA26FD86F66B}"/>
    <cellStyle name="supSelection 2 4 2" xfId="19361" xr:uid="{FA5D274A-2960-482F-A34F-BC45118E7528}"/>
    <cellStyle name="supSelection 2 4 3" xfId="16220" xr:uid="{A46C6E03-FF70-4AC9-B21C-04C2DAC3F4EA}"/>
    <cellStyle name="supSelection 2 4 4" xfId="16179" xr:uid="{759DD565-4A52-43B5-BA23-58E7F4513389}"/>
    <cellStyle name="supSelection 2 4 5" xfId="19451" xr:uid="{C4263661-B6E0-4559-9E79-E3FEA3413962}"/>
    <cellStyle name="supSelection 2 5" xfId="14691" xr:uid="{CB70AE79-DC32-4C61-992C-548969225649}"/>
    <cellStyle name="supSelection 2 5 2" xfId="19362" xr:uid="{3ED75E45-713E-499B-B848-1A83D61552C5}"/>
    <cellStyle name="supSelection 2 5 3" xfId="16219" xr:uid="{7418F62D-5C0C-4DE9-9C05-EA852DB1CAEA}"/>
    <cellStyle name="supSelection 2 5 4" xfId="16178" xr:uid="{9C7E143E-4B2E-4C7D-8DE8-C2B5541827AD}"/>
    <cellStyle name="supSelection 2 5 5" xfId="19452" xr:uid="{CFB2E5DD-4199-488B-B731-2BAA6F0F5149}"/>
    <cellStyle name="supSelection 2 6" xfId="14692" xr:uid="{C3A1CF52-D5C0-4684-AFBA-A74EC3DCF735}"/>
    <cellStyle name="supSelection 2 6 2" xfId="19363" xr:uid="{F6837EE5-F5DE-4CB2-83AB-079C45957F41}"/>
    <cellStyle name="supSelection 2 6 3" xfId="16218" xr:uid="{6FA07FCD-81FE-4F2A-B10E-8D1A2CB17A23}"/>
    <cellStyle name="supSelection 2 6 4" xfId="16050" xr:uid="{E381D685-4E12-4F3B-B446-EE9FB913D8D0}"/>
    <cellStyle name="supSelection 2 6 5" xfId="19453" xr:uid="{FEEDD75E-9388-4CF5-9EBC-EFB41FE4DAB7}"/>
    <cellStyle name="supSelection 2 7" xfId="19358" xr:uid="{0EAF44E6-92F4-4898-9132-33DE78109656}"/>
    <cellStyle name="supSelection 2 8" xfId="16223" xr:uid="{B644F823-64D1-410C-91B0-75B3F089C5C4}"/>
    <cellStyle name="supSelection 2 9" xfId="16181" xr:uid="{8714A488-F6F1-4AFA-808B-01BE13938C82}"/>
    <cellStyle name="supSelection 2_Annexe 6 IAS" xfId="14693" xr:uid="{64CB8EA6-25CE-4F2A-8953-7EB8E4794CB5}"/>
    <cellStyle name="supSelection 3" xfId="14694" xr:uid="{3BDE8262-2E3F-4773-8632-819A68ABA126}"/>
    <cellStyle name="supSelection 3 2" xfId="14695" xr:uid="{99D0F484-B3AC-4499-8A5B-877DB32B21A1}"/>
    <cellStyle name="supSelection 3 3" xfId="14696" xr:uid="{5FC3A9FA-1C58-47F6-9D04-DAAB4BC26E68}"/>
    <cellStyle name="supSelection 3 3 2" xfId="19366" xr:uid="{05D93332-3CBF-43E8-8AF4-A35D7805E6E2}"/>
    <cellStyle name="supSelection 3 3 3" xfId="16214" xr:uid="{1FC822B5-563B-4B01-9590-1AF82ECF1DEA}"/>
    <cellStyle name="supSelection 3 3 4" xfId="16177" xr:uid="{3F4D5F35-40A7-427F-B1AF-3B2CD2866FE0}"/>
    <cellStyle name="supSelection 3 3 5" xfId="19454" xr:uid="{1919C96F-05BD-40AD-904F-48A86142EDFB}"/>
    <cellStyle name="supSelection 3 4" xfId="14697" xr:uid="{E953792F-1F3A-4834-89E1-1CD9ECD7E9B9}"/>
    <cellStyle name="supSelection 3 4 2" xfId="19367" xr:uid="{05BBEAFF-5404-470F-8E16-7BBE065A5373}"/>
    <cellStyle name="supSelection 3 4 3" xfId="16213" xr:uid="{9A5A9CFE-98C2-47E2-B545-196B6308F7BB}"/>
    <cellStyle name="supSelection 3 4 4" xfId="16176" xr:uid="{559933B7-EA43-4F72-B6E7-DBA716E46542}"/>
    <cellStyle name="supSelection 3 4 5" xfId="19455" xr:uid="{0DF06B8C-FB3B-4C2C-A825-0D07AFB190C9}"/>
    <cellStyle name="supSelection 3 5" xfId="14698" xr:uid="{74084052-0237-402C-B416-82C42E6C213F}"/>
    <cellStyle name="supSelection 3 5 2" xfId="19368" xr:uid="{4799153E-91B7-4C5D-ACE9-BDE544990564}"/>
    <cellStyle name="supSelection 3 5 3" xfId="16212" xr:uid="{F9268B9C-581D-430A-8838-98B7EA50DA09}"/>
    <cellStyle name="supSelection 3 5 4" xfId="16053" xr:uid="{F5CD72B3-CD4B-452F-A119-5FF417DAC443}"/>
    <cellStyle name="supSelection 3 5 5" xfId="19456" xr:uid="{4CE6BCE6-5393-40A1-B138-0461CD9CA36B}"/>
    <cellStyle name="supSelection 3 6" xfId="14699" xr:uid="{BC5ED0DA-A747-4E26-B463-40D1803D5FE1}"/>
    <cellStyle name="supSelection 3 6 2" xfId="19369" xr:uid="{134BD54B-9F97-45F4-90F4-CB3053F52740}"/>
    <cellStyle name="supSelection 3 6 3" xfId="16211" xr:uid="{114A13F5-B26B-4CBF-8491-F7616292EAE1}"/>
    <cellStyle name="supSelection 3 6 4" xfId="16061" xr:uid="{7C1285D6-744A-4A63-8B25-E106E049BB77}"/>
    <cellStyle name="supSelection 3 6 5" xfId="19457" xr:uid="{D8F465E6-6596-4AB9-B4C3-745E383026DE}"/>
    <cellStyle name="supSelection 3_Annexe 6 IAS" xfId="14700" xr:uid="{66295D84-7F4D-4921-9C26-2AAF9C39F41B}"/>
    <cellStyle name="supSelection 4" xfId="14701" xr:uid="{7F3EB7B8-8E49-4EDC-A03A-1229DCE0CB42}"/>
    <cellStyle name="supSelection 5" xfId="14702" xr:uid="{7A9555CF-D549-4DA8-9B35-EEB8F7ADF7CB}"/>
    <cellStyle name="supSelection 6" xfId="14703" xr:uid="{F811E580-567D-4B71-86C7-B1E9751A3C4B}"/>
    <cellStyle name="supSelection 7" xfId="14704" xr:uid="{8FFC43C2-8612-47B7-81C4-194B987F91EC}"/>
    <cellStyle name="supSelection 8" xfId="14705" xr:uid="{43F403F7-F373-4C3C-95EF-96BF940F7215}"/>
    <cellStyle name="supSelection 9" xfId="14706" xr:uid="{9DEC65CA-2AF1-4367-BC52-1E49144C6249}"/>
    <cellStyle name="supSelection_Annexe 6 IAS" xfId="14707" xr:uid="{6012BB6E-34A5-48E5-B74B-42DD01DB0AC6}"/>
    <cellStyle name="supText" xfId="14708" xr:uid="{8DA5AF28-B251-43CA-AA99-21EC1AD98C91}"/>
    <cellStyle name="supText 10" xfId="14709" xr:uid="{A6C67F0D-4EC1-41FB-90B1-BA6594E2F2A2}"/>
    <cellStyle name="supText 10 2" xfId="14710" xr:uid="{9181B105-86C4-4E3A-83DF-FBA3390605C7}"/>
    <cellStyle name="supText 10_Annexe 6 IAS" xfId="14711" xr:uid="{6F45E19D-813B-4FFF-B210-E31B874AF4A7}"/>
    <cellStyle name="supText 11" xfId="14712" xr:uid="{771BCE83-00E0-4215-B936-138FD20C6981}"/>
    <cellStyle name="supText 12" xfId="14713" xr:uid="{178B1CC7-E375-41C9-BD21-CEAFE7C8F355}"/>
    <cellStyle name="supText 13" xfId="19371" xr:uid="{F049F221-F56D-4189-9847-ECDAB363F2F9}"/>
    <cellStyle name="supText 14" xfId="16127" xr:uid="{725E625E-DA66-4FF5-A58A-FD2B5D71DD0E}"/>
    <cellStyle name="supText 15" xfId="19446" xr:uid="{973F0ECB-B2B3-4094-AF25-D7265380B587}"/>
    <cellStyle name="supText 16" xfId="16206" xr:uid="{61B219B5-B7FA-4061-AD8C-280D42B3F25A}"/>
    <cellStyle name="supText 17" xfId="19478" xr:uid="{6F150F8C-5315-4DB5-8082-CF3F4BEF9A88}"/>
    <cellStyle name="supText 18" xfId="16546" xr:uid="{7B395BAF-53B4-4B49-8F93-FA12341E8751}"/>
    <cellStyle name="supText 19" xfId="19460" xr:uid="{FF561AA9-D2C9-4728-868A-A795AB49336F}"/>
    <cellStyle name="supText 2" xfId="14714" xr:uid="{3F010844-0948-4D73-BF86-0E05F713A84E}"/>
    <cellStyle name="supText 2 10" xfId="16205" xr:uid="{D6040C43-A9B9-487F-A92B-63D0A4AD499F}"/>
    <cellStyle name="supText 2 11" xfId="16166" xr:uid="{C9C917C7-9DB2-4144-AF5C-C0F0703DA1F4}"/>
    <cellStyle name="supText 2 12" xfId="19459" xr:uid="{C52B3BD2-F01F-4F9D-99A8-C96F250A8A9F}"/>
    <cellStyle name="supText 2 2" xfId="14715" xr:uid="{22FE0AF4-A48C-45E6-9E59-42749339D76C}"/>
    <cellStyle name="supText 2 2 2" xfId="14716" xr:uid="{2E818385-5144-402D-A8F6-57510B237698}"/>
    <cellStyle name="supText 2 2 3" xfId="14717" xr:uid="{4E1AABB7-FBF6-4909-93EE-893F715A4629}"/>
    <cellStyle name="supText 2 2_Annexe 6 IAS" xfId="14718" xr:uid="{FC43B497-DFF1-4B08-9778-3BB3AA204266}"/>
    <cellStyle name="supText 2 3" xfId="14719" xr:uid="{C425DE98-989E-44AD-B2C0-27B2F50E29B7}"/>
    <cellStyle name="supText 2 4" xfId="14720" xr:uid="{82DA2B5B-1D55-4DCC-82C8-C7CB90056932}"/>
    <cellStyle name="supText 2 5" xfId="14721" xr:uid="{08A08C7C-706D-4A9E-956B-DB330FB28CAC}"/>
    <cellStyle name="supText 2 6" xfId="14722" xr:uid="{15985CA2-C73A-4BEA-B2A3-3BAFDCD9F85D}"/>
    <cellStyle name="supText 2 7" xfId="19375" xr:uid="{20B7BB42-5953-4D45-BF2D-A7A33FD1D5F1}"/>
    <cellStyle name="supText 2 8" xfId="16122" xr:uid="{C56A9ADC-C11A-4085-A3BF-CC56F34B8BFB}"/>
    <cellStyle name="supText 2 9" xfId="19447" xr:uid="{41C20654-C69D-4704-8223-3EAF356D5DEF}"/>
    <cellStyle name="supText 2_Annexe 6 IAS" xfId="14723" xr:uid="{DFB75716-74B4-494E-81C5-D36A480AB1CF}"/>
    <cellStyle name="supText 20" xfId="16174" xr:uid="{8290B622-BBAE-43AF-8513-461655B31853}"/>
    <cellStyle name="supText 21" xfId="19458" xr:uid="{37B684EF-8368-4460-B3B5-036F56686A40}"/>
    <cellStyle name="supText 3" xfId="14724" xr:uid="{841EC5EB-CB68-4A18-90D2-1BC3FD2E07F1}"/>
    <cellStyle name="supText 3 2" xfId="14725" xr:uid="{9D44F9A6-4C15-47E4-A3E5-9275739342B9}"/>
    <cellStyle name="supText 3 2 2" xfId="14726" xr:uid="{D7D49AE3-305B-45E9-BFD3-A7648617CBBC}"/>
    <cellStyle name="supText 3 2 3" xfId="14727" xr:uid="{279BF2EA-0582-4D15-BC26-E0874679711A}"/>
    <cellStyle name="supText 3 2_Annexe 6 IAS" xfId="14728" xr:uid="{700CCB55-6C07-48A9-8558-9B2CDDE8E97E}"/>
    <cellStyle name="supText 3 3" xfId="14729" xr:uid="{E8C7A297-DFA7-4F65-9DDF-0AAAC69ED382}"/>
    <cellStyle name="supText 3 4" xfId="14730" xr:uid="{69A9C387-A14B-4750-B0BF-AB139D23FD59}"/>
    <cellStyle name="supText 3 5" xfId="14731" xr:uid="{1A87B93F-33E8-4A52-8BB1-BCE4AFA8D9FF}"/>
    <cellStyle name="supText 3 6" xfId="14732" xr:uid="{3BC6B81D-719B-44B2-ACD7-622B5AE3A509}"/>
    <cellStyle name="supText 3_Annexe 6 IAS" xfId="14733" xr:uid="{38081E2C-2C3E-4074-A401-03FAA12D0914}"/>
    <cellStyle name="supText 4" xfId="14734" xr:uid="{CAF9F9B9-3E93-4620-90C5-A63807AE0B8E}"/>
    <cellStyle name="supText 4 2" xfId="14735" xr:uid="{E5D47EA0-C420-4EF7-BEC0-0F5EE35EF1FF}"/>
    <cellStyle name="supText 4 2 2" xfId="14736" xr:uid="{E799161C-025A-4071-8DD4-830D8B3537BB}"/>
    <cellStyle name="supText 4 2_Annexe 6 IAS" xfId="14737" xr:uid="{2689EEFF-38AB-4A88-895C-190E5B9FB95D}"/>
    <cellStyle name="supText 4 3" xfId="14738" xr:uid="{9B450931-A858-4451-AB41-BFC2D4B7EF98}"/>
    <cellStyle name="supText 4 4" xfId="14739" xr:uid="{0C2E40BD-E270-4E5B-B9CA-7B115B53C546}"/>
    <cellStyle name="supText 4 5" xfId="14740" xr:uid="{021E9C2E-6629-4C81-BDA8-A4DEB1814A54}"/>
    <cellStyle name="supText 4_Annexe 6 IAS" xfId="14741" xr:uid="{A68B07E6-3469-43CA-945D-73BD894A35E2}"/>
    <cellStyle name="supText 5" xfId="14742" xr:uid="{CC536730-AF35-4F0B-942F-6F5216116A96}"/>
    <cellStyle name="supText 5 2" xfId="14743" xr:uid="{9D1C9F84-B88B-4061-882C-60EEC3117994}"/>
    <cellStyle name="supText 5 2 2" xfId="14744" xr:uid="{739EE3EB-C499-4A7F-B9BE-9B0E1593C16A}"/>
    <cellStyle name="supText 5 2_Annexe 6 IAS" xfId="14745" xr:uid="{04180345-1672-4279-9DE0-6C3C0F7A6A3C}"/>
    <cellStyle name="supText 5 3" xfId="14746" xr:uid="{A51C60D8-1365-4851-AF23-A0BE153E58A4}"/>
    <cellStyle name="supText 5 4" xfId="14747" xr:uid="{E6FCE237-20A6-438A-943B-5040AAF003A8}"/>
    <cellStyle name="supText 5 5" xfId="14748" xr:uid="{38D6E6F4-86AA-47A9-996C-9BCD70408810}"/>
    <cellStyle name="supText 5_Annexe 6 IAS" xfId="14749" xr:uid="{9E8F1D82-A2C2-468F-BBCA-86795D6C3DF9}"/>
    <cellStyle name="supText 6" xfId="14750" xr:uid="{23C104DA-BC09-45F2-9DF8-FD8A555C5042}"/>
    <cellStyle name="supText 6 2" xfId="14751" xr:uid="{44953559-1934-4C5D-AADB-F160BC732560}"/>
    <cellStyle name="supText 6 2 2" xfId="14752" xr:uid="{2319EBE4-ABCF-46F1-BDB2-C78426CB1A31}"/>
    <cellStyle name="supText 6 2_Annexe 6 IAS" xfId="14753" xr:uid="{B2F92E7E-02B9-425D-A8B2-5B5F5D9BB68D}"/>
    <cellStyle name="supText 6 3" xfId="14754" xr:uid="{BBC11D8B-5AD7-4269-B716-F5518ADAD38B}"/>
    <cellStyle name="supText 6 4" xfId="14755" xr:uid="{053E6DB2-7576-431A-BE7D-4471937ABF33}"/>
    <cellStyle name="supText 6_Annexe 6 IAS" xfId="14756" xr:uid="{159EF7B8-F3DD-44FB-B4C8-BA38143F72BD}"/>
    <cellStyle name="supText 7" xfId="14757" xr:uid="{08FA8269-AC45-475B-AFCE-FD21BFB97A4F}"/>
    <cellStyle name="supText 7 2" xfId="14758" xr:uid="{F462BC5A-8495-401E-9D84-6DC03B063542}"/>
    <cellStyle name="supText 7 3" xfId="14759" xr:uid="{A11220BC-4AAB-4E08-A456-B64C62C460AE}"/>
    <cellStyle name="supText 7 4" xfId="14760" xr:uid="{3DCAFE40-B8EE-4F9F-900A-73EBB9BBF52E}"/>
    <cellStyle name="supText 7_Annexe 6 IAS" xfId="14761" xr:uid="{E922CF36-4EB4-4398-95DF-DC20C980F699}"/>
    <cellStyle name="supText 8" xfId="14762" xr:uid="{9995AC7D-D27B-43EE-B040-6419EA25434F}"/>
    <cellStyle name="supText 8 2" xfId="14763" xr:uid="{7806DFAD-4C3E-4463-B765-569E3BAAC9AB}"/>
    <cellStyle name="supText 8 3" xfId="14764" xr:uid="{C437E795-04EF-4DDF-8213-2E8E8E13DE3E}"/>
    <cellStyle name="supText 8 4" xfId="14765" xr:uid="{CED4A3F6-6958-4AEF-AC92-F622F0A8AE69}"/>
    <cellStyle name="supText 8_Annexe 6 IAS" xfId="14766" xr:uid="{5C103E4C-C863-4D32-A852-0FC03E684ADA}"/>
    <cellStyle name="supText 9" xfId="14767" xr:uid="{CFC41D9E-C586-47E3-9CD2-D039C06E75F3}"/>
    <cellStyle name="supText 9 2" xfId="14768" xr:uid="{A679B186-0B99-4BCE-949D-CD437EAB6B78}"/>
    <cellStyle name="supText 9 3" xfId="14769" xr:uid="{B1A0947D-7CEA-42A8-8B3D-ED146157A8B0}"/>
    <cellStyle name="supText 9 4" xfId="14770" xr:uid="{0A35B428-13B6-44BB-8F4A-0627C30F16F0}"/>
    <cellStyle name="supText 9_Annexe 6 IAS" xfId="14771" xr:uid="{61BD7AE8-1BF2-4507-B5B1-BFE6EFBEC4B3}"/>
    <cellStyle name="supText_Annexe 6 IAS" xfId="14772" xr:uid="{8FD5FBB1-4B88-4C34-B046-41E4BA787711}"/>
    <cellStyle name="swpBody01" xfId="14773" xr:uid="{EFE313A8-FE29-4477-8077-60AA3840CDA2}"/>
    <cellStyle name="swpBodyFirstCol" xfId="14774" xr:uid="{579DA88D-F3FC-4A5E-A900-220C34F50D88}"/>
    <cellStyle name="swpCaption" xfId="14775" xr:uid="{FBBD9E6D-F8D9-4200-B3CA-52AB75013C4F}"/>
    <cellStyle name="swpCaption 2" xfId="14776" xr:uid="{0CC386B7-AF45-4EA7-A939-6B677526FEFA}"/>
    <cellStyle name="swpCaption 2 2" xfId="14777" xr:uid="{8D6C44F1-4BDD-4BE8-BEA2-626CFFB89B5F}"/>
    <cellStyle name="swpCaption 2_Cadrage conso" xfId="14778" xr:uid="{DB25DB0D-8D9D-4434-80E4-9DA8A8290DEB}"/>
    <cellStyle name="swpCaption 3" xfId="14779" xr:uid="{A8CE3415-BD59-4087-BDED-15BD35375014}"/>
    <cellStyle name="swpCaption_Annexe 6 IAS" xfId="14780" xr:uid="{B5623A2B-036A-442F-9684-D05DCBB26B78}"/>
    <cellStyle name="swpClear" xfId="14781" xr:uid="{AA670D8A-D40D-42FB-9B64-DA2906392445}"/>
    <cellStyle name="swpHBBookTitle" xfId="14782" xr:uid="{A242DD21-9573-41EB-A06D-4F553060782C}"/>
    <cellStyle name="swpHBChapterTitle" xfId="14783" xr:uid="{0371888A-936F-4AFA-A9BA-3952086A3204}"/>
    <cellStyle name="swpHead01" xfId="14784" xr:uid="{2607CEF9-CA10-45CE-AAC9-D92B6878A4C1}"/>
    <cellStyle name="swpHead01 2" xfId="14785" xr:uid="{C21F8722-EADE-460D-B19D-5C3459C5F162}"/>
    <cellStyle name="swpHead01 2 2" xfId="14786" xr:uid="{B263C791-C7FD-41E3-B368-8BF09E5B4416}"/>
    <cellStyle name="swpHead01 3" xfId="14787" xr:uid="{92E1BC7B-6B5D-4602-AE36-446E8FAB1FAF}"/>
    <cellStyle name="swpHead01 3 2" xfId="14788" xr:uid="{60BB8DB9-6B53-4B9D-AD57-2588A14BE46B}"/>
    <cellStyle name="swpHead01 4" xfId="14789" xr:uid="{A951B4DD-25C1-4F88-B6AC-7D265F6F8163}"/>
    <cellStyle name="swpHead01 4 2" xfId="19409" xr:uid="{DB988968-8E80-41D0-B3BC-97083C3FBEDE}"/>
    <cellStyle name="swpHead01 4 3" xfId="16173" xr:uid="{3D9BEDAF-9588-440C-B181-D5B1E458A50A}"/>
    <cellStyle name="swpHead01 5" xfId="14790" xr:uid="{4C17709D-10FC-4C30-A1F0-5C2F4986E80A}"/>
    <cellStyle name="swpHead01 5 2" xfId="19410" xr:uid="{E7FF4B8E-F381-4216-A411-EA373702BF70}"/>
    <cellStyle name="swpHead01 5 3" xfId="16172" xr:uid="{78341770-612F-47A9-9272-B91ADCBECB8A}"/>
    <cellStyle name="swpHead01 6" xfId="19406" xr:uid="{F7EAFB3B-BC3E-4793-9988-146806FA2113}"/>
    <cellStyle name="swpHead01 7" xfId="16175" xr:uid="{F8FDAE89-646D-4DC8-96D1-6724CCBB2CBA}"/>
    <cellStyle name="swpHead01_Cadrage conso" xfId="14791" xr:uid="{D8FE8355-C07E-45E4-81FE-C6506379F890}"/>
    <cellStyle name="swpHead01R" xfId="14792" xr:uid="{0EA76F73-15A5-436A-9B81-5AF75AC4E6ED}"/>
    <cellStyle name="swpHead01R 2" xfId="14793" xr:uid="{CE54329A-F3FD-460D-A4E2-3F1DED5030EC}"/>
    <cellStyle name="swpHead01R 2 2" xfId="19412" xr:uid="{F5FD3B00-1C69-4854-8659-37AE6A4E8244}"/>
    <cellStyle name="swpHead01R 2 3" xfId="16170" xr:uid="{CC2BD26C-DA4E-403A-A4DC-A720E6530F1D}"/>
    <cellStyle name="swpHead01R 3" xfId="14794" xr:uid="{67C0D418-3EF4-47A6-9FC7-030F02F47650}"/>
    <cellStyle name="swpHead01R 3 2" xfId="19413" xr:uid="{4122AD2A-A22E-45A3-9C51-EFE759EC679B}"/>
    <cellStyle name="swpHead01R 3 3" xfId="16169" xr:uid="{30ACC3B8-F441-40EB-80DE-F9F7C0D9BE73}"/>
    <cellStyle name="swpHead01R 4" xfId="14795" xr:uid="{BFD22A5D-6147-48D0-9499-2FB08071BABF}"/>
    <cellStyle name="swpHead01R 4 2" xfId="19414" xr:uid="{8F48D46B-B44F-4876-9AED-CF5384652BA8}"/>
    <cellStyle name="swpHead01R 4 3" xfId="16168" xr:uid="{543CEB41-A456-4D0B-A105-0C5C62639460}"/>
    <cellStyle name="swpHead01R 5" xfId="14796" xr:uid="{0940EE91-7461-4980-95A4-239D96A71517}"/>
    <cellStyle name="swpHead01R 5 2" xfId="19415" xr:uid="{C2989DBC-0E71-47CC-AEEC-2F1F50AED7B4}"/>
    <cellStyle name="swpHead01R 5 3" xfId="16167" xr:uid="{F94FEC37-275A-4B3B-9D76-881D64B7D2E5}"/>
    <cellStyle name="swpHead01R 6" xfId="19411" xr:uid="{B880F57B-642E-4B49-91E7-3DA28B1FE3EE}"/>
    <cellStyle name="swpHead01R 7" xfId="16171" xr:uid="{824F3E17-A578-40DF-BCED-6F274EEF076D}"/>
    <cellStyle name="swpHead02" xfId="14797" xr:uid="{6CA45757-46E5-4CE5-9296-58EDF6B69679}"/>
    <cellStyle name="swpHead02R" xfId="14798" xr:uid="{12CF86CA-8E1C-44B3-BEB6-F9624EA134E6}"/>
    <cellStyle name="swpHead03" xfId="14799" xr:uid="{4977FC6F-73B9-4ED2-B3D2-509097740A90}"/>
    <cellStyle name="swpHead03R" xfId="14800" xr:uid="{436D6044-31E5-485E-90F6-D4419C17175B}"/>
    <cellStyle name="swpHeadBraL" xfId="14801" xr:uid="{C0892EAE-127E-4041-80B4-80305CCEBB2B}"/>
    <cellStyle name="swpHeadBraM" xfId="14802" xr:uid="{33A32D0C-7709-4F8C-94AF-88168C37D664}"/>
    <cellStyle name="swpHeadBraR" xfId="14803" xr:uid="{836D6389-1443-4191-A0C2-C178FECCF211}"/>
    <cellStyle name="swpTag" xfId="14804" xr:uid="{358DCA5A-5EF6-4AAD-84BA-9459B4DE246E}"/>
    <cellStyle name="swpTotals" xfId="14805" xr:uid="{E8F270F2-A42C-4629-9C9C-3CD0EB67CA62}"/>
    <cellStyle name="swpTotals 2" xfId="14806" xr:uid="{99B291F6-4154-49A2-95D3-EFB76920B645}"/>
    <cellStyle name="swpTotals 2 2" xfId="19421" xr:uid="{B557B866-7647-4583-B993-4B0D0D247E01}"/>
    <cellStyle name="swpTotals 2 3" xfId="16164" xr:uid="{B8690548-D051-44E2-96CC-632FDC5FF428}"/>
    <cellStyle name="swpTotals 3" xfId="14807" xr:uid="{8ED685A2-A7E9-4071-9DD1-567A3D0A2C92}"/>
    <cellStyle name="swpTotals 3 2" xfId="19422" xr:uid="{D412AFF1-856F-4180-ABF2-F5C34181D0B2}"/>
    <cellStyle name="swpTotals 3 3" xfId="16163" xr:uid="{C5B54048-0B08-4ABA-8E13-EAE47200F3DB}"/>
    <cellStyle name="swpTotals 4" xfId="14808" xr:uid="{9FBF91BE-3821-4440-8644-40145B3B55C2}"/>
    <cellStyle name="swpTotals 4 2" xfId="19423" xr:uid="{4A801956-B980-460D-AA90-2EFCD6002641}"/>
    <cellStyle name="swpTotals 4 3" xfId="16162" xr:uid="{1B2996F3-2584-4F00-8523-0BBB7CC0C4E5}"/>
    <cellStyle name="swpTotals 5" xfId="14809" xr:uid="{DD51D32C-E636-4B4E-B1AD-ED27F75F1FD8}"/>
    <cellStyle name="swpTotals 5 2" xfId="19424" xr:uid="{DDEA8B7A-5134-482D-804A-4AD8E74EA46C}"/>
    <cellStyle name="swpTotals 5 3" xfId="16161" xr:uid="{B85D356F-44FC-40FF-A343-0FC6868912A2}"/>
    <cellStyle name="swpTotals 6" xfId="19420" xr:uid="{72E1FAEF-2021-42FE-89A0-05629145C56B}"/>
    <cellStyle name="swpTotals 7" xfId="16165" xr:uid="{C9139E3B-6A9D-46C0-B59E-86F2DC5260C8}"/>
    <cellStyle name="swpTotalsNo" xfId="14810" xr:uid="{92BD7694-1702-4E2C-B5C6-09C63E778796}"/>
    <cellStyle name="swpTotalsNo 2" xfId="14811" xr:uid="{5D198634-79D9-4521-9444-2C3DA0141534}"/>
    <cellStyle name="swpTotalsNo 2 2" xfId="16159" xr:uid="{EC03A602-4093-4AAD-AC86-4F528473DB26}"/>
    <cellStyle name="swpTotalsNo 3" xfId="14812" xr:uid="{BEFDFF0B-708A-40A1-9D1F-EFB1F8407CDF}"/>
    <cellStyle name="swpTotalsNo 3 2" xfId="16158" xr:uid="{F6B2590A-30CC-44C6-A7B9-61B67C1F15D8}"/>
    <cellStyle name="swpTotalsNo 4" xfId="14813" xr:uid="{1CBB4C94-909C-4029-9262-1E06AAE153DB}"/>
    <cellStyle name="swpTotalsNo 4 2" xfId="16157" xr:uid="{E9C2E845-1D9D-4456-8FC5-E1938C7405F4}"/>
    <cellStyle name="swpTotalsNo 5" xfId="14814" xr:uid="{54ACC22B-FE3A-492E-A17C-9823C62A4137}"/>
    <cellStyle name="swpTotalsNo 5 2" xfId="16156" xr:uid="{784430B7-29C5-47F0-85AE-4A2F7EE9012F}"/>
    <cellStyle name="swpTotalsNo 6" xfId="16160" xr:uid="{BC026FA0-1E02-4570-8BB1-646B6500EFFD}"/>
    <cellStyle name="swpTotalsTotal" xfId="14815" xr:uid="{4A7F58BB-2554-4D5E-82D7-2644B0053083}"/>
    <cellStyle name="swpTotalsTotal 2" xfId="14816" xr:uid="{4C02FFD4-474E-4AE7-82F3-B9C0720976DC}"/>
    <cellStyle name="swpTotalsTotal 2 2" xfId="16137" xr:uid="{6758F9EC-CFF8-4CED-8F2D-BD51763C2E3C}"/>
    <cellStyle name="swpTotalsTotal 3" xfId="16138" xr:uid="{A88D90D5-2E8D-41DA-B9C2-3FF0A338B576}"/>
    <cellStyle name="Sx" xfId="14817" xr:uid="{FB913919-EC1D-4121-8970-CB706AEC11A9}"/>
    <cellStyle name="Sx 2" xfId="14818" xr:uid="{F010895E-1F5F-4B10-A86F-B49D1349A60D}"/>
    <cellStyle name="Sx_Cadrage conso" xfId="14819" xr:uid="{61831F6A-F4E1-416D-B6FB-AF5F2F70D009}"/>
    <cellStyle name="Számítás" xfId="35" builtinId="22" customBuiltin="1"/>
    <cellStyle name="Számítás 2" xfId="15872" xr:uid="{83FF4E31-9CA8-443A-B5E2-C5481B4F99AA}"/>
    <cellStyle name="Számítás 2 2" xfId="15913" xr:uid="{56CA122A-EFB7-4ED8-A71E-5469C10C39B3}"/>
    <cellStyle name="Számítás 2 2 2" xfId="15973" xr:uid="{66B1415E-2FE7-401F-8AC5-DCA26D771D1D}"/>
    <cellStyle name="Számítás 2 2 2 2" xfId="19762" xr:uid="{8EFA39D1-C58A-469A-9933-4D96060C2AFF}"/>
    <cellStyle name="Számítás 2 2 2 3" xfId="19936" xr:uid="{D5205302-4971-4DAE-8C34-736617728E96}"/>
    <cellStyle name="Számítás 2 2 2 4" xfId="20154" xr:uid="{5FA15FCA-E676-416A-9403-F747C95A7B10}"/>
    <cellStyle name="Számítás 2 2 2 5" xfId="20349" xr:uid="{6492337B-68DD-4A7B-95D8-20E7FDEB654E}"/>
    <cellStyle name="Számítás 2 2 3" xfId="19713" xr:uid="{11A739F5-ACCA-4085-84EE-97BCCE9160E2}"/>
    <cellStyle name="Számítás 2 2 4" xfId="19876" xr:uid="{A34B5300-F7BE-4D40-BB22-A5742778BF82}"/>
    <cellStyle name="Számítás 2 2 5" xfId="20104" xr:uid="{B445D10D-D42C-4552-8C10-3DAAEDB7DBAD}"/>
    <cellStyle name="Számítás 2 2 6" xfId="20289" xr:uid="{C2013BB7-579A-4B56-BA52-F6FBE6FE7AF8}"/>
    <cellStyle name="Számítás 2 3" xfId="15937" xr:uid="{BE59DD36-2ED3-433B-8729-5C614BBE04FD}"/>
    <cellStyle name="Számítás 2 3 2" xfId="19733" xr:uid="{6524E4A3-760A-430F-B9C5-8FBF4FAACC1A}"/>
    <cellStyle name="Számítás 2 3 3" xfId="19900" xr:uid="{FE370524-9C34-4A3F-A5C7-A6C92D100E6A}"/>
    <cellStyle name="Számítás 2 3 4" xfId="20124" xr:uid="{F8D3CC5C-7177-4680-AB80-320C9F8C89B0}"/>
    <cellStyle name="Számítás 2 3 5" xfId="20313" xr:uid="{5B9B942E-DC77-4E0C-A46D-9DDA435BD70F}"/>
    <cellStyle name="Számítás 2 4" xfId="19680" xr:uid="{A53EDB63-4C71-4150-A596-6C34F0936221}"/>
    <cellStyle name="Számítás 2 5" xfId="19841" xr:uid="{D9785C1B-233F-4156-96D4-E7A7F8999883}"/>
    <cellStyle name="Számítás 2 6" xfId="20073" xr:uid="{9D2EE12B-3E6B-41CB-867C-92ED4DB7D432}"/>
    <cellStyle name="Számítás 2 7" xfId="20253" xr:uid="{873182D6-84EF-4013-BDAE-CEF621833156}"/>
    <cellStyle name="Számítás 3" xfId="15841" xr:uid="{DCE1B9C4-4912-4613-BDFF-483D1ACAA4ED}"/>
    <cellStyle name="Számítás 3 2" xfId="15894" xr:uid="{6CC21CB8-A8F6-400A-94C6-10596051EC1F}"/>
    <cellStyle name="Számítás 3 2 2" xfId="15954" xr:uid="{D2A1B843-C22A-43C3-A3F1-6389B52FD847}"/>
    <cellStyle name="Számítás 3 2 2 2" xfId="19747" xr:uid="{0A89F2CF-E8D3-4BA1-B768-E6879EAE1FEF}"/>
    <cellStyle name="Számítás 3 2 2 3" xfId="19917" xr:uid="{2F8F74E8-A23F-41A2-B2F7-8F3DD2B21D05}"/>
    <cellStyle name="Számítás 3 2 2 4" xfId="20139" xr:uid="{3AC6BBD8-DC8B-438C-9668-E493A3FD19D6}"/>
    <cellStyle name="Számítás 3 2 2 5" xfId="20330" xr:uid="{81ADFA18-A7C6-4F0C-9025-080050E500FF}"/>
    <cellStyle name="Számítás 3 2 3" xfId="19698" xr:uid="{54BE5B15-26F7-4D68-AA95-03B36CCC9216}"/>
    <cellStyle name="Számítás 3 2 4" xfId="19857" xr:uid="{CB50AA30-EAFA-47D3-AD73-995F899CF16D}"/>
    <cellStyle name="Számítás 3 2 5" xfId="20088" xr:uid="{1F169D25-8D7C-4896-B054-A8449452E38E}"/>
    <cellStyle name="Számítás 3 2 6" xfId="20270" xr:uid="{D7DC81F8-6D70-43BF-A66B-4ACAA1762E9D}"/>
    <cellStyle name="Számítás 3 3" xfId="15919" xr:uid="{5A37AD26-1363-4AD8-9DE3-FFB37BC92686}"/>
    <cellStyle name="Számítás 3 3 2" xfId="19719" xr:uid="{35B4F43B-2D08-4788-A45A-0BD96F6A3237}"/>
    <cellStyle name="Számítás 3 3 3" xfId="19882" xr:uid="{C7275712-6243-4F57-BFDD-DF3658524AF8}"/>
    <cellStyle name="Számítás 3 3 4" xfId="20110" xr:uid="{97055A95-CEBA-4653-A011-7409E33F1796}"/>
    <cellStyle name="Számítás 3 3 5" xfId="20295" xr:uid="{1E163858-1499-42FA-B5BF-3C6D9492A2BF}"/>
    <cellStyle name="Számítás 3 4" xfId="19664" xr:uid="{6B7D332A-6E42-49A3-8673-CE780D821157}"/>
    <cellStyle name="Számítás 3 5" xfId="19823" xr:uid="{9B148A1B-CFB1-474C-97C1-20950760FDD0}"/>
    <cellStyle name="Számítás 3 6" xfId="20058" xr:uid="{34E0569F-2ABF-4181-A2C4-5DDF24278A31}"/>
    <cellStyle name="Számítás 3 7" xfId="20234" xr:uid="{FB89A552-1E28-469A-A511-E79A9B6BD68F}"/>
    <cellStyle name="Százalék" xfId="1" builtinId="5"/>
    <cellStyle name="Százalék 2" xfId="8" xr:uid="{00000000-0005-0000-0000-000008000000}"/>
    <cellStyle name="Százalék 2 2" xfId="15671" xr:uid="{7479037F-A986-486A-9C81-071F159BCE3B}"/>
    <cellStyle name="Százalék 2 3" xfId="15652" xr:uid="{6B0AE4FA-6CF0-4667-8B73-73B4A90B7C9E}"/>
    <cellStyle name="Százalék 3" xfId="24" xr:uid="{6E0F3867-B6EF-4FC7-A44C-78393A49ABE4}"/>
    <cellStyle name="Tab Title 1" xfId="14820" xr:uid="{B7160640-4771-4CAC-8A3F-9C097F53F94D}"/>
    <cellStyle name="Tabella Immobiliare" xfId="14821" xr:uid="{FA7F4EE0-6A01-404F-9ACF-833F0FF1CD7C}"/>
    <cellStyle name="Tabella Immobiliare 10" xfId="16155" xr:uid="{977C18C9-F83C-43BD-86BA-13F068D3AAC0}"/>
    <cellStyle name="Tabella Immobiliare 11" xfId="16136" xr:uid="{27B93675-C909-4145-8702-E708CAB73954}"/>
    <cellStyle name="Tabella Immobiliare 12" xfId="19461" xr:uid="{ABA26DE8-1615-46EE-8055-22B325F8D9CC}"/>
    <cellStyle name="Tabella Immobiliare 2" xfId="14822" xr:uid="{77506830-5A98-4426-B334-73C9489CB504}"/>
    <cellStyle name="Tabella Immobiliare 2 2" xfId="14823" xr:uid="{41CE2330-AB37-462F-A0E2-166F0D96430E}"/>
    <cellStyle name="Tabella Immobiliare 2 2 2" xfId="14824" xr:uid="{FE2213A1-5EEE-43C3-A906-A802202ACE08}"/>
    <cellStyle name="Tabella Immobiliare 2 2 3" xfId="14825" xr:uid="{A26A5FFE-44A2-4D73-9F84-8B316D32FA84}"/>
    <cellStyle name="Tabella Immobiliare 2 2 3 2" xfId="19430" xr:uid="{8FF3BA0E-9CA0-49E5-A813-9DDA493E3584}"/>
    <cellStyle name="Tabella Immobiliare 2 2 3 3" xfId="16154" xr:uid="{AF3CF23E-EAFA-4624-BCFB-22387D097F8A}"/>
    <cellStyle name="Tabella Immobiliare 2 2 3 4" xfId="16135" xr:uid="{C34E9A2D-3553-4E19-A82B-376536FA5D57}"/>
    <cellStyle name="Tabella Immobiliare 2 2 3 5" xfId="19462" xr:uid="{F70E4DA6-7D6A-4946-8ED9-91366D1ED07A}"/>
    <cellStyle name="Tabella Immobiliare 2 2 4" xfId="14826" xr:uid="{87C9CCF1-94E3-48BE-A031-4ABC62E9BC18}"/>
    <cellStyle name="Tabella Immobiliare 2 2 4 2" xfId="19431" xr:uid="{86D89BC3-2E21-4286-88A4-664DA5A4D29F}"/>
    <cellStyle name="Tabella Immobiliare 2 2 4 3" xfId="16153" xr:uid="{EE8DF28D-FF9A-463B-8527-A708EB1E8124}"/>
    <cellStyle name="Tabella Immobiliare 2 2 4 4" xfId="16134" xr:uid="{4B9D1D74-8739-4279-AF0E-929D02A56BF1}"/>
    <cellStyle name="Tabella Immobiliare 2 2 4 5" xfId="19463" xr:uid="{6409BC18-ED46-4AC0-B1A1-1B25E7D3CBE7}"/>
    <cellStyle name="Tabella Immobiliare 2 2 5" xfId="14827" xr:uid="{0B46BC91-B7DE-4BB0-B9A4-8F411A533AD8}"/>
    <cellStyle name="Tabella Immobiliare 2 2 5 2" xfId="19432" xr:uid="{67D7DA13-EF61-4C20-8B0A-E5DE6D1F84AC}"/>
    <cellStyle name="Tabella Immobiliare 2 2 5 3" xfId="16152" xr:uid="{8E447510-20AD-42D5-9155-1A70E47C7D18}"/>
    <cellStyle name="Tabella Immobiliare 2 2 5 4" xfId="16133" xr:uid="{7C1B8285-4B9D-4335-9C6B-8D106648DFE0}"/>
    <cellStyle name="Tabella Immobiliare 2 2 5 5" xfId="19464" xr:uid="{11BDF6AE-CD8F-496C-A55D-E2925B0B884B}"/>
    <cellStyle name="Tabella Immobiliare 2 2 6" xfId="14828" xr:uid="{6A48984B-3B58-4FE4-8E0B-2A97E4D050E5}"/>
    <cellStyle name="Tabella Immobiliare 2 2 6 2" xfId="19433" xr:uid="{FD15A316-E971-49ED-9C49-1E7DE6FA4CD0}"/>
    <cellStyle name="Tabella Immobiliare 2 2 6 3" xfId="16151" xr:uid="{C45A68DF-1AEA-4B22-BBFB-CEF398BA87DD}"/>
    <cellStyle name="Tabella Immobiliare 2 2 6 4" xfId="16132" xr:uid="{DA595156-50FB-47B8-9EF6-CF549D1F7420}"/>
    <cellStyle name="Tabella Immobiliare 2 2 6 5" xfId="19465" xr:uid="{12307B0D-B91C-4C6A-ADA7-204CFF7849B3}"/>
    <cellStyle name="Tabella Immobiliare 2 3" xfId="14829" xr:uid="{463ECB0E-EEE5-49DA-BC79-7E36A20E1A6F}"/>
    <cellStyle name="Tabella Immobiliare 2 4" xfId="14830" xr:uid="{5F19E76B-05C0-49C5-94DB-AEA32E87960C}"/>
    <cellStyle name="Tabella Immobiliare 2 4 2" xfId="19434" xr:uid="{D4E555E8-0FE9-4AA2-B788-BE3BE0E3E77A}"/>
    <cellStyle name="Tabella Immobiliare 2 4 3" xfId="16150" xr:uid="{06335EBE-97F3-427A-B6A0-84F53C07AAE0}"/>
    <cellStyle name="Tabella Immobiliare 2 4 4" xfId="16131" xr:uid="{24C11E39-5FDE-49BE-AF3F-18AC171CBC18}"/>
    <cellStyle name="Tabella Immobiliare 2 4 5" xfId="19466" xr:uid="{A2B18D61-FCF6-45A0-ABF9-C4B3589FC560}"/>
    <cellStyle name="Tabella Immobiliare 2 5" xfId="14831" xr:uid="{62E8B6AF-0328-4087-9B9D-58C3772C6BB9}"/>
    <cellStyle name="Tabella Immobiliare 2 5 2" xfId="19435" xr:uid="{E405645B-B63A-44E0-9BED-7C3E98A2AB1D}"/>
    <cellStyle name="Tabella Immobiliare 2 5 3" xfId="16149" xr:uid="{B57DE787-3AAE-4B29-B687-056AD7E693F6}"/>
    <cellStyle name="Tabella Immobiliare 2 5 4" xfId="16130" xr:uid="{056C9C30-6F94-4EEC-AAF8-D3B33185659A}"/>
    <cellStyle name="Tabella Immobiliare 2 5 5" xfId="19467" xr:uid="{5FC3D4EF-F725-417D-ACA7-3A7245FDC038}"/>
    <cellStyle name="Tabella Immobiliare 2 6" xfId="14832" xr:uid="{5F3777E5-99E4-44A8-A02B-45ABF834AB95}"/>
    <cellStyle name="Tabella Immobiliare 2 6 2" xfId="19436" xr:uid="{EA75E863-68D7-4573-AC8C-512F0A84113A}"/>
    <cellStyle name="Tabella Immobiliare 2 6 3" xfId="16148" xr:uid="{F1CDE9C8-9E2E-41E9-A2E8-BDA314CD7E92}"/>
    <cellStyle name="Tabella Immobiliare 2 6 4" xfId="16129" xr:uid="{8FDA622A-5820-4B30-8E47-FA843280C90C}"/>
    <cellStyle name="Tabella Immobiliare 2 6 5" xfId="19468" xr:uid="{69C3EE79-30D3-4F2E-AD2F-41DCF7475F18}"/>
    <cellStyle name="Tabella Immobiliare 2 7" xfId="14833" xr:uid="{8CD495A5-B102-4B28-BCA0-A1A649A95463}"/>
    <cellStyle name="Tabella Immobiliare 2 7 2" xfId="19437" xr:uid="{B5DA6C4E-1E05-4BFA-A0DA-283B85CEA510}"/>
    <cellStyle name="Tabella Immobiliare 2 7 3" xfId="16147" xr:uid="{B885055E-8B9D-4B48-B2C2-A636085AA6A8}"/>
    <cellStyle name="Tabella Immobiliare 2 7 4" xfId="16128" xr:uid="{67EB32CA-4BCA-4E62-83D5-494D606F2F25}"/>
    <cellStyle name="Tabella Immobiliare 2 7 5" xfId="19469" xr:uid="{6177742D-833F-45E0-A6C3-07C756C3EA8C}"/>
    <cellStyle name="Tabella Immobiliare 3" xfId="14834" xr:uid="{05DDAD66-98CD-4F7E-9FF7-4AF6329ECA16}"/>
    <cellStyle name="Tabella Immobiliare 3 2" xfId="14835" xr:uid="{C1AEB58A-48FB-4128-B433-5D3E5CC1204D}"/>
    <cellStyle name="Tabella Immobiliare 3 3" xfId="14836" xr:uid="{958B2E64-A44C-41C6-AE61-B36D0C7527DF}"/>
    <cellStyle name="Tabella Immobiliare 3 3 2" xfId="19438" xr:uid="{1543EBD8-FEA6-4200-B42D-9BB5F6483025}"/>
    <cellStyle name="Tabella Immobiliare 3 3 3" xfId="16146" xr:uid="{F6598C9F-68C8-4DEE-BD9D-E76B162FE0E9}"/>
    <cellStyle name="Tabella Immobiliare 3 3 4" xfId="16126" xr:uid="{88E3ABEE-93FF-4FA1-A2FE-14912C2C3422}"/>
    <cellStyle name="Tabella Immobiliare 3 3 5" xfId="19470" xr:uid="{930BBB4E-716F-4434-83E5-F3186EDE10DE}"/>
    <cellStyle name="Tabella Immobiliare 3 4" xfId="14837" xr:uid="{D32EB5E5-11BC-4354-9080-DD65C854949C}"/>
    <cellStyle name="Tabella Immobiliare 3 4 2" xfId="19439" xr:uid="{E25CC6DB-90CB-4594-99D5-A6FB53B49CA8}"/>
    <cellStyle name="Tabella Immobiliare 3 4 3" xfId="16145" xr:uid="{18CE8D96-09CC-4969-86A3-061E21FBE265}"/>
    <cellStyle name="Tabella Immobiliare 3 4 4" xfId="16125" xr:uid="{CEDC6005-6788-4CDA-9054-8A7271818AD4}"/>
    <cellStyle name="Tabella Immobiliare 3 4 5" xfId="19471" xr:uid="{E2B70675-82EE-40B7-97BF-2CD11772A59F}"/>
    <cellStyle name="Tabella Immobiliare 3 5" xfId="14838" xr:uid="{F4F0308A-F8C7-4313-89DB-8CB089169156}"/>
    <cellStyle name="Tabella Immobiliare 3 5 2" xfId="19440" xr:uid="{F4862CE5-2E1F-4A42-8915-93FB8C6E9919}"/>
    <cellStyle name="Tabella Immobiliare 3 5 3" xfId="16144" xr:uid="{B1A0A20A-948D-4BB8-BB96-A766C9FC51E9}"/>
    <cellStyle name="Tabella Immobiliare 3 5 4" xfId="16124" xr:uid="{8D23F731-70AB-482D-8393-1878460D8E31}"/>
    <cellStyle name="Tabella Immobiliare 3 5 5" xfId="19472" xr:uid="{42AC22AE-A01A-470A-892F-928A602AFAC6}"/>
    <cellStyle name="Tabella Immobiliare 3 6" xfId="14839" xr:uid="{0498670D-BA78-473C-BF53-873D96B538DD}"/>
    <cellStyle name="Tabella Immobiliare 3 6 2" xfId="19441" xr:uid="{CD7CB1BB-4B6D-485A-9C80-090D227C1103}"/>
    <cellStyle name="Tabella Immobiliare 3 6 3" xfId="16143" xr:uid="{0C91A742-6FA6-435C-8207-5E92B6893ACB}"/>
    <cellStyle name="Tabella Immobiliare 3 6 4" xfId="16123" xr:uid="{1EE8C4F6-D63A-4967-97F0-60A97BBCB33A}"/>
    <cellStyle name="Tabella Immobiliare 3 6 5" xfId="19473" xr:uid="{959E807E-E0CA-41F1-B37D-B5FF627E7152}"/>
    <cellStyle name="Tabella Immobiliare 4" xfId="14840" xr:uid="{3D91674D-7713-485A-97B9-F36B3F11DB06}"/>
    <cellStyle name="Tabella Immobiliare 5" xfId="14841" xr:uid="{284ECF01-4203-48CF-9B9E-43DD9D1037E6}"/>
    <cellStyle name="Tabella Immobiliare 5 2" xfId="19442" xr:uid="{D5E9DD00-6952-44A2-8B2E-CCE463C204F1}"/>
    <cellStyle name="Tabella Immobiliare 5 3" xfId="16142" xr:uid="{E9FA336E-3A06-4176-8B91-30FAC35F6E3A}"/>
    <cellStyle name="Tabella Immobiliare 5 4" xfId="16121" xr:uid="{55C4A6A7-8E47-48E4-BA4B-4C552D326A2A}"/>
    <cellStyle name="Tabella Immobiliare 5 5" xfId="19474" xr:uid="{7E948E84-E9EE-42F7-A6A0-E75EC0E1915B}"/>
    <cellStyle name="Tabella Immobiliare 6" xfId="14842" xr:uid="{4973B4FC-DFC5-44E6-BCD6-889268CD8254}"/>
    <cellStyle name="Tabella Immobiliare 6 2" xfId="19443" xr:uid="{267AB759-7204-4177-9FEF-74F48773C66A}"/>
    <cellStyle name="Tabella Immobiliare 6 3" xfId="16141" xr:uid="{B3FBD88B-1851-48AE-A916-305FAF2385D3}"/>
    <cellStyle name="Tabella Immobiliare 6 4" xfId="16120" xr:uid="{E3A929FB-7496-490F-BA90-8285D8C96B93}"/>
    <cellStyle name="Tabella Immobiliare 6 5" xfId="19475" xr:uid="{B4C535C0-3F59-48C7-A54C-49983C368CFB}"/>
    <cellStyle name="Tabella Immobiliare 7" xfId="14843" xr:uid="{C6EBA1C9-0B8F-4C26-8A7B-20CB7B44FA90}"/>
    <cellStyle name="Tabella Immobiliare 7 2" xfId="19444" xr:uid="{B5746F36-CC6F-424A-943F-779F497EB51F}"/>
    <cellStyle name="Tabella Immobiliare 7 3" xfId="16140" xr:uid="{B03BCFA6-ABEE-49B6-8270-42503176C959}"/>
    <cellStyle name="Tabella Immobiliare 7 4" xfId="16119" xr:uid="{1F14CB9F-5696-47BB-ABD8-6D13583376E5}"/>
    <cellStyle name="Tabella Immobiliare 7 5" xfId="19476" xr:uid="{A9E0C0B0-C0E8-4A89-8A6D-E15709DD4F48}"/>
    <cellStyle name="Tabella Immobiliare 8" xfId="14844" xr:uid="{8698237F-CDCB-447A-9255-9A90C295DC51}"/>
    <cellStyle name="Tabella Immobiliare 8 2" xfId="19445" xr:uid="{496DC35B-0C46-4E40-9DA4-8CCC3C3B2C88}"/>
    <cellStyle name="Tabella Immobiliare 8 3" xfId="16139" xr:uid="{04954F9A-FA33-4468-8FBE-9FDDA893DE6D}"/>
    <cellStyle name="Tabella Immobiliare 8 4" xfId="16118" xr:uid="{F0FCB794-741C-4B16-88B0-786A11A8788B}"/>
    <cellStyle name="Tabella Immobiliare 8 5" xfId="19477" xr:uid="{CDF56F83-83F0-4170-BB5F-DBF4098B5DED}"/>
    <cellStyle name="Tabella Immobiliare 9" xfId="19429" xr:uid="{08584AC4-5F6F-4AB5-8C37-10BE422E506A}"/>
    <cellStyle name="Tabella Immobiliare_Cadrage conso" xfId="14845" xr:uid="{1057B623-8B06-4FAF-85BA-219DAAB34AB3}"/>
    <cellStyle name="Table Col Head" xfId="14846" xr:uid="{79C886C8-C0EE-4EC6-93CA-57CFD4495272}"/>
    <cellStyle name="Table Head" xfId="14847" xr:uid="{8FE48B93-036D-4374-8C93-F783DF1FD9D2}"/>
    <cellStyle name="Table Head Aligned" xfId="14848" xr:uid="{BBBB59DA-70C7-4847-AAB5-F1686A3316AF}"/>
    <cellStyle name="Table Head Aligned 10" xfId="14849" xr:uid="{6A3EB1F2-BC9B-490F-A4C7-105DE049FEB9}"/>
    <cellStyle name="Table Head Aligned 11" xfId="14850" xr:uid="{0C7FD976-701F-4DAF-BD4B-6DB19180507B}"/>
    <cellStyle name="Table Head Aligned 12" xfId="14851" xr:uid="{06E8A23B-4007-4882-878E-EA7FFE0FE6A2}"/>
    <cellStyle name="Table Head Aligned 13" xfId="14852" xr:uid="{A9317104-7D97-48AF-930E-C2DF12DC7400}"/>
    <cellStyle name="Table Head Aligned 14" xfId="16117" xr:uid="{B59C6265-54BE-4708-858F-40C0BCAF9B95}"/>
    <cellStyle name="Table Head Aligned 2" xfId="14853" xr:uid="{27ACC2E7-D5A8-4840-9E3D-7D1415EA729F}"/>
    <cellStyle name="Table Head Aligned 2 2" xfId="14854" xr:uid="{75FF1328-AEA2-4DAB-836A-204D14844706}"/>
    <cellStyle name="Table Head Aligned 2_Annexe 6 IAS" xfId="14855" xr:uid="{8DA72FB4-E03E-4751-B54D-68E2BDB01983}"/>
    <cellStyle name="Table Head Aligned 3" xfId="14856" xr:uid="{59641AF6-AFDC-478E-AAD9-554168512481}"/>
    <cellStyle name="Table Head Aligned 3 2" xfId="14857" xr:uid="{A25C42A1-305D-494F-AC8A-77EAC5C4DF96}"/>
    <cellStyle name="Table Head Aligned 3_Annexe 6 IAS" xfId="14858" xr:uid="{2C4EAAFB-8914-4182-9E95-F5556C761B65}"/>
    <cellStyle name="Table Head Aligned 4" xfId="14859" xr:uid="{02986EDD-4955-457A-9699-91A700328B3C}"/>
    <cellStyle name="Table Head Aligned 4 2" xfId="14860" xr:uid="{DB045CC8-EE66-4CB6-87C1-EC63365DC18D}"/>
    <cellStyle name="Table Head Aligned 4_Annexe 6 IAS" xfId="14861" xr:uid="{F26FFCEC-59FB-483E-B61D-75AFA771131F}"/>
    <cellStyle name="Table Head Aligned 5" xfId="14862" xr:uid="{B77FD6CC-2573-4923-9C5E-FE45BFB37A80}"/>
    <cellStyle name="Table Head Aligned 5 2" xfId="14863" xr:uid="{BD531332-A39A-4DC3-BFAB-C91139D3E4DC}"/>
    <cellStyle name="Table Head Aligned 5_Annexe 6 IAS" xfId="14864" xr:uid="{8E853479-CF29-4674-90CE-C46483055296}"/>
    <cellStyle name="Table Head Aligned 6" xfId="14865" xr:uid="{AA569EC1-435C-4DB8-9915-60F3761BC9E5}"/>
    <cellStyle name="Table Head Aligned 7" xfId="14866" xr:uid="{7717D202-C6C2-4706-AA6A-1820F8DED04D}"/>
    <cellStyle name="Table Head Aligned 8" xfId="14867" xr:uid="{11962549-AE09-4371-8452-D19BA706830E}"/>
    <cellStyle name="Table Head Aligned 9" xfId="14868" xr:uid="{A4CDB9D4-63B7-44EF-9152-4E84F29A665D}"/>
    <cellStyle name="Table Head Aligned_Annexe 6 IAS" xfId="14869" xr:uid="{C062B29F-1CAD-47EF-AC55-4F2AB4555A20}"/>
    <cellStyle name="Table Head Blue" xfId="14870" xr:uid="{B109F87C-AC48-4584-87FA-A271CE318F45}"/>
    <cellStyle name="Table Head Blue 10" xfId="14871" xr:uid="{D2DF0003-7820-4782-AA18-277150FCF1E0}"/>
    <cellStyle name="Table Head Blue 11" xfId="14872" xr:uid="{715056DE-A8EA-46ED-8A16-986A8FB3EEF4}"/>
    <cellStyle name="Table Head Blue 12" xfId="14873" xr:uid="{B1B16E9F-CD9E-4574-B124-72B7AE863F07}"/>
    <cellStyle name="Table Head Blue 13" xfId="14874" xr:uid="{BC42A979-86CC-4C63-820B-A8B01C049EDC}"/>
    <cellStyle name="Table Head Blue 14" xfId="14875" xr:uid="{DE597930-2B85-4CF2-B108-D84C07919707}"/>
    <cellStyle name="Table Head Blue 15" xfId="14876" xr:uid="{BBF11676-9D11-4465-864B-37C47C409F0A}"/>
    <cellStyle name="Table Head Blue 16" xfId="14877" xr:uid="{9ECBC679-8DB2-448D-81F3-52D64115F92C}"/>
    <cellStyle name="Table Head Blue 17" xfId="14878" xr:uid="{5F29DC67-2961-4E1B-9C6C-861AB66F8D62}"/>
    <cellStyle name="Table Head Blue 2" xfId="14879" xr:uid="{CEECF29A-9870-45E8-A062-67E394CCFE0F}"/>
    <cellStyle name="Table Head Blue 3" xfId="14880" xr:uid="{78CE1CEA-BE15-4FCC-834B-02F5F0ECCC0D}"/>
    <cellStyle name="Table Head Blue 4" xfId="14881" xr:uid="{B68A646E-C0A1-4FE7-8AD9-AD83600B6BDE}"/>
    <cellStyle name="Table Head Blue 5" xfId="14882" xr:uid="{73084D85-8872-476E-8D5F-F8D7C3D507F4}"/>
    <cellStyle name="Table Head Blue 6" xfId="14883" xr:uid="{92C0F580-A991-4A8C-8A8F-863542329503}"/>
    <cellStyle name="Table Head Blue 7" xfId="14884" xr:uid="{775C5F26-C611-4056-B032-E1F6E9F1A362}"/>
    <cellStyle name="Table Head Blue 8" xfId="14885" xr:uid="{7BD16F42-B8F9-42F8-94F0-9334B8E8C078}"/>
    <cellStyle name="Table Head Blue 9" xfId="14886" xr:uid="{8BC6A1CB-DEF2-403F-90C0-F3B65780426B}"/>
    <cellStyle name="Table Head Blue_~0950885" xfId="14887" xr:uid="{02FC4AA0-5A0C-4151-9D85-675E2116DFBC}"/>
    <cellStyle name="Table Head Green" xfId="14888" xr:uid="{ABF94219-89D0-4F91-98F8-43025AA4697C}"/>
    <cellStyle name="Table Head Green 10" xfId="14889" xr:uid="{D1653617-2500-4FDC-A722-6CC63AF510DA}"/>
    <cellStyle name="Table Head Green 11" xfId="14890" xr:uid="{1274CB37-D459-416B-82D3-126E1559F876}"/>
    <cellStyle name="Table Head Green 12" xfId="14891" xr:uid="{08D5DEA1-4C0F-40CF-90F3-38C02B3E984A}"/>
    <cellStyle name="Table Head Green 13" xfId="14892" xr:uid="{F13E1ABC-B921-4575-B6C4-8814FA8AD691}"/>
    <cellStyle name="Table Head Green 14" xfId="14893" xr:uid="{7FC92AAC-1352-408E-A8A2-C5B560C6FB59}"/>
    <cellStyle name="Table Head Green 15" xfId="14894" xr:uid="{07CF94E9-4A07-428A-80E8-AA1D8B439574}"/>
    <cellStyle name="Table Head Green 16" xfId="14895" xr:uid="{13D8594D-74BB-47E9-B247-8B85D7F1ADF2}"/>
    <cellStyle name="Table Head Green 17" xfId="14896" xr:uid="{5C7B8422-579B-4894-8CCB-33FB0F487FD0}"/>
    <cellStyle name="Table Head Green 18" xfId="14897" xr:uid="{41256841-2A3D-4D9C-8FB9-8856964EB9FC}"/>
    <cellStyle name="Table Head Green 19" xfId="16115" xr:uid="{53C4061E-01F6-4FBA-908A-05A111A00DC0}"/>
    <cellStyle name="Table Head Green 2" xfId="14898" xr:uid="{1C1CD79C-A95F-4846-B1A7-57EE9544FE17}"/>
    <cellStyle name="Table Head Green 2 2" xfId="14899" xr:uid="{97C84A66-C8D0-4EA1-BFEF-D297403A9A68}"/>
    <cellStyle name="Table Head Green 2_Annexe 6 IAS" xfId="14900" xr:uid="{36F39111-DF52-4066-B41B-7CBA2892A841}"/>
    <cellStyle name="Table Head Green 3" xfId="14901" xr:uid="{DE037B2F-81B4-4492-9C02-6B862B5698D6}"/>
    <cellStyle name="Table Head Green 3 2" xfId="14902" xr:uid="{222E0F98-1C29-489A-8D82-6A512E7A56DE}"/>
    <cellStyle name="Table Head Green 3_Annexe 6 IAS" xfId="14903" xr:uid="{9927BF93-FF28-4656-8687-C79AE6FFDB84}"/>
    <cellStyle name="Table Head Green 4" xfId="14904" xr:uid="{76971EBC-5BB8-47FD-A7C9-12CD2C826FE4}"/>
    <cellStyle name="Table Head Green 4 2" xfId="14905" xr:uid="{B41952B0-43AC-42A1-A6ED-9B13CF68439C}"/>
    <cellStyle name="Table Head Green 4_Annexe 6 IAS" xfId="14906" xr:uid="{7AFEEB05-6C90-4DC7-BB79-3393CCB372BF}"/>
    <cellStyle name="Table Head Green 5" xfId="14907" xr:uid="{F726B94E-552D-4AD9-89EB-D4B4811D1A52}"/>
    <cellStyle name="Table Head Green 5 2" xfId="14908" xr:uid="{C76E3C74-53D1-4C71-8CD4-A5F09F96043E}"/>
    <cellStyle name="Table Head Green 5_Annexe 6 IAS" xfId="14909" xr:uid="{813BA13E-23AD-4618-8D1F-0CB6ACC27D7A}"/>
    <cellStyle name="Table Head Green 6" xfId="14910" xr:uid="{60463DB3-F56E-4749-88E9-66C43D580B75}"/>
    <cellStyle name="Table Head Green 7" xfId="14911" xr:uid="{76009FEB-B17F-401A-8162-2A69B059D346}"/>
    <cellStyle name="Table Head Green 8" xfId="14912" xr:uid="{D2505E0B-35BB-4F95-BE05-E5711DB1AF37}"/>
    <cellStyle name="Table Head Green 9" xfId="14913" xr:uid="{CE544941-DD61-4801-B18F-FE2E56EB1C43}"/>
    <cellStyle name="Table Head Green_~0950885" xfId="14914" xr:uid="{5F030B10-9E13-4622-B8DF-78BBBAD6FF2C}"/>
    <cellStyle name="Table Head_Annexe 6 IAS" xfId="14915" xr:uid="{FA838692-46FB-4642-B950-F672BEB62539}"/>
    <cellStyle name="Table Heading" xfId="14916" xr:uid="{702E80F5-440F-46B2-B418-5B74503077E3}"/>
    <cellStyle name="Table Sub Head" xfId="14917" xr:uid="{4FF0EDF2-D766-410A-A7CE-54B4039FD8B1}"/>
    <cellStyle name="Table Text" xfId="14918" xr:uid="{BCB74788-6CDE-4A41-AF56-CD613F857D4C}"/>
    <cellStyle name="Table Text 2" xfId="14919" xr:uid="{914FF513-0162-4D72-A2DC-8926766D4F9D}"/>
    <cellStyle name="Table Text 2 2" xfId="14920" xr:uid="{CFEE0A93-ED1A-428A-AE7F-B2238F9B8B28}"/>
    <cellStyle name="Table Text 2 2 2" xfId="14921" xr:uid="{32880924-61B2-457F-A6A6-D642FF95AD7C}"/>
    <cellStyle name="Table Text 2 3" xfId="14922" xr:uid="{B7C54B28-E457-48F0-BF59-7E4E9BF47C78}"/>
    <cellStyle name="Table Text 3" xfId="14923" xr:uid="{BFD360A8-8D4D-4810-96C8-AFD3D6491676}"/>
    <cellStyle name="Table Text 3 2" xfId="14924" xr:uid="{4D9E71B9-5FE7-4C82-B3A2-349A08407414}"/>
    <cellStyle name="Table Text 4" xfId="14925" xr:uid="{4B91C855-A838-4F6D-A89B-80A587728461}"/>
    <cellStyle name="Table Text_Cadrage conso" xfId="14926" xr:uid="{3210A1C5-1AD6-46D3-8C12-6838DE50254D}"/>
    <cellStyle name="Table Title" xfId="14927" xr:uid="{C5F6341E-38AF-44FC-B2F0-18E11FECAFAF}"/>
    <cellStyle name="Table Title 10" xfId="14928" xr:uid="{161BBF43-0B36-4C4E-9DA9-0EFDBCDDB890}"/>
    <cellStyle name="Table Title 11" xfId="14929" xr:uid="{05ADBA87-30C8-438D-9D62-3D95CCBC61E6}"/>
    <cellStyle name="Table Title 12" xfId="14930" xr:uid="{CCBC27E4-CFE5-41EC-BF5C-A64141E11B2A}"/>
    <cellStyle name="Table Title 13" xfId="14931" xr:uid="{390C322B-832D-4DEE-B3DD-06ACD380FDBB}"/>
    <cellStyle name="Table Title 14" xfId="14932" xr:uid="{18190294-1882-4F4D-BC2D-B653E129EB9C}"/>
    <cellStyle name="Table Title 15" xfId="14933" xr:uid="{D2EE4B87-2603-4740-ABC9-39168CAFA5CF}"/>
    <cellStyle name="Table Title 16" xfId="14934" xr:uid="{F7F138F3-201D-49A8-B039-483DBCD9011A}"/>
    <cellStyle name="Table Title 17" xfId="14935" xr:uid="{D515FA09-B045-42EF-9191-C8CDCDDB626B}"/>
    <cellStyle name="Table Title 2" xfId="14936" xr:uid="{B964327E-993F-43DE-9DF4-4A9C6D86C645}"/>
    <cellStyle name="Table Title 3" xfId="14937" xr:uid="{82529B00-D996-4BCB-9FE2-A42EFEE27BE0}"/>
    <cellStyle name="Table Title 4" xfId="14938" xr:uid="{889F71D6-DB6B-425C-8542-D1707358B435}"/>
    <cellStyle name="Table Title 5" xfId="14939" xr:uid="{03EE6334-65D9-4CD3-80B7-03C31B198B9E}"/>
    <cellStyle name="Table Title 6" xfId="14940" xr:uid="{98550EAD-9E73-453C-9584-3AB3420A8032}"/>
    <cellStyle name="Table Title 7" xfId="14941" xr:uid="{E882DC9E-0167-49BE-BE22-345BD57BDB1B}"/>
    <cellStyle name="Table Title 8" xfId="14942" xr:uid="{5A011793-EA78-4973-9BDA-B87A0B8A96E2}"/>
    <cellStyle name="Table Title 9" xfId="14943" xr:uid="{1C11E1A8-07C2-43D8-BBAE-9B1162861624}"/>
    <cellStyle name="Table Title_~0950885" xfId="14944" xr:uid="{D1F20784-91BB-4C1A-A5A4-F68CF606898D}"/>
    <cellStyle name="Table Units" xfId="14945" xr:uid="{18F37707-B7AD-4563-BB65-EB74336034B8}"/>
    <cellStyle name="Table Units 10" xfId="14946" xr:uid="{AE733352-C991-478D-9DA9-598D6A0E1E4D}"/>
    <cellStyle name="Table Units 11" xfId="14947" xr:uid="{9E8C33B3-2AEA-48FC-B8FB-F6C2BE045141}"/>
    <cellStyle name="Table Units 12" xfId="14948" xr:uid="{4BF82AA5-4088-425A-A36A-022DDC0D3306}"/>
    <cellStyle name="Table Units 13" xfId="14949" xr:uid="{78262435-3288-42EA-B749-18FBDAE64B3B}"/>
    <cellStyle name="Table Units 14" xfId="14950" xr:uid="{EC82C43C-6B3B-4074-93DF-8FF4A92DE799}"/>
    <cellStyle name="Table Units 15" xfId="14951" xr:uid="{6CB71E3E-A308-4EBC-8CAF-DA8B22C040DF}"/>
    <cellStyle name="Table Units 16" xfId="14952" xr:uid="{E4E13954-A639-4F43-BD8A-D424B631BADE}"/>
    <cellStyle name="Table Units 17" xfId="14953" xr:uid="{8117F6FC-ACD2-404D-BCF8-7E5E782E604A}"/>
    <cellStyle name="Table Units 2" xfId="14954" xr:uid="{1F2CF942-9D08-44C7-B604-80077FF2BFD6}"/>
    <cellStyle name="Table Units 2 2" xfId="14955" xr:uid="{DB92C7C9-16E6-4817-A2E0-297A938260E5}"/>
    <cellStyle name="Table Units 2_Annexe 6 IAS" xfId="14956" xr:uid="{29C0F5CD-DEC8-4650-B681-9307A710768B}"/>
    <cellStyle name="Table Units 3" xfId="14957" xr:uid="{8DA66F4A-5AB5-46CA-8A97-F5CD761CB34C}"/>
    <cellStyle name="Table Units 3 2" xfId="14958" xr:uid="{71904793-E99F-4F4C-9F15-8F3ED8AE5103}"/>
    <cellStyle name="Table Units 3_Annexe 6 IAS" xfId="14959" xr:uid="{0849ECC7-6110-4634-890B-8EB4695F8CC9}"/>
    <cellStyle name="Table Units 4" xfId="14960" xr:uid="{2B4876EF-9E1E-432E-9FA6-BD1E8BA4172C}"/>
    <cellStyle name="Table Units 4 2" xfId="14961" xr:uid="{3CACEAD0-CB40-4346-B8FD-BF1F9E0F84B5}"/>
    <cellStyle name="Table Units 4_Annexe 6 IAS" xfId="14962" xr:uid="{D7DDF6DD-FE8D-4857-AE1F-3B0DB9D3D30A}"/>
    <cellStyle name="Table Units 5" xfId="14963" xr:uid="{08C66317-BBA7-486B-BC35-18A47B002BA2}"/>
    <cellStyle name="Table Units 5 2" xfId="14964" xr:uid="{0A8A1506-B610-4A7E-AD75-CC5AEC2BAFCE}"/>
    <cellStyle name="Table Units 5_Annexe 6 IAS" xfId="14965" xr:uid="{19B136BC-1F01-43B6-A83E-4749E07341A5}"/>
    <cellStyle name="Table Units 6" xfId="14966" xr:uid="{CCB38568-FD0B-43C3-9BF4-E97F310CA373}"/>
    <cellStyle name="Table Units 7" xfId="14967" xr:uid="{09E89CC0-9EE9-4E5C-9926-E8B2F9A1B897}"/>
    <cellStyle name="Table Units 8" xfId="14968" xr:uid="{5EDF1E46-8C7F-4E62-BECB-D21400A2C700}"/>
    <cellStyle name="Table Units 9" xfId="14969" xr:uid="{789D263F-B83E-4318-9F8D-F94A3144A7F2}"/>
    <cellStyle name="Table Units_Annexe 6 IAS" xfId="14970" xr:uid="{15B5A652-3731-40AC-99FE-ADAB45ACE24B}"/>
    <cellStyle name="Table_Header" xfId="14971" xr:uid="{15D59D3C-5041-4A41-B82C-4A083A8CD4C9}"/>
    <cellStyle name="Tag" xfId="14972" xr:uid="{2B54F0DE-80F6-4BA6-A5B7-0E048019576C}"/>
    <cellStyle name="Tag 2" xfId="14973" xr:uid="{211CA31B-FE3B-4965-BC69-B8B6D0C37316}"/>
    <cellStyle name="Tag_Annexe 6 IAS" xfId="14974" xr:uid="{A35BDED8-4D37-450A-91B8-FA4B28C35AD3}"/>
    <cellStyle name="TEST" xfId="14975" xr:uid="{EBC41DF7-2204-43DD-8235-0281FE3E6745}"/>
    <cellStyle name="Testo avviso" xfId="14976" xr:uid="{F9A18A30-1859-4CFE-9A14-B1162C2CE634}"/>
    <cellStyle name="Testo descrittivo" xfId="14977" xr:uid="{7A214EFC-DD93-4A54-8281-AC9AF83D6574}"/>
    <cellStyle name="-Têtes de colonnes" xfId="14978" xr:uid="{D34C2EDF-F971-4471-B407-5CCF4B1B9B25}"/>
    <cellStyle name="Text" xfId="14979" xr:uid="{B0C66493-8EF9-40F5-988D-F05E7076858D}"/>
    <cellStyle name="Text [Bullet]" xfId="14980" xr:uid="{4E9CB835-6646-4645-88D3-7AA3A4230C14}"/>
    <cellStyle name="Text [Bullet] 2" xfId="14981" xr:uid="{F3EC6AC4-7DA4-418B-9886-30F9D28D4497}"/>
    <cellStyle name="Text [Bullet] 2 2" xfId="14982" xr:uid="{E494856C-9450-487F-9FFC-FE28CD384BC7}"/>
    <cellStyle name="Text [Bullet] 2 2 2" xfId="14983" xr:uid="{D5FEE2DE-C565-433E-B9AB-BCDDAB83AA64}"/>
    <cellStyle name="Text [Bullet] 2 3" xfId="14984" xr:uid="{F7725AAE-51CC-4A6A-B980-D1958EE66DC4}"/>
    <cellStyle name="Text [Bullet] 3" xfId="14985" xr:uid="{1EEBEA27-CBE2-4B63-AC79-BFF5A25526D2}"/>
    <cellStyle name="Text [Bullet] 3 2" xfId="14986" xr:uid="{07AA49EB-41DA-4A90-9474-C134870891C9}"/>
    <cellStyle name="Text [Bullet] 4" xfId="14987" xr:uid="{051BB48E-6724-483B-A0AD-184776714BC4}"/>
    <cellStyle name="Text [Bullet]_Cadrage conso" xfId="14988" xr:uid="{803896A9-2FBB-4AEA-B042-49E567A164D2}"/>
    <cellStyle name="Text [Dash]" xfId="14989" xr:uid="{46FCF17B-A363-45CA-AAC9-BE932E7EC035}"/>
    <cellStyle name="Text [Dash] 2" xfId="14990" xr:uid="{C9458FED-D23D-4D4D-9295-89AB75B162C0}"/>
    <cellStyle name="Text [Dash] 2 2" xfId="14991" xr:uid="{D083A2CC-FF96-4209-A7DB-20D3305EC0DE}"/>
    <cellStyle name="Text [Dash] 2 2 2" xfId="14992" xr:uid="{A2A60116-EFBA-4D76-8610-E44EEE36A79E}"/>
    <cellStyle name="Text [Dash] 2 3" xfId="14993" xr:uid="{1579AA14-3637-4B17-945B-746146CC0F53}"/>
    <cellStyle name="Text [Dash] 3" xfId="14994" xr:uid="{848F05D9-07C4-4184-A090-98A11DAB958E}"/>
    <cellStyle name="Text [Dash] 3 2" xfId="14995" xr:uid="{86847F11-BA2D-49EF-9D83-FFC81AAE5327}"/>
    <cellStyle name="Text [Dash] 4" xfId="14996" xr:uid="{52B8D698-3F9D-47CE-BB30-54B5A0D99D45}"/>
    <cellStyle name="Text [Dash]_Cadrage conso" xfId="14997" xr:uid="{6DC6D7C4-FF18-41EC-9CF8-87670677E58B}"/>
    <cellStyle name="Text [Em-Dash]" xfId="14998" xr:uid="{44D71E90-8A27-4BFD-9986-950DD8B8883B}"/>
    <cellStyle name="Text [Em-Dash] 2" xfId="14999" xr:uid="{7AB24BA7-D26B-4220-B3D5-C96B27859409}"/>
    <cellStyle name="Text [Em-Dash] 2 2" xfId="15000" xr:uid="{52C1896A-2999-4A4B-88FC-05DE9F59F6B8}"/>
    <cellStyle name="Text [Em-Dash] 2 2 2" xfId="15001" xr:uid="{174474CD-B5C8-439C-8AC2-CB90461B9821}"/>
    <cellStyle name="Text [Em-Dash] 2 3" xfId="15002" xr:uid="{EB8788E2-E929-418A-80E5-59FA103F91FB}"/>
    <cellStyle name="Text [Em-Dash] 3" xfId="15003" xr:uid="{47D043B7-C25A-482E-962E-D733570040A0}"/>
    <cellStyle name="Text [Em-Dash] 3 2" xfId="15004" xr:uid="{5F149666-A6CF-4C88-8B10-51ACF4C51288}"/>
    <cellStyle name="Text [Em-Dash] 4" xfId="15005" xr:uid="{6CD09028-4771-472B-8693-85F120034C6B}"/>
    <cellStyle name="Text [Em-Dash]_Cadrage conso" xfId="15006" xr:uid="{41F4E34A-3BCA-437B-B13C-09FC4D10652D}"/>
    <cellStyle name="Text 1" xfId="15007" xr:uid="{1A76C8C4-67BE-4FB9-B8AD-2F9CD38A4C48}"/>
    <cellStyle name="Text 1 2" xfId="15008" xr:uid="{0AFD118B-2368-42A6-A37B-18CCA60BE8C6}"/>
    <cellStyle name="Text 1 2 2" xfId="15009" xr:uid="{016BB248-7A58-4FCE-A8DD-FA946F02ED50}"/>
    <cellStyle name="Text 1 2 2 2" xfId="15010" xr:uid="{DB3984DA-E905-4291-9DD2-ABA6D69B0752}"/>
    <cellStyle name="Text 1 2 3" xfId="15011" xr:uid="{F071BD54-53E6-4F56-BB43-9036DBAADF8F}"/>
    <cellStyle name="Text 1 3" xfId="15012" xr:uid="{BF7144ED-D299-488F-A544-8E46F2A99B1F}"/>
    <cellStyle name="Text 1 3 2" xfId="15013" xr:uid="{962942A7-76E0-49F7-8F09-D4384B295EAB}"/>
    <cellStyle name="Text 1 4" xfId="15014" xr:uid="{6CD04BB3-8238-47D7-9D8E-FFD1EB7D0BDF}"/>
    <cellStyle name="Text 1_Cadrage conso" xfId="15015" xr:uid="{243DECF8-7ABB-4E66-9A69-7DB80EEED70A}"/>
    <cellStyle name="Text Head 1" xfId="15016" xr:uid="{AC9DBDFF-3230-4DCE-B178-580D1B4185EB}"/>
    <cellStyle name="Text Head 1 2" xfId="15017" xr:uid="{C9EE79C2-6F7A-44DE-8B3C-BB2C7741C023}"/>
    <cellStyle name="Text Head 1 2 2" xfId="15018" xr:uid="{A7426728-9724-4CD8-8EC5-184AF84D6F97}"/>
    <cellStyle name="Text Head 1 2 2 2" xfId="15019" xr:uid="{15E7B09C-9729-4446-86C8-FA9E4CC83803}"/>
    <cellStyle name="Text Head 1 2 3" xfId="15020" xr:uid="{0B2D8282-10A3-4A9F-84A3-02588A7995CE}"/>
    <cellStyle name="Text Head 1 3" xfId="15021" xr:uid="{EDB2B953-EDEF-4CE6-BD0B-B5368B71DC41}"/>
    <cellStyle name="Text Head 1 3 2" xfId="15022" xr:uid="{1129035C-5C25-4DC0-AF78-55D969A07F89}"/>
    <cellStyle name="Text Head 1 4" xfId="15023" xr:uid="{9BC650FC-066C-4EE9-9263-88C831198A20}"/>
    <cellStyle name="Text Head 1_Cadrage conso" xfId="15024" xr:uid="{D68059E4-4FBD-4BF1-818B-570B7CDEE8E2}"/>
    <cellStyle name="Text Indent A" xfId="15025" xr:uid="{E1699313-C0CA-4291-BD92-B9791008CAA5}"/>
    <cellStyle name="Text Indent A 2" xfId="15026" xr:uid="{0AD2E46F-2DD3-4759-8BA6-1A81AD23606E}"/>
    <cellStyle name="Text Indent A 2 2" xfId="15027" xr:uid="{7779B46E-7503-4218-9444-79C248A98185}"/>
    <cellStyle name="Text Indent A 2_Annexe 6 IAS" xfId="15028" xr:uid="{C728DF4A-5CBA-4E1C-8136-2E5FA3F859C0}"/>
    <cellStyle name="Text Indent A 3" xfId="15029" xr:uid="{EFC23922-2FC7-4052-A414-C0742A61A46A}"/>
    <cellStyle name="Text Indent A 4" xfId="15030" xr:uid="{5E9CC276-4F8D-4937-9EB7-F22045F60BB0}"/>
    <cellStyle name="Text Indent A 5" xfId="15031" xr:uid="{2DC1D468-5D9D-4D00-ADE5-43BADB17C807}"/>
    <cellStyle name="Text Indent A_Annexe 6 IAS" xfId="15032" xr:uid="{0B23D23F-973F-4FD7-970B-640CF5D433E3}"/>
    <cellStyle name="Text Indent B" xfId="15033" xr:uid="{B91136C9-4791-4500-B4D4-F895A254084F}"/>
    <cellStyle name="Text Indent B 10" xfId="15034" xr:uid="{32331E02-202B-4D98-A219-C985EC6701E5}"/>
    <cellStyle name="Text Indent B 11" xfId="15035" xr:uid="{B3D5E4A4-8397-4436-B960-1CF9EB37C2F5}"/>
    <cellStyle name="Text Indent B 12" xfId="15036" xr:uid="{96C37C9B-97FA-4723-8C0D-A9DE9E133A8D}"/>
    <cellStyle name="Text Indent B 13" xfId="15037" xr:uid="{260AAA0E-3342-4D20-861A-F7C48396B336}"/>
    <cellStyle name="Text Indent B 14" xfId="15038" xr:uid="{113D0FD7-7FF8-4358-9A0C-3C750D06D92A}"/>
    <cellStyle name="Text Indent B 15" xfId="15039" xr:uid="{D410D924-3414-4CCA-B731-985A9EE64544}"/>
    <cellStyle name="Text Indent B 16" xfId="15040" xr:uid="{E58A0C4C-CFA4-4E5C-B011-63A3F0419EBE}"/>
    <cellStyle name="Text Indent B 17" xfId="15041" xr:uid="{A88DFD40-8017-4F5B-B64B-DAF968535694}"/>
    <cellStyle name="Text Indent B 2" xfId="15042" xr:uid="{894B825C-1C43-4C89-84C2-D53F6A58E3EF}"/>
    <cellStyle name="Text Indent B 2 2" xfId="15043" xr:uid="{BBB56208-639D-471C-A426-99A9C5DCB5F2}"/>
    <cellStyle name="Text Indent B 2 2 2" xfId="15044" xr:uid="{12240E3E-0021-4C42-8463-F94348B1D456}"/>
    <cellStyle name="Text Indent B 2 3" xfId="15045" xr:uid="{72EDF6AD-816A-42BF-A379-599C3D1FC1DA}"/>
    <cellStyle name="Text Indent B 3" xfId="15046" xr:uid="{860B1F2D-D2DF-4F50-BBDF-861EFC2F31F8}"/>
    <cellStyle name="Text Indent B 3 2" xfId="15047" xr:uid="{AB019F0B-10DE-4DD7-8ECA-E28EAEB71F54}"/>
    <cellStyle name="Text Indent B 4" xfId="15048" xr:uid="{04FAEF54-7F12-4A1B-B8ED-2C7FB8E38E9C}"/>
    <cellStyle name="Text Indent B 5" xfId="15049" xr:uid="{5DF9838E-93CA-479F-814A-B7F330EAFECE}"/>
    <cellStyle name="Text Indent B 6" xfId="15050" xr:uid="{EEF9C97D-B654-4564-A8F9-989D2CAE5B70}"/>
    <cellStyle name="Text Indent B 7" xfId="15051" xr:uid="{6273DFAA-BB1C-4A67-A10A-00C0D614B706}"/>
    <cellStyle name="Text Indent B 8" xfId="15052" xr:uid="{57B9808A-A215-4526-990E-39AF54453D37}"/>
    <cellStyle name="Text Indent B 9" xfId="15053" xr:uid="{FF1F370D-2337-4293-A807-D55BC18425A8}"/>
    <cellStyle name="Text Indent B_Annexe 6 IAS" xfId="15054" xr:uid="{787DD9CF-9709-4882-BE86-44A2E0A892C7}"/>
    <cellStyle name="Text Indent C" xfId="15055" xr:uid="{D769D4AC-458B-45ED-884E-7014A88972C7}"/>
    <cellStyle name="Text Indent C 2" xfId="15056" xr:uid="{D145CE83-804D-4BF7-BFBC-EF0AE1D3CD4A}"/>
    <cellStyle name="Text Indent C 2 2" xfId="15057" xr:uid="{A4A669EF-3EB0-4398-85BF-EA7E28AFDD95}"/>
    <cellStyle name="Text Indent C 2 2 2" xfId="15058" xr:uid="{71E3F8FF-9C4C-4E07-B014-7843F2E5655F}"/>
    <cellStyle name="Text Indent C 2 3" xfId="15059" xr:uid="{70FAF910-A80D-4610-8046-8D0721F308C1}"/>
    <cellStyle name="Text Indent C 2 4" xfId="15060" xr:uid="{BF10DC92-6815-4212-A4CC-6C35DEAB0B99}"/>
    <cellStyle name="Text Indent C 2_Cadrage conso" xfId="15061" xr:uid="{FB3B36B6-DEFC-4AB5-A6B0-71C36F0FB1EA}"/>
    <cellStyle name="Text Indent C 3" xfId="15062" xr:uid="{8CE1BBA7-C1A8-402C-A87F-E7C32CFC2D0E}"/>
    <cellStyle name="Text Indent C 3 2" xfId="15063" xr:uid="{261C3D48-416C-4F11-8AEA-50796D7F4850}"/>
    <cellStyle name="Text Indent C 4" xfId="15064" xr:uid="{A8DA770D-E1D3-49E5-A23D-735FA1A31396}"/>
    <cellStyle name="Text Indent C 5" xfId="15065" xr:uid="{47A2FEB7-67D2-4782-BBD8-3FB1127CA780}"/>
    <cellStyle name="Text Indent C_Annexe 6 IAS" xfId="15066" xr:uid="{12404346-5C79-40CB-94A0-F46234E828DF}"/>
    <cellStyle name="Text Wrap" xfId="15067" xr:uid="{0D0664B1-F790-4BF7-8A4F-4747F806213A}"/>
    <cellStyle name="Text Wrap 2" xfId="15068" xr:uid="{B52B7BD1-27F9-43DC-A26C-2F145602DAC9}"/>
    <cellStyle name="Texte explicatif 2" xfId="15069" xr:uid="{43C1FE38-BD4E-4CEE-9DB2-2C7AC64819D0}"/>
    <cellStyle name="Texte explicatif 3" xfId="15070" xr:uid="{A2FEDD69-6864-4ACE-B9F0-B6C7F43F1D82}"/>
    <cellStyle name="Texte explicatif 4" xfId="15071" xr:uid="{8E599099-0A1B-4630-A618-C6DF2D34B3C3}"/>
    <cellStyle name="Texte explicatif 5" xfId="15072" xr:uid="{0D450345-C496-49DB-9566-76D67E4C7504}"/>
    <cellStyle name="Texto de advertencia" xfId="15842" xr:uid="{ECA3AE86-EF9F-4DAF-82EC-811260503207}"/>
    <cellStyle name="Texto explicativo" xfId="15843" xr:uid="{CC008861-400F-4B41-891F-C03119DAF4A6}"/>
    <cellStyle name="TextStyle" xfId="15073" xr:uid="{34F6EBA1-8F09-46FB-900F-7B6FB6336C56}"/>
    <cellStyle name="tidle" xfId="15074" xr:uid="{71AA9637-F154-45A8-B142-EBD79D697CA4}"/>
    <cellStyle name="tidle 10" xfId="15075" xr:uid="{211162E7-ABE0-4CB7-9EAC-A674310FAD34}"/>
    <cellStyle name="tidle 11" xfId="15076" xr:uid="{AB7A2F7A-688A-48EE-B918-4978E7CBE5C1}"/>
    <cellStyle name="tidle 12" xfId="15077" xr:uid="{B967134A-ADE2-4C5B-9B55-13FD5E33150E}"/>
    <cellStyle name="tidle 13" xfId="15078" xr:uid="{790E1C0F-FF44-4008-AAE2-9A7F54770378}"/>
    <cellStyle name="tidle 14" xfId="15079" xr:uid="{ADF90904-072A-4ED0-BCEF-FB9377DCD0C9}"/>
    <cellStyle name="tidle 15" xfId="15080" xr:uid="{1386564E-04FF-44B6-A1E7-C0A3084B3A94}"/>
    <cellStyle name="tidle 16" xfId="15081" xr:uid="{9B297FAA-9404-4E3F-8260-526E7DA289B8}"/>
    <cellStyle name="tidle 17" xfId="15082" xr:uid="{43FFDCA1-5D53-41AF-85FA-EDA543CFC62E}"/>
    <cellStyle name="tidle 18" xfId="16086" xr:uid="{34ECD936-993A-49D5-A50F-D88CDC038A1F}"/>
    <cellStyle name="tidle 2" xfId="15083" xr:uid="{E3EB4BDF-F78C-425C-8C13-EC0877C2BFEE}"/>
    <cellStyle name="tidle 2 2" xfId="15084" xr:uid="{C842935D-466E-424A-A3E9-CEEC740F0D3C}"/>
    <cellStyle name="tidle 2_Annexe 6 IAS" xfId="15085" xr:uid="{F37D0E0C-72EB-49B0-8C5F-4CB1E75A4CD4}"/>
    <cellStyle name="tidle 3" xfId="15086" xr:uid="{C0E6D880-AAD6-4530-947C-FDE1E05A75BD}"/>
    <cellStyle name="tidle 3 2" xfId="15087" xr:uid="{AADD5392-1AEF-4455-81D9-779C32A1874D}"/>
    <cellStyle name="tidle 3_Annexe 6 IAS" xfId="15088" xr:uid="{192B5578-B60A-4D1F-91BE-0279C1050E2E}"/>
    <cellStyle name="tidle 4" xfId="15089" xr:uid="{6837A8FD-F0D9-4C27-97CA-37942E407A63}"/>
    <cellStyle name="tidle 4 2" xfId="15090" xr:uid="{0BA02276-01CF-43BD-8C84-53E0480FB443}"/>
    <cellStyle name="tidle 4_Annexe 6 IAS" xfId="15091" xr:uid="{561469A1-D656-401D-8004-1973ABADFCA6}"/>
    <cellStyle name="tidle 5" xfId="15092" xr:uid="{1D16F605-D15F-416C-9FD8-3009437684A0}"/>
    <cellStyle name="tidle 5 2" xfId="15093" xr:uid="{1B2DC2B6-E047-4AA7-9ED8-9D0ED0D66E81}"/>
    <cellStyle name="tidle 5_Annexe 6 IAS" xfId="15094" xr:uid="{B6A95F58-524D-496C-B4FD-0FAB2A21A707}"/>
    <cellStyle name="tidle 6" xfId="15095" xr:uid="{047D3854-B820-4184-9EBD-39B3B5752EF8}"/>
    <cellStyle name="tidle 7" xfId="15096" xr:uid="{4C44E4B8-7D73-48F1-910A-21D2634621F4}"/>
    <cellStyle name="tidle 8" xfId="15097" xr:uid="{876BE7F3-0098-46FC-8A1E-34DCA10566BD}"/>
    <cellStyle name="tidle 9" xfId="15098" xr:uid="{C636E6B9-68CF-440A-B0F0-D77A7A03987D}"/>
    <cellStyle name="tidle_Annexe 6 IAS" xfId="15099" xr:uid="{A8C4F7DD-4185-425B-878F-07A1CB4A0EDC}"/>
    <cellStyle name="TIMES" xfId="15100" xr:uid="{AFB67EF1-8602-4BCF-91C6-1E8548B3A97A}"/>
    <cellStyle name="Times [1]" xfId="15101" xr:uid="{58D8BFB4-A278-4079-B75D-C74E711C22FD}"/>
    <cellStyle name="Times [1] 2" xfId="15102" xr:uid="{751648E5-DF0E-46A1-8DC5-D8975B6BE462}"/>
    <cellStyle name="Times [1] 2 2" xfId="15103" xr:uid="{B75527B2-2231-4BEE-BBD2-792079F0A4C6}"/>
    <cellStyle name="Times [1] 2 2 2" xfId="15104" xr:uid="{2886FBFF-6F45-465D-A879-5CC1C3553E25}"/>
    <cellStyle name="Times [1] 2 3" xfId="15105" xr:uid="{B2D0DFC3-A07C-419E-BC3F-C971178B533D}"/>
    <cellStyle name="Times [1] 3" xfId="15106" xr:uid="{18863EBA-44C9-4E91-AE34-BCD91EE78241}"/>
    <cellStyle name="Times [1] 3 2" xfId="15107" xr:uid="{EF6A009C-D7F9-467A-92F4-FF0124486B9A}"/>
    <cellStyle name="Times [1] 4" xfId="15108" xr:uid="{D0E44858-0B91-495D-B649-C18AC667125D}"/>
    <cellStyle name="Times [1]_Cadrage conso" xfId="15109" xr:uid="{C5857AC6-3D2F-4918-8740-0A799E8ECBB1}"/>
    <cellStyle name="Times [2]" xfId="15110" xr:uid="{92CE5711-4721-48BF-B382-DB56E3E165B2}"/>
    <cellStyle name="Times [2] 2" xfId="15111" xr:uid="{3DC25F6A-BBB8-498C-986A-049A07D5C092}"/>
    <cellStyle name="Times [2] 2 2" xfId="15112" xr:uid="{BF00B5A1-4406-40E6-9F2E-50CB9A9F0506}"/>
    <cellStyle name="Times [2] 2 2 2" xfId="15113" xr:uid="{6CED20B1-75AC-419A-A509-D9F451CCC587}"/>
    <cellStyle name="Times [2] 2 3" xfId="15114" xr:uid="{E80EC695-D0CB-4774-AFE6-0D28EC50B58E}"/>
    <cellStyle name="Times [2] 3" xfId="15115" xr:uid="{B3CBA489-B167-4D1F-9D00-C91A542B725A}"/>
    <cellStyle name="Times [2] 3 2" xfId="15116" xr:uid="{98DE76A9-A3FC-4E57-99A5-7601E11235BD}"/>
    <cellStyle name="Times [2] 4" xfId="15117" xr:uid="{7493B688-74D0-45B9-9234-B89FC4E8156E}"/>
    <cellStyle name="Times [2]_Cadrage conso" xfId="15118" xr:uid="{29C28837-B92C-46D6-915B-8EC1CCCF85B1}"/>
    <cellStyle name="Times 10" xfId="15119" xr:uid="{537A50D3-E1D6-4FEE-AB9F-5C3D7133136C}"/>
    <cellStyle name="Times 12" xfId="15120" xr:uid="{A32F9126-E9F0-4AB2-928F-117843C311FF}"/>
    <cellStyle name="Times 12 2" xfId="15121" xr:uid="{0EA052A8-2074-437C-89D7-769E8AB9A1F8}"/>
    <cellStyle name="Times 12 2 2" xfId="15122" xr:uid="{09444855-D5F6-4962-A750-D60F7D406F95}"/>
    <cellStyle name="Times 12 2 2 2" xfId="15123" xr:uid="{A9BD40F9-7234-4BD8-8EBA-DFB173F3E6D0}"/>
    <cellStyle name="Times 12 2 3" xfId="15124" xr:uid="{F8EA6693-6DE2-486B-9297-116839189085}"/>
    <cellStyle name="Times 12 3" xfId="15125" xr:uid="{E951C1B8-48B3-4528-B686-6296A20CE432}"/>
    <cellStyle name="Times 12 3 2" xfId="15126" xr:uid="{E42973FF-1949-4B32-9267-67E0ADFC0089}"/>
    <cellStyle name="Times 12 4" xfId="15127" xr:uid="{1919B602-5EA8-453A-906C-F422AB3ADA05}"/>
    <cellStyle name="Times 12_Cadrage conso" xfId="15128" xr:uid="{8FB14FED-6ACD-4FD9-AC4B-F5206E042D0D}"/>
    <cellStyle name="TIMES_17-Juste valeur en annexe" xfId="15129" xr:uid="{6C63678E-3671-4431-AFAE-CE5FF4D7572E}"/>
    <cellStyle name="Titel" xfId="15130" xr:uid="{BB48E314-2D44-4DF7-A918-0725614F424C}"/>
    <cellStyle name="Title" xfId="15131" xr:uid="{6112F50F-CBD6-4DB3-BD99-921A39E4A8FC}"/>
    <cellStyle name="Title 10" xfId="15132" xr:uid="{31407BF0-6AF6-4B02-A845-70DFFD61E9C0}"/>
    <cellStyle name="Title 11" xfId="15133" xr:uid="{797F2E01-CC62-402D-B17C-6EE41EEB64A5}"/>
    <cellStyle name="Title 12" xfId="15134" xr:uid="{0E1FF4DC-54A5-459C-BB71-7B177609F45A}"/>
    <cellStyle name="Title 13" xfId="15135" xr:uid="{5D941F23-3464-49B4-87F8-813DC8DB6EE5}"/>
    <cellStyle name="Title 14" xfId="16027" xr:uid="{E600A388-A177-40B3-BBF4-3035BCE95996}"/>
    <cellStyle name="Title 2" xfId="15136" xr:uid="{11C251D6-3087-4BC4-B7FD-100D735C9524}"/>
    <cellStyle name="Title 2 2" xfId="15844" xr:uid="{6D0797A8-82A9-4803-96B0-686AD1449F0F}"/>
    <cellStyle name="Title 3" xfId="15137" xr:uid="{A24E376A-6C59-4583-8515-B986F583C4FD}"/>
    <cellStyle name="Title 4" xfId="15138" xr:uid="{1E7C4FD0-DF15-4DB0-8A72-C87EA627B355}"/>
    <cellStyle name="Title 5" xfId="15139" xr:uid="{42F6EFF9-3807-4662-8274-B54ABCF35069}"/>
    <cellStyle name="Title 6" xfId="15140" xr:uid="{B437A7F8-E580-42F7-AC56-50819C780733}"/>
    <cellStyle name="Title 7" xfId="15141" xr:uid="{D481367C-9507-47C2-8BFE-105B5EB8D4E9}"/>
    <cellStyle name="Title 8" xfId="15142" xr:uid="{2B3D26A2-CEA4-43E1-87AB-792BE3FF5DE6}"/>
    <cellStyle name="Title 9" xfId="15143" xr:uid="{2D6060EA-A671-41FA-82F9-C7D346DBCA80}"/>
    <cellStyle name="Title_45647 - Annexe 6a au 31 03 2011 v2" xfId="15144" xr:uid="{E63A2785-FC0D-4858-8A75-72031934CAC6}"/>
    <cellStyle name="Titles_Avg_BS " xfId="15145" xr:uid="{F2BB2755-46D0-4C97-BF8A-6EE5166E0724}"/>
    <cellStyle name="Titolo" xfId="15146" xr:uid="{E4DE16A2-958A-4783-8863-45AF4D18E4F5}"/>
    <cellStyle name="Titolo 1" xfId="15147" xr:uid="{AF981B37-4529-446A-A02F-FE62AEE94875}"/>
    <cellStyle name="Titolo 2" xfId="15148" xr:uid="{C9D2184F-5037-45DB-A804-4D5CAFB54DC6}"/>
    <cellStyle name="Titolo 3" xfId="15149" xr:uid="{F6104116-9D1B-4751-A981-B23CFAB0A882}"/>
    <cellStyle name="Titolo 4" xfId="15150" xr:uid="{27A5193E-C19A-4A4B-A9AC-BD6A907359E9}"/>
    <cellStyle name="Titolo_Annexe 6 IAS" xfId="15151" xr:uid="{841E281E-628E-436D-B0DF-8C07804177D3}"/>
    <cellStyle name="Titolo1" xfId="15152" xr:uid="{4EC446B8-5F9A-4522-9171-70464138304D}"/>
    <cellStyle name="Titolo2" xfId="15153" xr:uid="{C344E4E8-4C13-4A11-9E79-B725C04DB183}"/>
    <cellStyle name="Titre 1" xfId="15154" xr:uid="{9B6F2740-3C93-480D-94AD-55085E17E4DF}"/>
    <cellStyle name="Titre 2" xfId="15155" xr:uid="{3A7A1BB7-8916-4982-9900-06993294F999}"/>
    <cellStyle name="Titre 2 2" xfId="15156" xr:uid="{BF76CC16-830D-42D7-81A9-2428F7284116}"/>
    <cellStyle name="Titre 2_Annexe 6 IAS" xfId="15157" xr:uid="{1ED8653D-AE5F-40BF-A2B8-8037BA4A67FC}"/>
    <cellStyle name="Titre 3" xfId="15158" xr:uid="{DF408430-E5A4-4649-B5AC-3676EED526D2}"/>
    <cellStyle name="Titre 3 2" xfId="15159" xr:uid="{82B08658-8732-4B52-88BE-54CCAF62CC93}"/>
    <cellStyle name="Titre 3 3" xfId="15160" xr:uid="{505A9569-7E6E-4FD1-8B3E-2077427C47F0}"/>
    <cellStyle name="Titre 3_Annexe 6 IAS" xfId="15161" xr:uid="{65BE6339-0C7B-41C7-881D-A6548592A41D}"/>
    <cellStyle name="Titre 4" xfId="15162" xr:uid="{CA85E2A2-5352-4D90-A25C-5724B2BAFDD0}"/>
    <cellStyle name="Titre 5" xfId="15163" xr:uid="{BD7667EC-59E5-4C7A-864D-F1092D651AE1}"/>
    <cellStyle name="Titre " xfId="15164" xr:uid="{13F222D3-4119-475D-9FA4-54D3238C2251}"/>
    <cellStyle name="Titre 1 2" xfId="15165" xr:uid="{84F14FC3-3097-4CAF-8BAC-C5667CD8CA39}"/>
    <cellStyle name="Titre 1 3" xfId="15166" xr:uid="{C929FD3F-8AE6-46CA-BB5C-BECDDD4EBEE1}"/>
    <cellStyle name="Titre 1 4" xfId="15167" xr:uid="{1B7490B6-C20A-48DC-9DA6-F7AA92BE0AB4}"/>
    <cellStyle name="Titre 1 5" xfId="15168" xr:uid="{92429151-3C42-4F38-BD03-A1F318832431}"/>
    <cellStyle name="Titre 2 2" xfId="15169" xr:uid="{F508D7B0-26B7-41FA-AC8C-500943A7DEA9}"/>
    <cellStyle name="Titre 2 3" xfId="15170" xr:uid="{CF83F1E3-C0B1-462C-8FD8-1EDA87CF323C}"/>
    <cellStyle name="Titre 2 4" xfId="15171" xr:uid="{B279C668-6A76-4C85-A548-544A316D857E}"/>
    <cellStyle name="Titre 2 5" xfId="15172" xr:uid="{F928D345-1332-4556-8E3A-A03014F577EC}"/>
    <cellStyle name="Titre 3 2" xfId="15173" xr:uid="{679361E1-9DD2-4676-8D22-9499752EBADD}"/>
    <cellStyle name="Titre 3 3" xfId="15174" xr:uid="{15C8AB63-DD76-4AEA-A3DF-DCD98902312D}"/>
    <cellStyle name="Titre 3 4" xfId="15175" xr:uid="{C5058D6F-C8D5-4B41-95EA-F01A96C93E98}"/>
    <cellStyle name="Titre 3 5" xfId="15176" xr:uid="{293587C3-0CA2-4432-94FB-78D1B269A01E}"/>
    <cellStyle name="Titre 4 2" xfId="15177" xr:uid="{85208284-E313-4447-A2A3-43B91A7077A1}"/>
    <cellStyle name="Titre 4 3" xfId="15178" xr:uid="{4E90ABC7-E0D3-4637-9AFE-3B09C74A3695}"/>
    <cellStyle name="Titre 4 4" xfId="15179" xr:uid="{8E4459C1-4378-4FEE-83A6-BB6DCD0F6C12}"/>
    <cellStyle name="Titre 4 5" xfId="15180" xr:uid="{9151A06E-C188-4CDA-B5B7-8DD414325E06}"/>
    <cellStyle name="TitreRub" xfId="15181" xr:uid="{5B53CDB3-0063-4101-AC24-F98CCCA0B60B}"/>
    <cellStyle name="TitreTab" xfId="15182" xr:uid="{94D0834B-1625-45F8-B9CD-822EA371A52E}"/>
    <cellStyle name="Titulo" xfId="15183" xr:uid="{115B9988-94A2-4148-957E-9BBC40A9B4CA}"/>
    <cellStyle name="Título" xfId="15845" xr:uid="{515159A2-6B5D-49FE-971A-3FAC4F9D5505}"/>
    <cellStyle name="Título 1" xfId="15184" xr:uid="{BBFF1C59-8496-4C2C-8291-1C5B85F04929}"/>
    <cellStyle name="Título 1 2" xfId="15846" xr:uid="{8E37164F-8EFA-4679-89FF-F193DB0C1AB0}"/>
    <cellStyle name="Titulo 10" xfId="20165" xr:uid="{FAC9576E-3D6E-476C-B744-186573E9743C}"/>
    <cellStyle name="Titulo 11" xfId="20355" xr:uid="{E2C08CA3-573C-4316-874B-B31198E15FBF}"/>
    <cellStyle name="Titulo 2" xfId="15185" xr:uid="{8620BD22-5F79-433B-AC5B-0417DCB49DA4}"/>
    <cellStyle name="Título 2" xfId="15186" xr:uid="{8578BB19-F0B0-4535-9FA8-D71B49766453}"/>
    <cellStyle name="Titulo 2 2" xfId="16113" xr:uid="{3A53330A-3BA1-407E-8D42-508AB3AC3A76}"/>
    <cellStyle name="Título 2 2" xfId="15847" xr:uid="{FC531A73-C14D-423F-868F-C31B572578AB}"/>
    <cellStyle name="Titulo 2 3" xfId="19519" xr:uid="{F3F48DBD-E457-479B-9060-751035C5D2AF}"/>
    <cellStyle name="Titulo 2 4" xfId="16194" xr:uid="{43630AF7-17CA-43BD-B2E7-742D1218A66A}"/>
    <cellStyle name="Titulo 2 5" xfId="19514" xr:uid="{1EC69673-A7BD-47A3-8118-D0B19DC14615}"/>
    <cellStyle name="Titulo 2 6" xfId="20166" xr:uid="{77F8BEB3-3CDE-4EBC-8C3C-503F89CFEFA5}"/>
    <cellStyle name="Titulo 2 7" xfId="20356" xr:uid="{8C1F3683-BD2C-4808-BFDB-DB9BCD04C336}"/>
    <cellStyle name="Titulo 3" xfId="15187" xr:uid="{4BECF37B-AD7F-42FA-ADE1-1F17E8602FA4}"/>
    <cellStyle name="Título 3" xfId="15188" xr:uid="{78D95834-055F-44C0-A3A4-1F6D6ABDC273}"/>
    <cellStyle name="Titulo 3 2" xfId="16112" xr:uid="{27D677B0-D7F8-4207-AA29-DF6138FB6A2B}"/>
    <cellStyle name="Título 3 2" xfId="15848" xr:uid="{5D22391D-DCEC-4AD3-B404-EF2AE7671C4E}"/>
    <cellStyle name="Titulo 3 3" xfId="19520" xr:uid="{11D5679C-06A4-4BEE-82D3-5F2AF2D0A369}"/>
    <cellStyle name="Titulo 3 4" xfId="16193" xr:uid="{A430DAA4-F167-4F41-BD10-AF11485BD750}"/>
    <cellStyle name="Titulo 3 5" xfId="19515" xr:uid="{0D4B8F0F-3170-4FDF-AE9D-DF47EDEDF09B}"/>
    <cellStyle name="Titulo 3 6" xfId="20167" xr:uid="{E06FE67E-384C-48F0-9E77-CC4C9597D882}"/>
    <cellStyle name="Titulo 3 7" xfId="20357" xr:uid="{01B2F08A-5418-4322-AAF4-0DDA5EE30EE3}"/>
    <cellStyle name="Titulo 4" xfId="15189" xr:uid="{693B119E-B42B-4894-862C-9CA72A2F0A1E}"/>
    <cellStyle name="Titulo 4 2" xfId="16111" xr:uid="{AB19901F-7665-422F-AA37-5B9F8A10467D}"/>
    <cellStyle name="Titulo 5" xfId="15190" xr:uid="{A729DF5E-D9C7-4A37-B6FB-2C9774056AE7}"/>
    <cellStyle name="Titulo 5 2" xfId="16110" xr:uid="{5CA352BD-04BB-4FFD-B2E0-E05FB7816A8E}"/>
    <cellStyle name="Titulo 6" xfId="16114" xr:uid="{7C52BF72-C930-4206-BC9C-BD8E892830ED}"/>
    <cellStyle name="Titulo 7" xfId="19517" xr:uid="{6942A116-529B-49A3-BE61-A956B30C3AF8}"/>
    <cellStyle name="Titulo 8" xfId="16196" xr:uid="{50D3F7DD-0767-4D8C-BE81-3FB3B0F53B5F}"/>
    <cellStyle name="Titulo 9" xfId="19513" xr:uid="{2F993081-F912-4102-A664-9F86D6D48A23}"/>
    <cellStyle name="Título_20091015 DE_Proposed amendments to CR SEC_MKR" xfId="15849" xr:uid="{E0AAF4BB-57BF-4C8D-9BA3-D6208CF52B08}"/>
    <cellStyle name="Tons" xfId="15191" xr:uid="{8B998B35-DD0F-4F84-AB3B-12B6D6761C26}"/>
    <cellStyle name="TOP" xfId="15192" xr:uid="{17894436-E78D-4775-8879-22B41848114D}"/>
    <cellStyle name="TOP 2" xfId="15193" xr:uid="{708FE0B0-827C-42E2-A937-A5F13F20C6B3}"/>
    <cellStyle name="TOP 2 2" xfId="15194" xr:uid="{D20D16F7-9900-432A-BF7F-ACB71DE03283}"/>
    <cellStyle name="TOP 2 2 2" xfId="15195" xr:uid="{416B3720-3344-4496-96E6-41C01D4C7C44}"/>
    <cellStyle name="TOP 2 2 2 2" xfId="15196" xr:uid="{5D9E9C09-ACF9-4509-A1B4-2B00169F5C2A}"/>
    <cellStyle name="TOP 2 2 3" xfId="15197" xr:uid="{457191F6-C136-494E-A54D-A26D5BDCB061}"/>
    <cellStyle name="TOP 2 2 4" xfId="15198" xr:uid="{18B11784-8A02-4E1F-AA56-03EC137ED466}"/>
    <cellStyle name="TOP 2 2 4 2" xfId="16108" xr:uid="{E650C8F4-7BDE-4DDB-9886-6BB0FDDAD07E}"/>
    <cellStyle name="TOP 2 2 5" xfId="15199" xr:uid="{15F49E9A-9514-48AA-9F70-C1531EA7EA15}"/>
    <cellStyle name="TOP 2 2 5 2" xfId="16107" xr:uid="{A9BB2511-249E-4DB8-AE71-8E6212EAA8DE}"/>
    <cellStyle name="TOP 2 2 6" xfId="15200" xr:uid="{90CA97C1-12EB-42F8-89B2-3C89EB00DC58}"/>
    <cellStyle name="TOP 2 2 6 2" xfId="16106" xr:uid="{0D85A1E5-6591-41D2-B57E-52C65CC88356}"/>
    <cellStyle name="TOP 2 3" xfId="15201" xr:uid="{6637A5B4-978B-41DF-9070-A269E43FE87B}"/>
    <cellStyle name="TOP 2 3 2" xfId="15202" xr:uid="{C32BC90C-0159-45D8-8C71-0C4BDED1379A}"/>
    <cellStyle name="TOP 2 4" xfId="15203" xr:uid="{F47371DF-3F55-4779-A250-9D8113A9CB25}"/>
    <cellStyle name="TOP 2 5" xfId="15204" xr:uid="{EA9D9508-568F-4416-A0C7-9F4B1F14D2D6}"/>
    <cellStyle name="TOP 2 5 2" xfId="16105" xr:uid="{9D890D23-7CE9-44F3-A69D-BDB75017D6BD}"/>
    <cellStyle name="TOP 2 6" xfId="15205" xr:uid="{E552048C-3F0C-4791-AD1A-0EE67350B959}"/>
    <cellStyle name="TOP 2 6 2" xfId="16104" xr:uid="{9C5F79A3-480D-4CE2-B19E-23F9DD1210C7}"/>
    <cellStyle name="TOP 2 7" xfId="15206" xr:uid="{33E89356-F243-488C-9ED1-C4349515CD90}"/>
    <cellStyle name="TOP 2 7 2" xfId="16103" xr:uid="{09E99F16-A9A8-4AE8-943B-B337B66BB29A}"/>
    <cellStyle name="TOP 3" xfId="15207" xr:uid="{6BFF1AFE-4EF6-45F8-91A8-069A78E341F4}"/>
    <cellStyle name="TOP 3 2" xfId="15208" xr:uid="{B7434332-3E79-48BC-B9DE-8D1D16F54AD6}"/>
    <cellStyle name="TOP 3 2 2" xfId="15209" xr:uid="{07FF5A0C-3712-45F6-A881-D47200957EDB}"/>
    <cellStyle name="TOP 3 3" xfId="15210" xr:uid="{740EF766-C33A-4246-8862-BD57CC17CEC0}"/>
    <cellStyle name="TOP 3 4" xfId="15211" xr:uid="{721C4229-5309-4A35-8BE2-37C47406D963}"/>
    <cellStyle name="TOP 3 4 2" xfId="16102" xr:uid="{CDEF793F-4125-4C19-AA7A-9FDC2F44B766}"/>
    <cellStyle name="TOP 3 5" xfId="15212" xr:uid="{865F2B7B-4623-40D3-B5BA-ECF5D16DC7AA}"/>
    <cellStyle name="TOP 3 5 2" xfId="16101" xr:uid="{6E7026FD-417F-474F-A625-5C6DC83B7C27}"/>
    <cellStyle name="TOP 3 6" xfId="15213" xr:uid="{22FFDB08-5FBF-4B7B-8148-A8E92FEDCBA3}"/>
    <cellStyle name="TOP 3 6 2" xfId="16100" xr:uid="{DB99B103-32E0-4FA1-95DE-7CC2A4D12310}"/>
    <cellStyle name="TOP 4" xfId="15214" xr:uid="{CED91FC4-3E86-4ACC-98E6-54E4CE74D0A6}"/>
    <cellStyle name="TOP 4 2" xfId="15215" xr:uid="{5401FA15-3565-4F29-9207-179EF1A5567A}"/>
    <cellStyle name="TOP 5" xfId="15216" xr:uid="{F3DF62EF-EC06-43B7-BAD4-804778EA50DD}"/>
    <cellStyle name="TOP 5 2" xfId="15217" xr:uid="{E95D8436-8ED3-43D5-B9C4-9220FE4F9319}"/>
    <cellStyle name="TOP 6" xfId="15218" xr:uid="{6506EFB1-473A-44A5-BAFC-D97BB4782973}"/>
    <cellStyle name="TOP 6 2" xfId="16099" xr:uid="{2464AA17-6D46-4C72-832A-0BE5E786B3FE}"/>
    <cellStyle name="TOP 7" xfId="15219" xr:uid="{C4866BB9-FEBA-41A9-AE6F-10B5F5294C26}"/>
    <cellStyle name="TOP 7 2" xfId="16098" xr:uid="{1B339A60-C031-4765-BFB6-9C4070A92AFD}"/>
    <cellStyle name="TOP 8" xfId="15220" xr:uid="{E9139818-92F4-4010-BD09-3BD71ACEC164}"/>
    <cellStyle name="TOP 8 2" xfId="16097" xr:uid="{96B505F8-E419-41A6-96C0-D36C82E34C60}"/>
    <cellStyle name="TOP 9" xfId="16109" xr:uid="{5E2DB8EE-26EB-4C1E-BE78-3D26B3B393CC}"/>
    <cellStyle name="TOP_Cadrage conso" xfId="15221" xr:uid="{9F00C226-0F5C-46C9-AA47-E5B21A68037D}"/>
    <cellStyle name="Totaal" xfId="15222" xr:uid="{9D894DF1-E1F2-4221-B907-DC071C20D8AF}"/>
    <cellStyle name="Total" xfId="16028" xr:uid="{C852A425-5DC1-4C7F-B217-114A6E9B3B79}"/>
    <cellStyle name="Total 10" xfId="15223" xr:uid="{BA5B2A0A-47F7-4D36-80C1-DA62FD12CF8A}"/>
    <cellStyle name="Total 10 2" xfId="19484" xr:uid="{00F430C0-BAD0-4737-8015-28FEEF0D367B}"/>
    <cellStyle name="Total 10 3" xfId="20168" xr:uid="{BCA51F0A-0513-4758-8448-D02C8A7DDE54}"/>
    <cellStyle name="Total 11" xfId="15224" xr:uid="{C6C1AF13-5668-4764-B4DA-C357AF531F7E}"/>
    <cellStyle name="Total 11 2" xfId="19485" xr:uid="{5C9892CD-530D-43C3-BFDE-FF3A1099418C}"/>
    <cellStyle name="Total 11 3" xfId="20169" xr:uid="{DC86A91B-DAFB-49F2-B09E-7D92C0025FFE}"/>
    <cellStyle name="Total 12" xfId="15225" xr:uid="{AC7B6D30-1EF2-45B6-B395-C027F154725A}"/>
    <cellStyle name="Total 12 2" xfId="19486" xr:uid="{E5474C71-A360-45AC-AF36-D27C98C6172E}"/>
    <cellStyle name="Total 12 3" xfId="20170" xr:uid="{D5B8D81E-4252-4013-98EF-DA5D6835C143}"/>
    <cellStyle name="Total 13" xfId="15226" xr:uid="{7982204D-AEDF-4F59-9016-12AA20A3E816}"/>
    <cellStyle name="Total 13 2" xfId="19487" xr:uid="{E4482992-A4CC-4BA6-B78A-5DF8D344E56B}"/>
    <cellStyle name="Total 13 3" xfId="20171" xr:uid="{0EB5A266-790D-4F87-8978-3FDAEF60A581}"/>
    <cellStyle name="Total 14" xfId="15227" xr:uid="{438686C2-EBEA-4E34-9DA7-C8DA16D40A1C}"/>
    <cellStyle name="Total 14 2" xfId="19488" xr:uid="{EE6EB8AC-8CBD-4F3E-BD84-AADAC4668C68}"/>
    <cellStyle name="Total 14 3" xfId="20172" xr:uid="{1E12BDC0-22A6-4D47-A859-DEE13DCE89A0}"/>
    <cellStyle name="Total 2" xfId="15228" xr:uid="{FACDDE90-F52C-4C69-8FC2-C03B45AA9DA3}"/>
    <cellStyle name="Total 2 2" xfId="15229" xr:uid="{F40FCCC5-980D-44AC-9B55-BEF0CA00DE56}"/>
    <cellStyle name="Total 2 2 2" xfId="15230" xr:uid="{380F4EA6-9516-4C3C-8DBB-B77CEF9859B0}"/>
    <cellStyle name="Total 2 2 2 2" xfId="15974" xr:uid="{7D98808D-16FC-486D-B9D7-913FD71BC67A}"/>
    <cellStyle name="Total 2 2 2 2 2" xfId="19763" xr:uid="{4918118E-768B-4C20-ACD6-4B28EF00AD86}"/>
    <cellStyle name="Total 2 2 2 2 3" xfId="19937" xr:uid="{D0311FA8-8250-4BCD-9EBC-D525D15432EA}"/>
    <cellStyle name="Total 2 2 2 2 4" xfId="20155" xr:uid="{2B35537C-A636-4447-8C3A-5FD4E488953A}"/>
    <cellStyle name="Total 2 2 2 2 5" xfId="20350" xr:uid="{6EBF4F79-4C74-4A65-94F3-2F6EF120F060}"/>
    <cellStyle name="Total 2 2 2 3" xfId="15914" xr:uid="{52F4DEFB-093A-4533-8F9E-6DFB744FB50B}"/>
    <cellStyle name="Total 2 2 2 3 2" xfId="19714" xr:uid="{46CCDEFE-4103-45F0-B6FD-6229E9E1DD19}"/>
    <cellStyle name="Total 2 2 2 3 3" xfId="19877" xr:uid="{4F7A61C4-02E6-4BB5-97B1-C9A924AA6F3A}"/>
    <cellStyle name="Total 2 2 2 3 4" xfId="20105" xr:uid="{1CF0DF45-A5BF-4EDE-B4D4-DEB8E28A12E5}"/>
    <cellStyle name="Total 2 2 2 3 5" xfId="20290" xr:uid="{1FFDBA35-4C75-4520-892C-1B01F28057D1}"/>
    <cellStyle name="Total 2 2 3" xfId="15938" xr:uid="{1ACF5A5B-30C4-449A-848D-3B9C37E41D8F}"/>
    <cellStyle name="Total 2 2 3 2" xfId="19734" xr:uid="{6144DF8B-E672-40F9-9BEC-E74D7E968E6F}"/>
    <cellStyle name="Total 2 2 3 3" xfId="19901" xr:uid="{45ABDFE1-77E4-4709-9062-95E5B5C52B2D}"/>
    <cellStyle name="Total 2 2 3 4" xfId="20125" xr:uid="{55E2F512-998D-49C1-BE2F-8D1CE2EE65F8}"/>
    <cellStyle name="Total 2 2 3 5" xfId="20314" xr:uid="{22CD3169-4528-4AD0-BED2-C84471ED18B7}"/>
    <cellStyle name="Total 2 2 4" xfId="15873" xr:uid="{2BABF8C5-E87B-415B-A185-BF52F3B2A4A5}"/>
    <cellStyle name="Total 2 2 4 2" xfId="19681" xr:uid="{41518E86-68EF-4B44-BFF9-3FD40FDF3B12}"/>
    <cellStyle name="Total 2 2 4 3" xfId="19842" xr:uid="{4C23A9A4-032C-46FF-BFE8-507CD42A04F1}"/>
    <cellStyle name="Total 2 2 4 4" xfId="20074" xr:uid="{C6E9B276-607B-42C1-9A2B-23D577EE8379}"/>
    <cellStyle name="Total 2 2 4 5" xfId="20254" xr:uid="{CE70CBCF-A402-4B63-B094-5493564E34A3}"/>
    <cellStyle name="Total 2 3" xfId="15231" xr:uid="{9A8B2FAE-4282-4C86-B18F-9C134DE1B4CB}"/>
    <cellStyle name="Total 2 3 2" xfId="15232" xr:uid="{D19A9D65-B38B-4F4C-94E9-01ED865CFFC9}"/>
    <cellStyle name="Total 2 3 2 2" xfId="15955" xr:uid="{1319666C-FDF3-4856-ACDE-3943842905A3}"/>
    <cellStyle name="Total 2 3 2 2 2" xfId="19748" xr:uid="{E764A245-8925-4C4F-BFDF-13702A25F540}"/>
    <cellStyle name="Total 2 3 2 2 3" xfId="19918" xr:uid="{617CF9CB-1209-423D-87D7-E6FC0E110E28}"/>
    <cellStyle name="Total 2 3 2 2 4" xfId="20140" xr:uid="{58A52F39-00DC-490B-AD58-E5CD8D8FC2CA}"/>
    <cellStyle name="Total 2 3 2 2 5" xfId="20331" xr:uid="{D8F796C2-F1FE-45C3-A165-603EC444C844}"/>
    <cellStyle name="Total 2 3 3" xfId="15895" xr:uid="{BEADD148-05D2-4B8D-ADA3-6B4F22091B81}"/>
    <cellStyle name="Total 2 3 3 2" xfId="19699" xr:uid="{C5B198AC-90C1-48B1-9CA8-9A1B7AF73273}"/>
    <cellStyle name="Total 2 3 3 3" xfId="19858" xr:uid="{A184AA91-4CB3-40F8-9C42-50A127E7D623}"/>
    <cellStyle name="Total 2 3 3 4" xfId="20089" xr:uid="{84BE792A-0721-4E84-B628-C157CC8E1212}"/>
    <cellStyle name="Total 2 3 3 5" xfId="20271" xr:uid="{5C281307-4ACF-4E25-989A-F4BE852B0CA6}"/>
    <cellStyle name="Total 2 4" xfId="15233" xr:uid="{F148007C-7A27-40C5-B35F-54C1352BDA9E}"/>
    <cellStyle name="Total 2 4 2" xfId="19490" xr:uid="{E9552E6C-953F-4536-84AF-4563CA8C27FE}"/>
    <cellStyle name="Total 2 4 3" xfId="20174" xr:uid="{D9F3CF06-FEED-46A6-852F-324E6DF6A440}"/>
    <cellStyle name="Total 2 5" xfId="15234" xr:uid="{55302506-E622-4B1F-A66F-C1427ABFF444}"/>
    <cellStyle name="Total 2 5 2" xfId="19491" xr:uid="{AD0603A3-6CDD-48ED-8A33-7B67CBFC4C5F}"/>
    <cellStyle name="Total 2 5 3" xfId="20175" xr:uid="{90EF8D3E-F47A-44A2-883C-8CCE827000BD}"/>
    <cellStyle name="Total 2 6" xfId="15850" xr:uid="{4FE98169-6B67-496C-A4CD-BEAF70E9D1CC}"/>
    <cellStyle name="Total 2 6 2" xfId="19666" xr:uid="{A65B63C4-BF8C-4493-9135-667C2C9FF72D}"/>
    <cellStyle name="Total 2 6 3" xfId="19824" xr:uid="{6CCE65DC-767E-4FAB-BC0B-22FDAA9711E0}"/>
    <cellStyle name="Total 2 6 4" xfId="20059" xr:uid="{EADFE5A1-9DE7-4D78-A9AF-B2D865B57C85}"/>
    <cellStyle name="Total 2 6 5" xfId="20235" xr:uid="{8BDE65B1-483C-416D-B882-704105DFF0FA}"/>
    <cellStyle name="Total 2 7" xfId="19489" xr:uid="{A4762132-51C4-4726-AD39-D99082466E3C}"/>
    <cellStyle name="Total 2 8" xfId="20173" xr:uid="{628927E1-676E-489C-AC68-3FF285EA7ED4}"/>
    <cellStyle name="Total 2_Annexe 6 IAS" xfId="15235" xr:uid="{6EAD14CB-75C7-490F-B239-6213E3B13BE1}"/>
    <cellStyle name="Total 3" xfId="15236" xr:uid="{2E575BE5-9AD4-4F32-8FA9-AAA7AD505B59}"/>
    <cellStyle name="Total 3 2" xfId="15237" xr:uid="{87856E1C-1A45-4085-9D45-064D75CDEA49}"/>
    <cellStyle name="Total 3 2 2" xfId="15238" xr:uid="{3A6491AD-D3E3-43B3-BAA6-A755E5A054A6}"/>
    <cellStyle name="Total 3 3" xfId="15239" xr:uid="{140113AE-4431-4C6D-9371-231E96BDADF0}"/>
    <cellStyle name="Total 3 3 2" xfId="15240" xr:uid="{7E5A40A1-3DCD-43D2-AED9-7DE2614F18BF}"/>
    <cellStyle name="Total 3 4" xfId="15241" xr:uid="{3AD0DAED-3953-4A2F-BDED-41A6FA9A4DF4}"/>
    <cellStyle name="Total 3 4 2" xfId="19493" xr:uid="{A4B9DBDD-23E9-43B2-ABD6-CC2F81832C6C}"/>
    <cellStyle name="Total 3 4 3" xfId="20177" xr:uid="{9F74FFE5-E0E9-433E-BEFC-550674A7107E}"/>
    <cellStyle name="Total 3 5" xfId="15242" xr:uid="{A1F2ACA6-C154-4070-B28D-A0EBE923E949}"/>
    <cellStyle name="Total 3 5 2" xfId="19494" xr:uid="{D3DD9611-60E1-443B-A8F9-B2419432C4CD}"/>
    <cellStyle name="Total 3 5 3" xfId="20178" xr:uid="{BE31E4AA-F777-446D-BE67-5109832CCF62}"/>
    <cellStyle name="Total 3 6" xfId="19492" xr:uid="{9D01EE27-0BEE-4404-8EC5-24E191621C8B}"/>
    <cellStyle name="Total 3 7" xfId="20176" xr:uid="{D2175CAB-24E2-4551-BCA4-D068C54DD4F6}"/>
    <cellStyle name="Total 3_Cadrage conso" xfId="15243" xr:uid="{86CC9404-8C73-41CA-95AF-A091963E9046}"/>
    <cellStyle name="Total 4" xfId="15244" xr:uid="{18162724-7CCA-4C5A-8185-8861CE3200A4}"/>
    <cellStyle name="Total 4 2" xfId="15245" xr:uid="{A8BF609E-DFA8-40AB-A723-DC1A62FCC282}"/>
    <cellStyle name="Total 4 2 2" xfId="15246" xr:uid="{70424119-DE42-4E94-B1F7-112DCE4AF51C}"/>
    <cellStyle name="Total 4 3" xfId="15247" xr:uid="{4656451C-CFB0-475D-A488-FA2B7C7F9099}"/>
    <cellStyle name="Total 4 3 2" xfId="15248" xr:uid="{998355A3-6CAF-4B7E-B428-E2974C990B31}"/>
    <cellStyle name="Total 4 4" xfId="15249" xr:uid="{6D0E21BB-8BB2-416F-92FC-6360D48B332C}"/>
    <cellStyle name="Total 4 4 2" xfId="19496" xr:uid="{F5D5E28C-79DF-4C82-B20B-5AF2044193AA}"/>
    <cellStyle name="Total 4 4 3" xfId="20180" xr:uid="{900E9059-068C-47F5-91B0-44DB9A44B4E5}"/>
    <cellStyle name="Total 4 5" xfId="15250" xr:uid="{72B3CB8C-F2D0-4950-9A89-25A83D64756D}"/>
    <cellStyle name="Total 4 5 2" xfId="19497" xr:uid="{34DC3A5E-B7DA-496D-9E5C-BE0F177A09F7}"/>
    <cellStyle name="Total 4 5 3" xfId="20181" xr:uid="{2AFAD267-F618-4604-847C-F348AEF5EB57}"/>
    <cellStyle name="Total 4 6" xfId="19495" xr:uid="{7B4BE59F-0359-47A3-B3F9-E62FA95C5108}"/>
    <cellStyle name="Total 4 7" xfId="20179" xr:uid="{2457C112-CB6E-412A-97CF-8B7F978E94E1}"/>
    <cellStyle name="Total 4_Cadrage conso" xfId="15251" xr:uid="{13ED00D7-199C-4FC6-9FA1-C7685ECF5A1F}"/>
    <cellStyle name="Total 5" xfId="15252" xr:uid="{9B55B0F6-AB9E-4593-B482-A5B4674E0C8A}"/>
    <cellStyle name="Total 5 2" xfId="15253" xr:uid="{7B02147E-FE16-463D-9386-331108EF51B8}"/>
    <cellStyle name="Total 5 3" xfId="19498" xr:uid="{1AE0BB28-3432-469E-A23D-D2A2AFA7438E}"/>
    <cellStyle name="Total 5 4" xfId="20182" xr:uid="{29348F59-3E59-4AAD-8930-085D7F7F85A8}"/>
    <cellStyle name="Total 5_Cadrage conso" xfId="15254" xr:uid="{CD1C2FDB-5116-492D-8DF1-89DD516AD45B}"/>
    <cellStyle name="Total 6" xfId="15255" xr:uid="{802016DC-33AD-41D1-B8B9-D1BCCABD91DA}"/>
    <cellStyle name="Total 6 2" xfId="15256" xr:uid="{9324C6D4-612F-47D5-8283-9377E77B6647}"/>
    <cellStyle name="Total 6 3" xfId="19499" xr:uid="{13866861-0910-47F8-B0D6-707D2F85C078}"/>
    <cellStyle name="Total 6 4" xfId="20183" xr:uid="{91393DEB-0E71-44AE-AB9E-079DAAE76F93}"/>
    <cellStyle name="Total 6_Cadrage conso" xfId="15257" xr:uid="{2A3E492E-C401-419B-BC8E-607D60A40DD8}"/>
    <cellStyle name="Total 7" xfId="15258" xr:uid="{A293EF96-9A10-4F82-B66F-96518AF11F19}"/>
    <cellStyle name="Total 7 2" xfId="19500" xr:uid="{89D69E33-D99F-4049-88AD-E4D0AC22F611}"/>
    <cellStyle name="Total 7 3" xfId="20184" xr:uid="{E0959DBE-978D-4350-9316-ADFD3D57BB55}"/>
    <cellStyle name="Total 8" xfId="15259" xr:uid="{A08BAC59-8570-40EC-B0D2-51D75E80BFB4}"/>
    <cellStyle name="Total 8 2" xfId="19501" xr:uid="{FAC30BF1-9DFA-41FE-810B-963AE399F6DE}"/>
    <cellStyle name="Total 8 3" xfId="20185" xr:uid="{5444E87B-C2EE-41A0-9833-F3A2A21113D6}"/>
    <cellStyle name="Total 9" xfId="15260" xr:uid="{D17488A9-34D8-4BEE-8ADD-6BAF0EED5B59}"/>
    <cellStyle name="Total 9 2" xfId="19502" xr:uid="{9E338D89-81CE-4F87-9F5E-89E353FBC2A8}"/>
    <cellStyle name="Total 9 3" xfId="20186" xr:uid="{CB61FBB0-AD2E-4EC7-BA9A-7FFB8D879A62}"/>
    <cellStyle name="Totale" xfId="15261" xr:uid="{7F90B03A-E40B-4302-8B84-1CCA6A6396F8}"/>
    <cellStyle name="Totale 2" xfId="15262" xr:uid="{C7D9F5D2-5BFD-4A16-8F7A-7CB10BCDCC84}"/>
    <cellStyle name="Totale 2 2" xfId="19503" xr:uid="{C169C4B5-9C0C-4F36-B1DE-25095CA1BF4F}"/>
    <cellStyle name="Totale 2 3" xfId="20187" xr:uid="{9668927A-E52D-44BE-85F1-232DE44F227D}"/>
    <cellStyle name="Totale 3" xfId="15263" xr:uid="{58140B09-B071-4188-A322-7D401E55EDD2}"/>
    <cellStyle name="Totale 3 2" xfId="19504" xr:uid="{10DAD881-3F36-4322-8681-C1031ED316DF}"/>
    <cellStyle name="Totale 3 3" xfId="20188" xr:uid="{39B7D897-3AE4-4C70-9D6C-024DF4BEEEC1}"/>
    <cellStyle name="Totale 4" xfId="15264" xr:uid="{ACD545DE-BF9F-4007-A4CB-FFBE82226CA9}"/>
    <cellStyle name="Totale 4 2" xfId="19505" xr:uid="{282A3EEC-2906-4165-89F3-34B31639668E}"/>
    <cellStyle name="Totale 4 3" xfId="20189" xr:uid="{3F00CE3C-F9D4-4FF8-AA8A-3FF8D463D76B}"/>
    <cellStyle name="Totale 5" xfId="15265" xr:uid="{0A0878D3-1D7D-4680-A4F4-5FF1FA0845C3}"/>
    <cellStyle name="Totale 5 2" xfId="19506" xr:uid="{0E0EBAF5-F229-4ED3-8D83-AF80250294DC}"/>
    <cellStyle name="Totale 5 3" xfId="20190" xr:uid="{EF3446A8-31ED-483C-96B9-40ED4817FC9D}"/>
    <cellStyle name="TotalNumbers_Avg_BS " xfId="15266" xr:uid="{E16B864C-209E-41B3-ADC4-DA14272A7546}"/>
    <cellStyle name="Totals" xfId="15267" xr:uid="{AFAF4391-3349-4423-96A7-425CE36EFC3A}"/>
    <cellStyle name="Totals 10" xfId="15268" xr:uid="{6B530ED8-28C3-45CD-88C3-877868DA537C}"/>
    <cellStyle name="Totals 11" xfId="15269" xr:uid="{0D93D333-0A60-436D-B92C-87E467CC4D4B}"/>
    <cellStyle name="Totals 12" xfId="15270" xr:uid="{58B44797-C364-49D1-A7EB-93BFC733ADC3}"/>
    <cellStyle name="Totals 13" xfId="15271" xr:uid="{87F4F0B5-E0EA-4E95-8611-CBE8FE020967}"/>
    <cellStyle name="Totals 14" xfId="15272" xr:uid="{C373966C-3F4D-432C-9D1E-3A6BBF0143B7}"/>
    <cellStyle name="Totals 15" xfId="15273" xr:uid="{6CA49FF3-C4A8-4691-A542-5FCF41C1948C}"/>
    <cellStyle name="Totals 16" xfId="15274" xr:uid="{4C6B4814-1049-42EB-927F-FB17F60DD4B3}"/>
    <cellStyle name="Totals 17" xfId="15275" xr:uid="{8ADAA7DB-E95E-4CF1-A423-CF1AEE0F73E7}"/>
    <cellStyle name="Totals 18" xfId="19507" xr:uid="{55791D4A-DC56-4F06-8D00-44B20780862D}"/>
    <cellStyle name="Totals 19" xfId="20191" xr:uid="{C52A67C7-86A6-46B5-9219-32092EA079FA}"/>
    <cellStyle name="Totals 2" xfId="15276" xr:uid="{F31F5C27-B8A8-46DA-BAE9-17914C0760EC}"/>
    <cellStyle name="Totals 2 2" xfId="15277" xr:uid="{25A0CF66-854E-47A1-B989-2370271B6569}"/>
    <cellStyle name="Totals 2 3" xfId="15278" xr:uid="{874053C0-22C2-41D0-8AFF-5DBCB631A68B}"/>
    <cellStyle name="Totals 2 3 2" xfId="19509" xr:uid="{4D4D5E08-F3ED-4F24-AA71-0556F2BA1122}"/>
    <cellStyle name="Totals 2 3 3" xfId="20192" xr:uid="{663C2411-993B-4A49-847F-6A53471F3CD3}"/>
    <cellStyle name="Totals 2 4" xfId="15279" xr:uid="{1E2EE193-0828-4DAC-825F-A8BA193B7211}"/>
    <cellStyle name="Totals 2 4 2" xfId="19510" xr:uid="{CF5EE5CC-AE72-45A3-8023-618CA509751C}"/>
    <cellStyle name="Totals 2 4 3" xfId="20193" xr:uid="{3E3DFB1F-344E-4577-95C1-BB16009E1F9A}"/>
    <cellStyle name="Totals 2 5" xfId="15280" xr:uid="{7A75B78C-5735-4630-8E86-710D9B9EF732}"/>
    <cellStyle name="Totals 2 5 2" xfId="19511" xr:uid="{17E763C8-5555-45CB-B879-0DA66A3B4503}"/>
    <cellStyle name="Totals 2 5 3" xfId="20194" xr:uid="{BCAC97E9-14E9-46B4-8F30-78BEB3E8AE56}"/>
    <cellStyle name="Totals 2 6" xfId="15281" xr:uid="{9E0D01D3-257F-4C17-BDF9-47B7EBA8ED08}"/>
    <cellStyle name="Totals 2 6 2" xfId="19512" xr:uid="{BF52F0D9-C9D0-414A-8D73-EA355ACC1970}"/>
    <cellStyle name="Totals 2 6 3" xfId="20195" xr:uid="{AEEE90FA-0FD2-4642-8238-2E043FC4CBD1}"/>
    <cellStyle name="Totals 2_Annexe 6 IAS" xfId="15282" xr:uid="{D3DF51FE-7E96-40F7-932E-875BF07293F9}"/>
    <cellStyle name="Totals 3" xfId="15283" xr:uid="{8F1C0B9C-A84D-428E-B425-BFE7217ADED8}"/>
    <cellStyle name="Totals 3 2" xfId="15284" xr:uid="{D574A476-F877-4A26-8FE7-C148A8450FBA}"/>
    <cellStyle name="Totals 3_Annexe 6 IAS" xfId="15285" xr:uid="{BA853149-F924-4940-9894-903A560A25FD}"/>
    <cellStyle name="Totals 4" xfId="15286" xr:uid="{BB31FF26-C76F-49B6-8E94-2F3BA6B03FC6}"/>
    <cellStyle name="Totals 4 2" xfId="15287" xr:uid="{204B532F-A75F-4540-8896-A25892B7301B}"/>
    <cellStyle name="Totals 4_Annexe 6 IAS" xfId="15288" xr:uid="{FAAC40D6-8407-436B-A2CC-E6B2EDEDC552}"/>
    <cellStyle name="Totals 5" xfId="15289" xr:uid="{3ED9A7BF-399C-4ECB-A1C3-8864832E2727}"/>
    <cellStyle name="Totals 5 2" xfId="15290" xr:uid="{E8715F55-E876-4EF0-B8F8-292502564382}"/>
    <cellStyle name="Totals 5_Annexe 6 IAS" xfId="15291" xr:uid="{3B907664-C912-497F-8AD8-A24B9A67BD97}"/>
    <cellStyle name="Totals 6" xfId="15292" xr:uid="{42D44BC9-1FEF-4E4F-8F24-72583D541EB1}"/>
    <cellStyle name="Totals 7" xfId="15293" xr:uid="{8732C3E0-F040-4B92-A5A8-EED46620AE83}"/>
    <cellStyle name="Totals 8" xfId="15294" xr:uid="{F35992D6-3902-4F16-81E5-5D1F515004AC}"/>
    <cellStyle name="Totals 9" xfId="15295" xr:uid="{ECA15566-98D9-462F-B931-1934B3AE3C8E}"/>
    <cellStyle name="Totals_Annexe 6 IAS" xfId="15296" xr:uid="{A9236D0C-72FE-4A22-8DE3-734D7645B028}"/>
    <cellStyle name="Toto" xfId="15297" xr:uid="{8177D449-1B83-4A2B-9522-61E105702DBE}"/>
    <cellStyle name="Toto 2" xfId="15298" xr:uid="{44512AF8-4420-4E9B-9109-ABDEC6998782}"/>
    <cellStyle name="Toto_Annexe 6 IAS" xfId="15299" xr:uid="{2BD9F537-D65F-4327-B070-2FD106418975}"/>
    <cellStyle name="Trade_Title" xfId="15300" xr:uid="{C294040F-D326-45A8-95E1-3BFAC8B4C582}"/>
    <cellStyle name="-Trait bleu Bas" xfId="15301" xr:uid="{0F70362B-EEC3-490F-B297-2CB579021F14}"/>
    <cellStyle name="-Trait bleu Bas 2" xfId="20196" xr:uid="{AC547FAD-F0A9-46E1-B45E-4A70CC888433}"/>
    <cellStyle name="Treasuries" xfId="15302" xr:uid="{16C50438-3B50-4F88-A4E2-A7251BE42875}"/>
    <cellStyle name="Treasuries 10" xfId="15303" xr:uid="{6379CE25-AEC7-4D45-B3B7-B780A49FAACB}"/>
    <cellStyle name="Treasuries 11" xfId="15304" xr:uid="{1CA1B85A-B67B-40F0-9E4C-09815289A7AE}"/>
    <cellStyle name="Treasuries 12" xfId="15305" xr:uid="{4A5E7176-C99E-47A1-AE90-7B9E640C2C8F}"/>
    <cellStyle name="Treasuries 13" xfId="15306" xr:uid="{8DF87D5E-0154-4A63-94C7-C98B0C868599}"/>
    <cellStyle name="Treasuries 14" xfId="15307" xr:uid="{5A030C88-6934-4AD8-A1FA-6AC1B0D1B883}"/>
    <cellStyle name="Treasuries 15" xfId="15308" xr:uid="{31FD9806-A511-4C10-A513-C3D73E1D3BA6}"/>
    <cellStyle name="Treasuries 16" xfId="15309" xr:uid="{059BB612-3258-4CE6-B2B1-B6EA43C3A8B4}"/>
    <cellStyle name="Treasuries 17" xfId="15310" xr:uid="{092359EE-A5DC-4245-8F6D-D526335B63B8}"/>
    <cellStyle name="Treasuries 18" xfId="16060" xr:uid="{E7C1BED9-E347-4B03-8D96-A07AFA034871}"/>
    <cellStyle name="Treasuries 2" xfId="15311" xr:uid="{2FE1E49C-56D7-40E1-B9B2-E4D893B6306C}"/>
    <cellStyle name="Treasuries 2 2" xfId="15312" xr:uid="{87AED352-7074-4608-84E0-1DEE0E30AEFF}"/>
    <cellStyle name="Treasuries 2_Annexe 6 IAS" xfId="15313" xr:uid="{1488605C-D6DE-4ADE-A84A-F97493D1A64E}"/>
    <cellStyle name="Treasuries 3" xfId="15314" xr:uid="{3E166EFC-3F5A-4EBC-94D6-6BD527998546}"/>
    <cellStyle name="Treasuries 3 2" xfId="15315" xr:uid="{7EBD9532-60B6-43D5-8CC3-7881603C07C3}"/>
    <cellStyle name="Treasuries 3_Annexe 6 IAS" xfId="15316" xr:uid="{7FB8C472-CF4E-479F-A0F0-F0B7D22FDC10}"/>
    <cellStyle name="Treasuries 4" xfId="15317" xr:uid="{E7310F77-556B-4429-B1DF-3EF472E36967}"/>
    <cellStyle name="Treasuries 4 2" xfId="15318" xr:uid="{EDAE5311-2FC1-4EF6-91D5-991B6D4D4C12}"/>
    <cellStyle name="Treasuries 4_Annexe 6 IAS" xfId="15319" xr:uid="{38E71370-DA08-498D-ACE4-8917B2650693}"/>
    <cellStyle name="Treasuries 5" xfId="15320" xr:uid="{E9E69717-2BD2-4E9F-8940-EDD44AD4B136}"/>
    <cellStyle name="Treasuries 5 2" xfId="15321" xr:uid="{2DD150E9-2374-487F-9B61-E19A626C256E}"/>
    <cellStyle name="Treasuries 5_Annexe 6 IAS" xfId="15322" xr:uid="{7B384BFE-35CB-4701-A987-EB2743BF242C}"/>
    <cellStyle name="Treasuries 6" xfId="15323" xr:uid="{4F8666FF-F10F-4879-9CC9-00542EDA0DA3}"/>
    <cellStyle name="Treasuries 7" xfId="15324" xr:uid="{7743695C-89A7-4F3F-8AC2-0155B8213AE1}"/>
    <cellStyle name="Treasuries 8" xfId="15325" xr:uid="{7595E303-4D00-4B06-B818-969EEEB50695}"/>
    <cellStyle name="Treasuries 9" xfId="15326" xr:uid="{CE8A7EE1-E192-427D-920B-829AA34290C6}"/>
    <cellStyle name="Treasuries_Annexe 6 IAS" xfId="15327" xr:uid="{E94ED17C-A34A-4B5F-B816-B5E7F2376C65}"/>
    <cellStyle name="TypeIn" xfId="15328" xr:uid="{C97C588F-F363-4C64-B944-558F5CFB503E}"/>
    <cellStyle name="UBOLD" xfId="15329" xr:uid="{3D436112-9693-4827-992E-EE7B00520271}"/>
    <cellStyle name="Ugly" xfId="15330" xr:uid="{BC8C0AD7-2FDD-4B0F-90B9-84234EA284A2}"/>
    <cellStyle name="Ugly 10" xfId="20358" xr:uid="{B36724BA-0C43-4527-9A04-4C62D1748D24}"/>
    <cellStyle name="Ugly 2" xfId="15331" xr:uid="{88A4E4CE-0A0C-4251-87F2-C09C1CAAB9B9}"/>
    <cellStyle name="Ugly 3" xfId="15332" xr:uid="{5495DA33-676E-4CCE-8556-33007D0A9A40}"/>
    <cellStyle name="Ugly 3 2" xfId="19480" xr:uid="{A71A0989-2888-4AFF-9469-5450DF8F7350}"/>
    <cellStyle name="Ugly 3 3" xfId="16083" xr:uid="{158E55B9-DCC8-4B28-A13A-EB8022A7396F}"/>
    <cellStyle name="Ugly 3 4" xfId="20198" xr:uid="{85F5026A-4898-4E46-ACFD-DC0288D50C1E}"/>
    <cellStyle name="Ugly 3 5" xfId="20359" xr:uid="{90223B0F-F360-4822-8A13-BD99F61D264F}"/>
    <cellStyle name="Ugly 4" xfId="15333" xr:uid="{AEF84D1C-FE2C-4060-8FBA-8CD767B6C26A}"/>
    <cellStyle name="Ugly 4 2" xfId="19481" xr:uid="{FFC4158A-FF41-4E8D-A375-9936C8A849C8}"/>
    <cellStyle name="Ugly 4 3" xfId="16082" xr:uid="{CA77686F-9333-4AE0-87D2-74D9CA6B09E6}"/>
    <cellStyle name="Ugly 4 4" xfId="20199" xr:uid="{D104CD6A-5830-4B77-8E59-C6859FBE0555}"/>
    <cellStyle name="Ugly 4 5" xfId="20360" xr:uid="{0B01F0E9-7FBC-4182-987A-582A6D1A039B}"/>
    <cellStyle name="Ugly 5" xfId="15334" xr:uid="{43062344-F3A9-4DB4-BB73-70DD52704168}"/>
    <cellStyle name="Ugly 5 2" xfId="19482" xr:uid="{7E83F5BB-83F6-41EC-B3E6-D5397601DF67}"/>
    <cellStyle name="Ugly 5 3" xfId="16081" xr:uid="{E1443419-010D-4D8F-A4DB-7E7316633AB7}"/>
    <cellStyle name="Ugly 5 4" xfId="20200" xr:uid="{F5B0AB45-5D69-42A4-95B2-19389DACB085}"/>
    <cellStyle name="Ugly 5 5" xfId="20361" xr:uid="{3342AAF1-A649-4954-9B18-25B84E9BE38E}"/>
    <cellStyle name="Ugly 6" xfId="15335" xr:uid="{C1CE7752-48D8-49D7-A57E-92A1217D0D8A}"/>
    <cellStyle name="Ugly 6 2" xfId="19483" xr:uid="{3E498D5B-26CB-41E9-B644-A0B115A9114C}"/>
    <cellStyle name="Ugly 6 3" xfId="16080" xr:uid="{146409D8-7F0C-4D8B-BFC6-8E015C047E14}"/>
    <cellStyle name="Ugly 6 4" xfId="20201" xr:uid="{A3BAFFC6-146B-48A9-9727-376262ED29D0}"/>
    <cellStyle name="Ugly 6 5" xfId="20362" xr:uid="{CCEAC7DF-A567-41DB-9537-5D5581730FED}"/>
    <cellStyle name="Ugly 7" xfId="19479" xr:uid="{9AE25B9F-90ED-4872-ACAE-6C0BB29ED68E}"/>
    <cellStyle name="Ugly 8" xfId="16084" xr:uid="{A1BDEE43-B1B7-4E41-88B9-8DDF1E95451D}"/>
    <cellStyle name="Ugly 9" xfId="20197" xr:uid="{BDFF8867-272A-4531-B3E0-89705F598ACA}"/>
    <cellStyle name="Ugly_Annexe 6 IAS" xfId="15336" xr:uid="{F36AEE89-878E-49F2-8603-A2EE87CA8853}"/>
    <cellStyle name="Uitvoer" xfId="15337" xr:uid="{AE505692-596D-4F4A-9914-174E199FC719}"/>
    <cellStyle name="Underline - small" xfId="15338" xr:uid="{D644CB45-5628-4B92-B7E4-1EBFF3AA5F8B}"/>
    <cellStyle name="Underline - small 2" xfId="15339" xr:uid="{22877121-D780-4688-A33C-6A87C841584E}"/>
    <cellStyle name="Underline - small_~0950885" xfId="15340" xr:uid="{26AFC80E-4CE7-4A43-8FA9-9D9C5BF40420}"/>
    <cellStyle name="Underline -normal" xfId="15341" xr:uid="{9920AB5F-A335-486F-A842-9EC8EBAD092B}"/>
    <cellStyle name="Underline -normal 10" xfId="15342" xr:uid="{2C21769E-339D-4AAB-A42D-146EE495CF90}"/>
    <cellStyle name="Underline -normal 11" xfId="15343" xr:uid="{AACCD86A-4DC4-40E9-AD61-1940F993CBAB}"/>
    <cellStyle name="Underline -normal 12" xfId="15344" xr:uid="{325D06CE-16B6-4294-89DC-C66EFB9E5555}"/>
    <cellStyle name="Underline -normal 13" xfId="15345" xr:uid="{E711E536-B5C7-49A4-B014-0F7DC09511CF}"/>
    <cellStyle name="Underline -normal 14" xfId="15346" xr:uid="{080A3489-7A6A-407C-8772-4619BDE6B006}"/>
    <cellStyle name="Underline -normal 15" xfId="15347" xr:uid="{3CC32E9E-E52A-45CC-A6B6-712FA17977E1}"/>
    <cellStyle name="Underline -normal 16" xfId="15348" xr:uid="{518B0ECC-BD8C-44EE-B76F-2A64F926A5BF}"/>
    <cellStyle name="Underline -normal 17" xfId="15349" xr:uid="{140F41A1-4D73-4F06-9DCE-311307D2AF2F}"/>
    <cellStyle name="Underline -normal 2" xfId="15350" xr:uid="{D3E22421-A981-410C-AD7E-CA99F3E449D6}"/>
    <cellStyle name="Underline -normal 2 2" xfId="15351" xr:uid="{94529590-C319-407B-8BDC-B25997230A96}"/>
    <cellStyle name="Underline -normal 2_Annexe 6 IAS" xfId="15352" xr:uid="{0463D6E3-D9B6-4E29-B747-102D013A504E}"/>
    <cellStyle name="Underline -normal 3" xfId="15353" xr:uid="{7DFEC2CC-1C7D-4A5D-AF08-3150BA50E5F8}"/>
    <cellStyle name="Underline -normal 4" xfId="15354" xr:uid="{115B9218-B7D0-4DFF-882B-0AD42246A307}"/>
    <cellStyle name="Underline -normal 5" xfId="15355" xr:uid="{4BE856A8-13FF-4D12-8FA4-CFA03E93439C}"/>
    <cellStyle name="Underline -normal 6" xfId="15356" xr:uid="{2BA790DE-728A-4A49-AC26-D3E8EEA4586A}"/>
    <cellStyle name="Underline -normal 7" xfId="15357" xr:uid="{FB87AA02-C5E4-4BDD-B077-6D23B0AED8EA}"/>
    <cellStyle name="Underline -normal 8" xfId="15358" xr:uid="{699AA7C5-C89D-468C-89D8-A8152283CB48}"/>
    <cellStyle name="Underline -normal 9" xfId="15359" xr:uid="{5EAE6D18-2E62-4F62-8305-158B351C283F}"/>
    <cellStyle name="Underline -normal_~0950885" xfId="15360" xr:uid="{7C5DB2BE-10ED-4271-A5A2-3CF1F99489FB}"/>
    <cellStyle name="Underline_Single" xfId="15361" xr:uid="{51DCC602-81E6-4130-ACBB-118FD20B5B91}"/>
    <cellStyle name="underlineHeading_Avg_BS " xfId="15362" xr:uid="{1FC0FD2B-4814-4B55-8646-127B0DE3A1E6}"/>
    <cellStyle name="Unlocked" xfId="15363" xr:uid="{27799758-BCFB-4500-A873-1F9AB980E06C}"/>
    <cellStyle name="unpro" xfId="15364" xr:uid="{2A3F91F8-03C2-4E1E-8DA9-888F7D79F784}"/>
    <cellStyle name="UNPROBLD" xfId="15365" xr:uid="{1929EA5A-3A3E-477A-91D5-E8E6DF4871A8}"/>
    <cellStyle name="unprobold" xfId="15366" xr:uid="{6B9DB543-6359-48B5-B768-8573FEB39F73}"/>
    <cellStyle name="unprotected" xfId="15367" xr:uid="{C01FECD8-51EC-4914-89A6-0737654F6CBD}"/>
    <cellStyle name="Upper Line" xfId="15368" xr:uid="{9B1027E9-F154-4166-BAD7-E7D7CC5BE4ED}"/>
    <cellStyle name="Upper Line 10" xfId="15369" xr:uid="{E2C9E001-A7C0-4817-9ED1-FA8F497BBFBA}"/>
    <cellStyle name="Upper Line 11" xfId="15370" xr:uid="{3C32D46A-20B4-4C11-8981-DC18D93C041F}"/>
    <cellStyle name="Upper Line 12" xfId="15371" xr:uid="{808CBFB3-9554-44FF-81E5-D8F786A86C5F}"/>
    <cellStyle name="Upper Line 13" xfId="15372" xr:uid="{9A966A9E-AAF6-410B-9020-8384968EADEC}"/>
    <cellStyle name="Upper Line 14" xfId="15373" xr:uid="{8283EEA6-B740-4383-99A1-5CC0F6AA40D5}"/>
    <cellStyle name="Upper Line 15" xfId="15374" xr:uid="{5EFF1DDC-5595-4D93-8B87-2AA997BE49EF}"/>
    <cellStyle name="Upper Line 16" xfId="15375" xr:uid="{B719FA76-91E4-4E9B-9FCC-1F6364B1D356}"/>
    <cellStyle name="Upper Line 17" xfId="15376" xr:uid="{2A75096A-DC83-44CC-8F5B-15B28CE1DDBF}"/>
    <cellStyle name="Upper Line 18" xfId="19774" xr:uid="{B93FC342-B4A9-42E8-91DA-B5545E12D85D}"/>
    <cellStyle name="Upper Line 2" xfId="15377" xr:uid="{F742523E-EAD4-4CD5-B276-AF536DDA3950}"/>
    <cellStyle name="Upper Line 2 2" xfId="15378" xr:uid="{3D563DDD-7920-48B6-9727-8660CA723ABF}"/>
    <cellStyle name="Upper Line 2 2 2" xfId="15379" xr:uid="{8121241B-6278-4CF8-A5E9-69FCEA5CB5E5}"/>
    <cellStyle name="Upper Line 2 3" xfId="15380" xr:uid="{7F1641F4-DB04-4038-BCDC-90379A1D1C91}"/>
    <cellStyle name="Upper Line 2 4" xfId="15381" xr:uid="{230C6887-C281-41A5-8C0A-2AC6F5288EFF}"/>
    <cellStyle name="Upper Line 2 4 2" xfId="16078" xr:uid="{AE0C2610-F15E-4189-8921-CDAEA120BDE8}"/>
    <cellStyle name="Upper Line 2 5" xfId="15382" xr:uid="{74062393-CDAE-48E6-ABC4-D643FF09D2DD}"/>
    <cellStyle name="Upper Line 2 5 2" xfId="16077" xr:uid="{300ED72A-1B0F-4061-93BD-3A192E737127}"/>
    <cellStyle name="Upper Line 2 6" xfId="15383" xr:uid="{00BBDE5E-7CFB-42D3-816E-87F255DA833B}"/>
    <cellStyle name="Upper Line 2 6 2" xfId="16076" xr:uid="{2E79275B-870D-4D09-8EE0-EF4D586F851B}"/>
    <cellStyle name="Upper Line 2 7" xfId="16079" xr:uid="{7928824E-0F22-4CA5-85E0-012F6C24DACE}"/>
    <cellStyle name="Upper Line 2_Annexe 6 IAS" xfId="15384" xr:uid="{BB060C03-B6CE-447B-B3A8-6DAD5A0E3F00}"/>
    <cellStyle name="Upper Line 3" xfId="15385" xr:uid="{55F38EFC-9FDE-42E3-845F-097DB3D5FC7E}"/>
    <cellStyle name="Upper Line 3 2" xfId="15386" xr:uid="{FA4911B7-7521-4B62-BC87-DCBC413897C8}"/>
    <cellStyle name="Upper Line 3 2 2" xfId="15387" xr:uid="{F43BC1CF-F3F0-40A4-A47E-572857BAD4F6}"/>
    <cellStyle name="Upper Line 3_Annexe 6 IAS" xfId="15388" xr:uid="{7F1A293D-FE29-4D09-8FD5-BFE5A2FAF12A}"/>
    <cellStyle name="Upper Line 4" xfId="15389" xr:uid="{852BF660-AA8C-4337-9137-8FFFF10EBD84}"/>
    <cellStyle name="Upper Line 4 2" xfId="15390" xr:uid="{AFFB1EEC-B216-43D5-B771-E0CCE03610E1}"/>
    <cellStyle name="Upper Line 4_Annexe 6 IAS" xfId="15391" xr:uid="{06AB220F-9470-4444-975F-72EFFA8F5F07}"/>
    <cellStyle name="Upper Line 5" xfId="15392" xr:uid="{15CD8811-4686-46AF-9F3F-9D548654712B}"/>
    <cellStyle name="Upper Line 5 2" xfId="15393" xr:uid="{F15DA09D-3B1E-4104-B232-EB749CE68F8A}"/>
    <cellStyle name="Upper Line 5_Annexe 6 IAS" xfId="15394" xr:uid="{76FFDBF2-EBA3-49D9-9862-B893E21DD1DD}"/>
    <cellStyle name="Upper Line 6" xfId="15395" xr:uid="{365B8EA6-2319-42A0-8D98-7F4E3377608F}"/>
    <cellStyle name="Upper Line 7" xfId="15396" xr:uid="{0BC7F78F-A47F-4394-96E3-45CD9F4857F2}"/>
    <cellStyle name="Upper Line 8" xfId="15397" xr:uid="{DD7CF598-8948-4E6B-A15F-775FE33306A6}"/>
    <cellStyle name="Upper Line 9" xfId="15398" xr:uid="{DFFDDA87-F2BC-42C6-A22F-8627B129ABB9}"/>
    <cellStyle name="Upper Line_Annexe 6 IAS" xfId="15399" xr:uid="{2B9F45A0-1A9A-4B7E-B42F-5434F7C618E1}"/>
    <cellStyle name="us" xfId="15400" xr:uid="{3891617B-67C4-4B66-BCFD-D226F9FD7CE9}"/>
    <cellStyle name="used" xfId="15401" xr:uid="{27C2D53B-323E-4E15-BFD5-920ABB77C608}"/>
    <cellStyle name="used 10" xfId="15402" xr:uid="{BB9C6585-B3D9-4732-9150-82FE5DEBF145}"/>
    <cellStyle name="used 11" xfId="15403" xr:uid="{80266477-19EC-40EE-BDC7-562976882536}"/>
    <cellStyle name="used 12" xfId="15404" xr:uid="{CBC2F072-933D-4320-923E-CFB90908AD3E}"/>
    <cellStyle name="used 13" xfId="15405" xr:uid="{B2CC5F48-6181-4D42-98B9-C5FFDBC7E528}"/>
    <cellStyle name="used 14" xfId="15406" xr:uid="{7FE0EB41-19E9-4801-B963-E8E74F17B038}"/>
    <cellStyle name="used 15" xfId="15407" xr:uid="{9BDD0A04-9106-440A-9B81-40B4880CF0D3}"/>
    <cellStyle name="used 16" xfId="15408" xr:uid="{77E4D9D6-3216-4FE6-B8D4-EEF33BACD14C}"/>
    <cellStyle name="used 17" xfId="15409" xr:uid="{F87AF5ED-6C10-4D22-BAAC-76E67DE10472}"/>
    <cellStyle name="used 18" xfId="15410" xr:uid="{4B0DA16A-B559-45C9-8412-2F965B8881FA}"/>
    <cellStyle name="used 19" xfId="15411" xr:uid="{7A7F0377-FD6F-4045-8421-B6F756B7F8B9}"/>
    <cellStyle name="used 2" xfId="15412" xr:uid="{3F2A1FF8-31CF-46E3-AF53-5C6D65235DA5}"/>
    <cellStyle name="used 2 2" xfId="15413" xr:uid="{B9C1CC01-8B07-4186-968C-73B2AB53ED53}"/>
    <cellStyle name="used 2_Annexe 6 IAS" xfId="15414" xr:uid="{10F2D1DC-6D10-4D64-97A4-AE7EB20F0D15}"/>
    <cellStyle name="used 20" xfId="15415" xr:uid="{EA0115AC-228F-4562-897C-9EFFB980033D}"/>
    <cellStyle name="used 21" xfId="15416" xr:uid="{2185B9F9-E99B-4574-884C-BEA9EECFC843}"/>
    <cellStyle name="used 22" xfId="15417" xr:uid="{6A40A0D3-4157-41BE-8FA5-DA68C85BC64C}"/>
    <cellStyle name="used 23" xfId="19508" xr:uid="{C62AC5DF-410C-4670-8F18-F506AC6983C3}"/>
    <cellStyle name="used 24" xfId="15656" xr:uid="{7CF73724-F706-4EC8-A07F-90F8933E79BD}"/>
    <cellStyle name="used 25" xfId="19516" xr:uid="{214BB90E-2E37-4E6D-BE44-65EED90231B6}"/>
    <cellStyle name="used 26" xfId="16075" xr:uid="{A28AE669-07B8-4F98-A939-90F81EA2E237}"/>
    <cellStyle name="used 27" xfId="19973" xr:uid="{6954A26A-D66E-4280-B28B-75B60FD9E324}"/>
    <cellStyle name="used 28" xfId="16116" xr:uid="{96B720CF-B07D-460E-B197-60AFA325D7E7}"/>
    <cellStyle name="used 29" xfId="20047" xr:uid="{A0B39091-7657-4AF5-B994-8CF2C5A8BBA5}"/>
    <cellStyle name="used 3" xfId="15418" xr:uid="{956BE79B-2F10-48E3-A847-3933CDF5953B}"/>
    <cellStyle name="used 3 2" xfId="15419" xr:uid="{4FA4215F-4B9B-4305-9615-A1D35AB65F72}"/>
    <cellStyle name="used 3_Annexe 6 IAS" xfId="15420" xr:uid="{1BD41303-4465-4681-A9E5-277AF7001B0E}"/>
    <cellStyle name="used 30" xfId="20202" xr:uid="{42A6C172-D9F3-411E-A6AC-CCA62EF5C5BE}"/>
    <cellStyle name="used 31" xfId="20363" xr:uid="{A2AC8118-8DF0-4FA7-B3ED-723B3CCA9121}"/>
    <cellStyle name="used 4" xfId="15421" xr:uid="{070BFE36-28C7-4676-90AB-06479F2C22AC}"/>
    <cellStyle name="used 4 2" xfId="15422" xr:uid="{868138BA-94ED-415F-958D-5CF60F31E566}"/>
    <cellStyle name="used 4_Annexe 6 IAS" xfId="15423" xr:uid="{0E4700BB-AC57-4B9C-9C89-10ACC7F6D760}"/>
    <cellStyle name="used 5" xfId="15424" xr:uid="{1A80A3AA-C5D6-4D04-85E0-E5086542B44A}"/>
    <cellStyle name="used 5 2" xfId="15425" xr:uid="{A0EE387D-B21D-4DCA-9A75-539ACA60A515}"/>
    <cellStyle name="used 5_Annexe 6 IAS" xfId="15426" xr:uid="{0333DB07-828B-4186-BC96-83E1111CADBB}"/>
    <cellStyle name="used 6" xfId="15427" xr:uid="{1CDE3033-395C-4DA2-9FA5-3FF3680E3C35}"/>
    <cellStyle name="used 6 2" xfId="15428" xr:uid="{79DCAF64-20FD-432F-99AF-903FB7D9C8D0}"/>
    <cellStyle name="used 6_Annexe 6 IAS" xfId="15429" xr:uid="{3F8F3ED6-63F5-4846-BAE5-FC6D59B627FE}"/>
    <cellStyle name="used 7" xfId="15430" xr:uid="{79A47A18-7AD0-4309-9035-78E5A37E7FF6}"/>
    <cellStyle name="used 7 2" xfId="15431" xr:uid="{5A16A29A-39E4-4961-80BE-D05FA289D787}"/>
    <cellStyle name="used 7_Annexe 6 IAS" xfId="15432" xr:uid="{E4A01992-77CB-4A8A-8776-22DB02A446F9}"/>
    <cellStyle name="used 8" xfId="15433" xr:uid="{7C6D6F18-2FE1-4E6C-BA3C-EA205C0B27BB}"/>
    <cellStyle name="used 9" xfId="15434" xr:uid="{7915E3E4-EF57-442C-9A8C-DF3870F80C47}"/>
    <cellStyle name="used_Annexe 6 IAS" xfId="15435" xr:uid="{E58A651D-1009-417C-B092-D22515A008D7}"/>
    <cellStyle name="UserInput" xfId="15436" xr:uid="{8AC64F20-0BCB-4123-AD97-F02D2D882E64}"/>
    <cellStyle name="V" xfId="15437" xr:uid="{9AA82CF8-67D4-49F7-BE2A-F38FF8367BBD}"/>
    <cellStyle name="Valore non valido" xfId="15438" xr:uid="{E9814BB9-E13E-43B0-B679-923ED1C35BA4}"/>
    <cellStyle name="Valore non valido 10" xfId="15439" xr:uid="{01D4BF33-0239-4732-97B7-1D5FCB538E44}"/>
    <cellStyle name="Valore non valido 11" xfId="15440" xr:uid="{844137BB-4A57-4BA7-B00B-7EA835F701B4}"/>
    <cellStyle name="Valore non valido 12" xfId="15441" xr:uid="{259559C9-1D2E-4447-BECE-FFD153E47445}"/>
    <cellStyle name="Valore non valido 13" xfId="15442" xr:uid="{6F19F51E-D5E0-42E8-B579-DEAC93F37312}"/>
    <cellStyle name="Valore non valido 14" xfId="15443" xr:uid="{FBB5E38B-91D2-49FD-A4D8-9CD253322B18}"/>
    <cellStyle name="Valore non valido 15" xfId="15444" xr:uid="{EFC65EC4-6C82-4A90-819C-9755B22FBEE9}"/>
    <cellStyle name="Valore non valido 16" xfId="15445" xr:uid="{1E6A0FBA-0784-4D81-9BBE-D835AE3C37DB}"/>
    <cellStyle name="Valore non valido 17" xfId="15446" xr:uid="{CE6AB5DB-2256-49B0-B62F-FEFF05966137}"/>
    <cellStyle name="Valore non valido 2" xfId="15447" xr:uid="{6895D6F1-337D-419B-A822-887BEFE4FF92}"/>
    <cellStyle name="Valore non valido 3" xfId="15448" xr:uid="{2703C0A7-CFF8-4D6D-A6B4-46F2B7035F5D}"/>
    <cellStyle name="Valore non valido 4" xfId="15449" xr:uid="{F1889019-E04A-4B93-8644-104A8CA2C675}"/>
    <cellStyle name="Valore non valido 5" xfId="15450" xr:uid="{BC56F38B-9F73-4CBC-8673-FE9DEC7B8B06}"/>
    <cellStyle name="Valore non valido 6" xfId="15451" xr:uid="{008BD1A1-20D3-4838-97D2-5827B7A040C5}"/>
    <cellStyle name="Valore non valido 7" xfId="15452" xr:uid="{EFABFFCE-D3EB-44E0-832E-DECE7C3082EF}"/>
    <cellStyle name="Valore non valido 8" xfId="15453" xr:uid="{0E1738F6-8635-4E4B-9630-BB684213B8D2}"/>
    <cellStyle name="Valore non valido 9" xfId="15454" xr:uid="{841730AF-2E59-48C8-B9D2-54A2E15630C9}"/>
    <cellStyle name="Valore non valido_Annexe 6 IAS" xfId="15455" xr:uid="{2D7AE4D0-02E6-48C0-B499-7452E5A53175}"/>
    <cellStyle name="Valore valido" xfId="15456" xr:uid="{526D8244-99E7-4684-9B69-7ED32FD7FEDE}"/>
    <cellStyle name="Valore valido 10" xfId="15457" xr:uid="{D657C1EE-3BE8-42CA-857A-DA73D278ACFF}"/>
    <cellStyle name="Valore valido 11" xfId="15458" xr:uid="{B4784F99-94E2-416B-B562-C029955FB0CD}"/>
    <cellStyle name="Valore valido 12" xfId="15459" xr:uid="{B6DF1583-8F9E-401A-BA25-7EEF9BDE0A49}"/>
    <cellStyle name="Valore valido 13" xfId="15460" xr:uid="{47AEB822-4E16-4A83-BE22-B918B1C1B3C5}"/>
    <cellStyle name="Valore valido 14" xfId="15461" xr:uid="{47CAE364-9737-4D70-938B-F74625573263}"/>
    <cellStyle name="Valore valido 15" xfId="15462" xr:uid="{30FD05D2-6573-4128-AD12-D8D1F3D84F26}"/>
    <cellStyle name="Valore valido 16" xfId="15463" xr:uid="{43BCD8C9-07F3-4BCE-AFBE-B5AA6B41F38C}"/>
    <cellStyle name="Valore valido 17" xfId="15464" xr:uid="{AA5CABA4-4043-472C-A6BD-9D5B2D46AC88}"/>
    <cellStyle name="Valore valido 2" xfId="15465" xr:uid="{85A6209A-377B-4A83-AD85-44F935B8497C}"/>
    <cellStyle name="Valore valido 3" xfId="15466" xr:uid="{B2330F80-72E4-4F3D-B75D-27E359D2669D}"/>
    <cellStyle name="Valore valido 4" xfId="15467" xr:uid="{FFBAC7C8-10D2-4E7D-BF4B-9E993FCE9A76}"/>
    <cellStyle name="Valore valido 5" xfId="15468" xr:uid="{7B7712E5-D425-4A08-BE58-8B6182E20AE7}"/>
    <cellStyle name="Valore valido 6" xfId="15469" xr:uid="{7037F684-81D8-4AC0-8ED2-287B11C5CB9C}"/>
    <cellStyle name="Valore valido 7" xfId="15470" xr:uid="{05DE3E92-C69F-464B-A336-46AFF694C5C3}"/>
    <cellStyle name="Valore valido 8" xfId="15471" xr:uid="{7678DBCD-C556-4C08-90D3-3581FE83FC0A}"/>
    <cellStyle name="Valore valido 9" xfId="15472" xr:uid="{93A7415C-2DAF-4440-9EB1-A3A3B28B0B46}"/>
    <cellStyle name="Valore valido_Annexe 6 IAS" xfId="15473" xr:uid="{5D630056-1084-46C7-979C-DCD557477778}"/>
    <cellStyle name="Valuta (0)_ budget 2003 x regione prot" xfId="15474" xr:uid="{4704D175-EB5D-447C-BB0F-45AA47DED53D}"/>
    <cellStyle name="Valuta [0]" xfId="15475" xr:uid="{52BCF509-9470-4D74-8D95-D474FBFA1A03}"/>
    <cellStyle name="Valuta [0] 2" xfId="15476" xr:uid="{480968F0-BA9E-4837-A5C8-308F4CA81E02}"/>
    <cellStyle name="Valuta [0] 3" xfId="15477" xr:uid="{0D7C6C6B-5CDA-47D9-9DEB-4EC17E95BDB9}"/>
    <cellStyle name="Valuta [0]_Annexe 6 IAS" xfId="15478" xr:uid="{11F85567-C2D9-44CB-B73C-B6D15B97BF45}"/>
    <cellStyle name="Valuta_Blad1" xfId="15479" xr:uid="{45641AF9-0800-4946-8841-BBA0267ADFA7}"/>
    <cellStyle name="Valutario" xfId="15480" xr:uid="{4927B95E-6682-48AB-A735-04C7809D97BC}"/>
    <cellStyle name="Vérification 10" xfId="15481" xr:uid="{AE2A8F64-F9E5-4303-9826-D011C3343158}"/>
    <cellStyle name="Vérification 11" xfId="15482" xr:uid="{F5F28BA4-1D30-4948-9E1B-7BBE31900E36}"/>
    <cellStyle name="Vérification 12" xfId="15483" xr:uid="{9691F368-8588-42D3-8EA0-046362E9A662}"/>
    <cellStyle name="Vérification 2" xfId="15484" xr:uid="{0BA97534-14F7-4F08-AF49-C3556AA22A51}"/>
    <cellStyle name="Vérification 3" xfId="15485" xr:uid="{9E2BB8C9-D953-4D1B-8C54-85D4180CD10D}"/>
    <cellStyle name="Vérification 4" xfId="15486" xr:uid="{7DEA1C3C-AC39-4C14-A630-23C856E81B1E}"/>
    <cellStyle name="Vérification 4 2" xfId="15487" xr:uid="{0B408BE1-AF89-44B5-90DC-3BC254C56153}"/>
    <cellStyle name="Vérification 4 3" xfId="15488" xr:uid="{B9C8E6D3-A490-45A8-91E7-95DE220ED5AF}"/>
    <cellStyle name="Vérification 4_Annexe 6 IAS" xfId="15489" xr:uid="{060E33AA-56FA-44AD-A2FF-E0FC5FB37FA0}"/>
    <cellStyle name="Vérification 5" xfId="15490" xr:uid="{942989E4-530B-45AD-B6CC-53271113CBA8}"/>
    <cellStyle name="Vérification 6" xfId="15491" xr:uid="{FA9D9E4E-ABB8-4E8D-9640-9F59A49C76E2}"/>
    <cellStyle name="Vérification 7" xfId="15492" xr:uid="{FFF98CD5-21BA-4CC1-8FC8-1BF4AB00EEC4}"/>
    <cellStyle name="Vérification 8" xfId="15493" xr:uid="{E16DED29-5C1F-4A59-9E94-849D85012BFC}"/>
    <cellStyle name="Vérification 8 2" xfId="15494" xr:uid="{E6C2A3B6-35A0-4C8D-AAE7-96E529C67284}"/>
    <cellStyle name="Vérification 8_Annexe 6 IAS" xfId="15495" xr:uid="{B3C82920-5849-4DEE-B14A-94160F3E5C2E}"/>
    <cellStyle name="Vérification 9" xfId="15496" xr:uid="{02D0B2AE-22B3-439D-A101-6CE3A539DD6E}"/>
    <cellStyle name="Vérification de cellule" xfId="15497" xr:uid="{1F5DF422-C47B-4C9B-8134-E21FB9D2B4A2}"/>
    <cellStyle name="Verklarende tekst" xfId="15498" xr:uid="{5BD2F93C-A004-4D30-88A0-98752F3BAE0C}"/>
    <cellStyle name="VerticalText" xfId="15499" xr:uid="{E88F6267-F6CA-45FA-982F-97B4A7759793}"/>
    <cellStyle name="Virgul?_SITMF 12.2003" xfId="15500" xr:uid="{C2370582-7514-4ED4-80C8-1305FC9BFCE6}"/>
    <cellStyle name="Virgulă_SITMF 12.2003" xfId="15501" xr:uid="{B90AF652-873C-420F-9948-7BFBC120FD5F}"/>
    <cellStyle name="Waarschuwingstekst" xfId="15502" xr:uid="{32039D5E-7DA1-4275-8AA8-64764A67994D}"/>
    <cellStyle name="Währung [0]_1998" xfId="15503" xr:uid="{12BE6DEE-A227-4768-8475-4520EC82EFD8}"/>
    <cellStyle name="Währung_1998" xfId="15504" xr:uid="{DAC9C9E2-63F4-4323-8507-65DEE73692E6}"/>
    <cellStyle name="Walutowy [0]_Bilan 09_2000" xfId="15505" xr:uid="{7B1069CD-72F4-4E6D-AFB8-A0C7B6B829B7}"/>
    <cellStyle name="Walutowy_Bilan 09_2000" xfId="15506" xr:uid="{2DB265AA-8C0A-428E-AF67-BBCFC4602A6F}"/>
    <cellStyle name="Warning" xfId="15507" xr:uid="{DBEFC5C1-B8C6-4DB6-9D30-322B7B651C16}"/>
    <cellStyle name="Warning Text" xfId="15508" xr:uid="{767D4E98-7CCA-463B-BD9F-361566F55AC7}"/>
    <cellStyle name="Warning Text 10" xfId="15509" xr:uid="{C8D8AC44-429F-413A-B71B-DBA773AAF2E6}"/>
    <cellStyle name="Warning Text 11" xfId="15510" xr:uid="{5D5BFE6D-E3B0-4AB4-A43B-2A3BEF6334AA}"/>
    <cellStyle name="Warning Text 12" xfId="15511" xr:uid="{CA706C62-2D2C-4EF2-9891-7FAC1014375D}"/>
    <cellStyle name="Warning Text 13" xfId="15512" xr:uid="{119CF485-1AC3-4822-BE02-23198350F827}"/>
    <cellStyle name="Warning Text 14" xfId="16029" xr:uid="{EEAA85A8-D133-4EE7-BB1F-0CC6C0EB3C33}"/>
    <cellStyle name="Warning Text 2" xfId="15513" xr:uid="{424547FE-8114-449D-9BD1-99540EC1A560}"/>
    <cellStyle name="Warning Text 2 2" xfId="15514" xr:uid="{9AE5D01A-ECD8-489C-9E8C-5B62014B4AF7}"/>
    <cellStyle name="Warning Text 2 3" xfId="15851" xr:uid="{4213A1C2-D896-4AFE-B8D7-9EEB978CB4AD}"/>
    <cellStyle name="Warning Text 2_Cadrage conso" xfId="15515" xr:uid="{706F6E79-E7E5-4AC3-BE5A-30AAB311B5AB}"/>
    <cellStyle name="Warning Text 3" xfId="15516" xr:uid="{ACB09F22-F4E5-4EBA-88AB-B9096EE139CB}"/>
    <cellStyle name="Warning Text 3 2" xfId="15517" xr:uid="{2A0BA3E7-126C-48DE-857A-66B0CC580EFA}"/>
    <cellStyle name="Warning Text 3_Cadrage conso" xfId="15518" xr:uid="{BC6BB10D-9CB3-4D10-916B-C9F9A06412F1}"/>
    <cellStyle name="Warning Text 4" xfId="15519" xr:uid="{ABDFE225-FE2B-4275-B506-90343018CAF1}"/>
    <cellStyle name="Warning Text 5" xfId="15520" xr:uid="{8A8E7B13-39DB-4210-B894-D234AED3CB31}"/>
    <cellStyle name="Warning Text 6" xfId="15521" xr:uid="{8AF67530-119E-4D1C-8C6E-87FE109151C6}"/>
    <cellStyle name="Warning Text 7" xfId="15522" xr:uid="{6176A37E-F8A3-462D-A7D0-0C9265C2086C}"/>
    <cellStyle name="Warning Text 8" xfId="15523" xr:uid="{A453C148-7DC3-4DAF-B61F-3D4A5D9FC84D}"/>
    <cellStyle name="Warning Text 9" xfId="15524" xr:uid="{7AFB0B13-644D-4FD2-AB97-33214164D72F}"/>
    <cellStyle name="Warning Text_45647 - Annexe 6a au 31 03 2011 v2" xfId="15525" xr:uid="{81B1BEEB-D3ED-4339-96C7-2E3123177B97}"/>
    <cellStyle name="WASP_PLStyle" xfId="15526" xr:uid="{4BAB6090-CBF6-4652-B61E-59ACBD90C392}"/>
    <cellStyle name="Week" xfId="15527" xr:uid="{028918C6-C9B4-47E4-BE2B-836F851605CC}"/>
    <cellStyle name="Week 2" xfId="15528" xr:uid="{AF295DB3-9627-461C-B799-0079ABEF1D8A}"/>
    <cellStyle name="Week 3" xfId="20203" xr:uid="{CFDADBE8-B2D2-4CFE-A4D3-76ABC6E26873}"/>
    <cellStyle name="Week_Cadrage conso" xfId="15529" xr:uid="{CFA0F993-B9EE-4C55-9C50-ADC82C30942D}"/>
    <cellStyle name="Wording - blue" xfId="15530" xr:uid="{2FA6A025-30B9-4895-B0AA-5DBA505E3405}"/>
    <cellStyle name="Wording - blue 2" xfId="15531" xr:uid="{9A2FE3FB-FA22-4E0F-BE08-AE8D4AC7FCDD}"/>
    <cellStyle name="Wording - blue_Annexe 6 IAS" xfId="15532" xr:uid="{80FFC609-1B93-4313-A843-7C6044A79562}"/>
    <cellStyle name="Wording - green" xfId="15533" xr:uid="{1C5C2242-A5B3-465C-8B40-0E3DED0866E8}"/>
    <cellStyle name="Wording - green 2" xfId="15534" xr:uid="{75E4D88C-1B34-4545-A883-A31DC6D59737}"/>
    <cellStyle name="Wording - green_Annexe 6 IAS" xfId="15535" xr:uid="{217B3C7D-45C6-431C-8F16-FB2D5446852A}"/>
    <cellStyle name="Wording - magenta" xfId="15536" xr:uid="{2193C142-E157-4AA5-B8A6-4BEAFF613561}"/>
    <cellStyle name="Wording - titles" xfId="15537" xr:uid="{6F71B110-2E5B-4D9A-9C58-4DFBC4206738}"/>
    <cellStyle name="Wording - titles 2" xfId="15538" xr:uid="{81AB6B5E-AC10-4DD1-B44F-5968F2A27D2B}"/>
    <cellStyle name="Wording - titles_Annexe 6 IAS" xfId="15539" xr:uid="{DA0A63FD-44A4-4B11-B52E-10EC1285C6B5}"/>
    <cellStyle name="WorkSheetIllustrationTitle" xfId="15540" xr:uid="{B890C941-8137-4CFB-95D4-225D6FEAC73E}"/>
    <cellStyle name="Wrapped" xfId="15541" xr:uid="{4478999B-53CE-4B75-A91C-5D4C686036D4}"/>
    <cellStyle name="WSIllParameterFunction" xfId="15542" xr:uid="{CCAABB46-31B7-447F-8C2C-15CD9F2C2607}"/>
    <cellStyle name="WSIllParameterLiteral" xfId="15543" xr:uid="{61598DC0-6551-4A94-ADDA-B62AA41E07CE}"/>
    <cellStyle name="WSIllParameterLiteralDate" xfId="15544" xr:uid="{1E0CB081-5FBB-466E-9150-5A6B801462C6}"/>
    <cellStyle name="x" xfId="15545" xr:uid="{775DAA3B-5254-4328-991D-0CAE024F876D}"/>
    <cellStyle name="x 2" xfId="15546" xr:uid="{E0DC11D6-7EB4-45AC-84E5-A9075CE87D95}"/>
    <cellStyle name="x 3" xfId="15547" xr:uid="{DEBF2E15-1CC8-4B11-867C-6B4D0DCDD8C3}"/>
    <cellStyle name="x_Annexe 6 IAS" xfId="15548" xr:uid="{4EE1DD41-F460-4753-86BC-B3644A062A5B}"/>
    <cellStyle name="x_Cadrage conso" xfId="15549" xr:uid="{69D35E61-C227-44A0-9564-A06081608E73}"/>
    <cellStyle name="x_CONFIGURATION" xfId="15550" xr:uid="{D5A5EF83-C663-4B47-8411-070B3F772405}"/>
    <cellStyle name="x_CONFIGURATION_Annexe 6 IAS" xfId="15551" xr:uid="{ED0D7CC9-E317-4CB7-95B3-B9FAB788FAD0}"/>
    <cellStyle name="x_CONTROLES" xfId="15552" xr:uid="{34B5605C-AB43-449D-8793-0FF92B290691}"/>
    <cellStyle name="x_CONTROLES_Annexe 6 IAS" xfId="15553" xr:uid="{9CCEAF0B-CC85-450F-8DE1-733CC74FCB9A}"/>
    <cellStyle name="x_Degas HFTO" xfId="15554" xr:uid="{B2B665EC-7776-415C-8D4F-20C4110A3F78}"/>
    <cellStyle name="x_Degas HFTO_Annexe 6 IAS" xfId="15555" xr:uid="{44F076C0-5699-4FFD-BDC6-0E70BEEC0093}"/>
    <cellStyle name="x_Feuil1" xfId="15556" xr:uid="{611504C3-E7C9-4D9D-AA56-9CEAC3012844}"/>
    <cellStyle name="x_Feuil1_Annexe 6 IAS" xfId="15557" xr:uid="{9DCD2195-2623-4C82-93D9-F5C774AF2C9B}"/>
    <cellStyle name="x_shadow publication 2010.12" xfId="15558" xr:uid="{95E4F02E-6393-47EF-98E4-F2EAB7984146}"/>
    <cellStyle name="x_shadow publication 2010.12_Annexe 6 IAS" xfId="15559" xr:uid="{09236D64-680E-4DC5-A6E5-5A49E7922B81}"/>
    <cellStyle name="x_shadow publication 2010.12_CONFIGURATION" xfId="15560" xr:uid="{20F4E01A-94F8-4790-90F0-FC7CFA8955C4}"/>
    <cellStyle name="x_shadow publication 2010.12_CONFIGURATION_Annexe 6 IAS" xfId="15561" xr:uid="{9F421736-203C-4CF1-8B0B-6866140805F4}"/>
    <cellStyle name="x_shadow publication 2010.12_CONTROLES" xfId="15562" xr:uid="{7DE151CC-89AA-4DE7-AF88-3A4B19765C08}"/>
    <cellStyle name="x_shadow publication 2010.12_CONTROLES_Annexe 6 IAS" xfId="15563" xr:uid="{301A0B16-A51A-42E5-8CA7-E1A74882D838}"/>
    <cellStyle name="x_shadow publication 2010.12_Feuil1" xfId="15564" xr:uid="{86223F8C-2F3C-426B-AF7A-62A74AC1BDCB}"/>
    <cellStyle name="x_shadow publication 2010.12_Feuil1_Annexe 6 IAS" xfId="15565" xr:uid="{FA8E652F-CEB6-4CBA-915B-260BEA00B08B}"/>
    <cellStyle name="x_shadow publication 2010.12_Sheet2" xfId="15566" xr:uid="{998A0F36-2240-4EC6-919A-70DF9F1025CE}"/>
    <cellStyle name="x_shadow publication 2010.12_Sheet2_Annexe 6 IAS" xfId="15567" xr:uid="{2EFAF2FA-D08A-4CD9-81BB-9D8A1B398B68}"/>
    <cellStyle name="x_Sheet2" xfId="15568" xr:uid="{79C31E30-DF5A-49E4-9E2B-60CF99429814}"/>
    <cellStyle name="x_Sheet2_Annexe 6 IAS" xfId="15569" xr:uid="{F5766DC9-0F47-4E86-9F80-81B98D3739D9}"/>
    <cellStyle name="x_Synthese cumul 300910" xfId="15570" xr:uid="{8E95D0C8-357D-4E04-8E23-B188BCE8073F}"/>
    <cellStyle name="x_Synthese cumul 300910_Annexe 6 IAS" xfId="15571" xr:uid="{8DA7499D-0104-491B-A935-0418E986F881}"/>
    <cellStyle name="x_Synthese cumul 300910_CONFIGURATION" xfId="15572" xr:uid="{3B35F489-D6B5-4525-8FE4-6623F6C1DB7E}"/>
    <cellStyle name="x_Synthese cumul 300910_CONFIGURATION_Annexe 6 IAS" xfId="15573" xr:uid="{3F8C5717-09F6-4038-AEB9-2D56D886CA8D}"/>
    <cellStyle name="x_Synthese cumul 300910_CONTROLES" xfId="15574" xr:uid="{A3DCEA2D-89A7-44F3-90E2-EC845EAEB117}"/>
    <cellStyle name="x_Synthese cumul 300910_CONTROLES_Annexe 6 IAS" xfId="15575" xr:uid="{37236A44-C389-473B-BBD2-8C3BD1F484E6}"/>
    <cellStyle name="x_Synthese cumul 300910_Feuil1" xfId="15576" xr:uid="{4E39DBF5-6F10-4AED-B8D4-054BE88B756E}"/>
    <cellStyle name="x_Synthese cumul 300910_Feuil1_Annexe 6 IAS" xfId="15577" xr:uid="{E9638D1E-A340-4B01-924D-4604EDCDBF6B}"/>
    <cellStyle name="x_Synthese cumul 300910_Sheet2" xfId="15578" xr:uid="{D07D77B8-AFEC-4CD8-B80E-11B90EC5C260}"/>
    <cellStyle name="x_Synthese cumul 300910_Sheet2_Annexe 6 IAS" xfId="15579" xr:uid="{E4C5511F-A724-47C0-A515-D5BF668155DB}"/>
    <cellStyle name="xy" xfId="15580" xr:uid="{08C7F725-6B79-49C7-89BA-A4EFE0057BF8}"/>
    <cellStyle name="Y2K Compliant Date Fmt" xfId="15581" xr:uid="{66F8474B-755A-4D9C-9974-F7A18A1BEE59}"/>
    <cellStyle name="Y2K Compliant Date Fmt 2" xfId="15582" xr:uid="{CEFBE5FD-9AE7-498F-8CA4-385F2193CCC5}"/>
    <cellStyle name="Y2K Compliant Date Fmt_Annexe 6 IAS" xfId="15583" xr:uid="{C899D02B-850F-40E3-BFFB-D245F681CD53}"/>
    <cellStyle name="year" xfId="15584" xr:uid="{EA3A9B5A-648A-4757-BCAB-ECA25FF66D73}"/>
    <cellStyle name="year 10" xfId="15585" xr:uid="{E6E852D8-123C-47B3-8798-555470267256}"/>
    <cellStyle name="year 11" xfId="15586" xr:uid="{08580836-7F75-4AFA-84EA-DC80C86FEDD3}"/>
    <cellStyle name="year 12" xfId="15587" xr:uid="{D7AFD426-3F81-407F-BA32-D7C5EBAEA27A}"/>
    <cellStyle name="year 13" xfId="15588" xr:uid="{C5057AF6-0CE7-4F1E-8397-3006C44B17C4}"/>
    <cellStyle name="year 14" xfId="15589" xr:uid="{08DA1B52-2204-4003-999F-E2A83A7D25A6}"/>
    <cellStyle name="year 15" xfId="15590" xr:uid="{28CA41F1-3E4B-4720-AE01-A8CA85C6CA8E}"/>
    <cellStyle name="year 16" xfId="15591" xr:uid="{A5D53470-C232-4294-B624-724AA49E862E}"/>
    <cellStyle name="year 17" xfId="15592" xr:uid="{E07DF747-4276-4C29-96CF-6539834A0D95}"/>
    <cellStyle name="year 18" xfId="15593" xr:uid="{1B25488F-07F1-48F8-BD64-37F3207363E0}"/>
    <cellStyle name="year 19" xfId="20204" xr:uid="{5856FC00-60CF-45BF-BFDC-450BF652A55B}"/>
    <cellStyle name="Year 2" xfId="15594" xr:uid="{1E6C84AE-DA13-42C1-AA5D-9E0C5D0749EF}"/>
    <cellStyle name="Year 2 2" xfId="15595" xr:uid="{0B81C51C-697A-4786-9B0D-1F17E98C5206}"/>
    <cellStyle name="Year 2 2 2" xfId="15596" xr:uid="{DF5C3ADF-F662-42C4-A292-B7ADD45235FA}"/>
    <cellStyle name="Year 2 3" xfId="15597" xr:uid="{1DD35274-0186-4044-A0D1-FCCCCCA351EF}"/>
    <cellStyle name="year 2_Annexe 6 IAS" xfId="15598" xr:uid="{F2EECB5F-42BE-4B1B-B288-7DB8CFA66117}"/>
    <cellStyle name="Year 3" xfId="15599" xr:uid="{33B6C1AD-15FD-44D0-B393-C7553608F623}"/>
    <cellStyle name="Year 3 2" xfId="15600" xr:uid="{083B7097-65B1-478A-A6A7-81F40FFE3037}"/>
    <cellStyle name="year 3_Annexe 6 IAS" xfId="15601" xr:uid="{C6600AD3-E154-48F4-AE14-0A08FD39991F}"/>
    <cellStyle name="Year 4" xfId="15602" xr:uid="{63B4BC31-3AAB-466B-81E0-1032F2AFB6ED}"/>
    <cellStyle name="year 4 2" xfId="15603" xr:uid="{81DB1844-6E84-4D2C-AC2B-E38BC4F8A337}"/>
    <cellStyle name="year 4_Annexe 6 IAS" xfId="15604" xr:uid="{589DCD1E-9264-470F-BEB1-A881D6F3959C}"/>
    <cellStyle name="Year 5" xfId="15605" xr:uid="{3E63626B-6F4D-4D37-AFBA-BD02FE08DA11}"/>
    <cellStyle name="year 5 2" xfId="15606" xr:uid="{91043819-E39B-48D8-9487-30D206A6DFD2}"/>
    <cellStyle name="year 5_Annexe 6 IAS" xfId="15607" xr:uid="{8B0E01E3-5042-4BEC-BE7F-7B6226C10E09}"/>
    <cellStyle name="year 6" xfId="15608" xr:uid="{ADABE053-A319-47DB-BEF1-48F78BA3CB5C}"/>
    <cellStyle name="year 7" xfId="15609" xr:uid="{74F5DE65-7148-41CD-9C0E-92BED5FE9399}"/>
    <cellStyle name="year 8" xfId="15610" xr:uid="{DB9A6CC1-4500-4A29-8686-044B41D5F0AF}"/>
    <cellStyle name="year 9" xfId="15611" xr:uid="{18A6BFA9-54FF-49FC-8519-97CA6BF5F503}"/>
    <cellStyle name="year_Annexe 6 IAS" xfId="15612" xr:uid="{94F53C88-E555-4E32-9AF2-C333EE11C71D}"/>
    <cellStyle name="Years" xfId="15613" xr:uid="{3FFC0DE9-D901-4648-B3C1-0CA63EC9C2B3}"/>
    <cellStyle name="Yen" xfId="15614" xr:uid="{F8DCF860-547C-4894-9410-A7886B4C5F4A}"/>
    <cellStyle name="Yen 2" xfId="15615" xr:uid="{DE92ACA7-73E1-4A13-84C5-8AE25B7753B3}"/>
    <cellStyle name="Yen 2 2" xfId="15616" xr:uid="{AD2420F5-7B8A-40EB-ADD4-B19B7716D092}"/>
    <cellStyle name="Yen 2 2 2" xfId="15617" xr:uid="{AFA23B78-5386-4725-B3C2-0A93C22818F0}"/>
    <cellStyle name="Yen 2 3" xfId="15618" xr:uid="{433EFCF4-B863-4649-AD0E-357BC91D7EF4}"/>
    <cellStyle name="Yen 3" xfId="15619" xr:uid="{7A2D7F5E-3516-4B90-8DE3-D657FD3C0188}"/>
    <cellStyle name="Yen 3 2" xfId="15620" xr:uid="{46EDAF59-E71E-4DBF-8DE9-C665F1FEC0B0}"/>
    <cellStyle name="Yen 4" xfId="15621" xr:uid="{E4BDEFEC-EC0B-4961-B549-55D0DC6E25CD}"/>
    <cellStyle name="Yen_Cadrage conso" xfId="15622" xr:uid="{A275D7C7-C228-4C5E-A238-DAF8E55B7D5B}"/>
    <cellStyle name="YTD" xfId="15623" xr:uid="{2B708AFB-71CE-4DE1-B038-8C926C7889AB}"/>
    <cellStyle name="Βασικό_11-99" xfId="15624" xr:uid="{826C324E-FDA9-4A84-80D3-D91D8C8B26BA}"/>
    <cellStyle name="Δεσμός_cosmote us gaap 31.3.2000" xfId="15625" xr:uid="{94BB1F98-68C1-4B36-9A20-C324D37B65A5}"/>
    <cellStyle name="Διαχωριστικό χιλιάδων/υποδιαστολή [0]_11-99" xfId="15626" xr:uid="{5E2BF8C8-426E-4ED2-9682-57BA23AD3F38}"/>
    <cellStyle name="Διαχωριστικό χιλιάδων/υποδιαστολή_11-99" xfId="15627" xr:uid="{1C7A1032-C852-49C8-A7A3-C625931600C3}"/>
    <cellStyle name="Νομισματικό [0]_11-99" xfId="15628" xr:uid="{7C017EA9-5BA5-45C4-9D34-70BA8BE8DD16}"/>
    <cellStyle name="Νομισματικό_11-99" xfId="15629" xr:uid="{DDB56E9D-E571-4FBC-B367-44D0E28D1B5C}"/>
    <cellStyle name="쉼표 [0]_CY200506-BSPL" xfId="15630" xr:uid="{CD036119-454A-405A-B029-A5D29293C1DB}"/>
    <cellStyle name="콤마 [0]_2BSPL200001" xfId="15631" xr:uid="{B7FD075D-9A5A-4C00-9401-37B80E882C43}"/>
    <cellStyle name="콤마_2BSPL200001" xfId="15632" xr:uid="{3BD130C5-87CF-4E75-A403-837B858EF60C}"/>
    <cellStyle name="표준_accounting code-saving" xfId="15633" xr:uid="{48EF403B-7260-4416-B4AF-8E679ACAAE7D}"/>
    <cellStyle name="一般_Balance" xfId="15634" xr:uid="{238090BD-D82C-45ED-96FB-3E37015942E7}"/>
    <cellStyle name="千分位[0]_Balance" xfId="15635" xr:uid="{7CE41847-69BD-43BB-ADFA-E3A7BC257F8B}"/>
    <cellStyle name="千分位_Balance" xfId="15636" xr:uid="{29DDCF3E-766D-4438-A4F4-C0143F2939A0}"/>
    <cellStyle name="桁区切り [0.00]_2002.11.01_N_NISHIMURA_BNPP Spread PRD " xfId="15637" xr:uid="{BCE5752F-A65D-4ED3-8E4A-333861D85CD7}"/>
    <cellStyle name="桁区切り_2002.11.01_N_NISHIMURA_BNPP Spread PRD " xfId="15638" xr:uid="{A34F9CFB-F6C2-43EB-92E9-B7B70804867A}"/>
    <cellStyle name="標準_2003-12_Sent_Thesee_Conduit" xfId="15639" xr:uid="{197F0BC9-1207-4B4E-BB8D-80E6A04DC886}"/>
    <cellStyle name="貨幣 [0]_Balance" xfId="15640" xr:uid="{6E2481D2-3532-43B9-A084-52C061B03676}"/>
    <cellStyle name="貨幣_Balance" xfId="15641" xr:uid="{68FAB473-6B31-4B61-ACEC-A1C931A80EAC}"/>
    <cellStyle name="通貨 [0.00]_2003-12_Sent_Thesee_Conduit" xfId="15642" xr:uid="{A4AD3DCD-A1BF-41E2-8766-D67CD1B14AF0}"/>
    <cellStyle name="通貨_2003-12_Sent_Thesee_Conduit" xfId="15643" xr:uid="{17BF8106-7CCC-4FD5-B3F8-6D41584B018B}"/>
  </cellStyles>
  <dxfs count="2">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bvpr-fs02\userdata\Expert%20Groups\Accounting%20and%20Auditing\Other%20folders\EGFI%20Workstream%20Reporting\Circulated%20papers\2009\Marco%20Burroni\Banca%20d'Italia\Documents%20and%20Settings\Administrator\Desktop\CP06revAnnex1_workinprogress.xls?29A5132D" TargetMode="External"/><Relationship Id="rId1" Type="http://schemas.openxmlformats.org/officeDocument/2006/relationships/externalLinkPath" Target="file:///\\29A5132D\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21">
          <cell r="A21" t="str">
            <v>Monthly</v>
          </cell>
        </row>
        <row r="22">
          <cell r="A22" t="str">
            <v>Quarterly</v>
          </cell>
        </row>
        <row r="23">
          <cell r="A23" t="str">
            <v>Semi-annually</v>
          </cell>
        </row>
        <row r="24">
          <cell r="A24" t="str">
            <v>Annnually</v>
          </cell>
        </row>
        <row r="25">
          <cell r="A25" t="str">
            <v>Other, please specify</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62"/>
  <sheetViews>
    <sheetView showGridLines="0" tabSelected="1" workbookViewId="0"/>
  </sheetViews>
  <sheetFormatPr defaultRowHeight="14.5"/>
  <cols>
    <col min="2" max="2" width="24.7265625" customWidth="1"/>
    <col min="3" max="3" width="137.7265625" customWidth="1"/>
  </cols>
  <sheetData>
    <row r="2" spans="1:6" ht="20.5" thickBot="1">
      <c r="B2" s="337" t="s">
        <v>1110</v>
      </c>
      <c r="C2" s="335"/>
      <c r="E2" s="336"/>
      <c r="F2" s="336"/>
    </row>
    <row r="3" spans="1:6" ht="15" customHeight="1" thickBot="1">
      <c r="B3" s="743">
        <v>46022</v>
      </c>
      <c r="C3" s="743"/>
      <c r="E3" s="336"/>
      <c r="F3" s="336"/>
    </row>
    <row r="4" spans="1:6">
      <c r="B4" s="367" t="s">
        <v>963</v>
      </c>
      <c r="C4" s="345"/>
      <c r="D4" s="344"/>
      <c r="E4" s="344"/>
      <c r="F4" s="344"/>
    </row>
    <row r="5" spans="1:6">
      <c r="B5" s="343" t="s">
        <v>961</v>
      </c>
      <c r="C5" s="343" t="s">
        <v>964</v>
      </c>
      <c r="D5" s="7"/>
      <c r="E5" s="338"/>
      <c r="F5" s="338"/>
    </row>
    <row r="6" spans="1:6">
      <c r="B6" s="343" t="s">
        <v>947</v>
      </c>
      <c r="C6" s="343" t="s">
        <v>965</v>
      </c>
      <c r="D6" s="7"/>
      <c r="E6" s="7"/>
      <c r="F6" s="7"/>
    </row>
    <row r="7" spans="1:6">
      <c r="B7" s="343" t="s">
        <v>943</v>
      </c>
      <c r="C7" s="343" t="s">
        <v>966</v>
      </c>
      <c r="D7" s="7"/>
      <c r="E7" s="7"/>
      <c r="F7" s="7"/>
    </row>
    <row r="8" spans="1:6">
      <c r="B8" s="346"/>
      <c r="C8" s="343"/>
      <c r="D8" s="20"/>
      <c r="E8" s="339"/>
      <c r="F8" s="339"/>
    </row>
    <row r="9" spans="1:6">
      <c r="B9" s="7" t="s">
        <v>967</v>
      </c>
      <c r="C9" s="7"/>
      <c r="D9" s="7"/>
      <c r="E9" s="7"/>
      <c r="F9" s="7"/>
    </row>
    <row r="10" spans="1:6">
      <c r="B10" s="343" t="s">
        <v>944</v>
      </c>
      <c r="C10" s="343" t="s">
        <v>968</v>
      </c>
      <c r="D10" s="20"/>
      <c r="E10" s="339"/>
      <c r="F10" s="339"/>
    </row>
    <row r="11" spans="1:6">
      <c r="B11" s="343" t="s">
        <v>945</v>
      </c>
      <c r="C11" s="343" t="s">
        <v>969</v>
      </c>
      <c r="D11" s="20"/>
      <c r="E11" s="339"/>
      <c r="F11" s="339"/>
    </row>
    <row r="12" spans="1:6">
      <c r="B12" s="343" t="s">
        <v>946</v>
      </c>
      <c r="C12" s="343" t="s">
        <v>970</v>
      </c>
      <c r="D12" s="20"/>
      <c r="E12" s="339"/>
      <c r="F12" s="339"/>
    </row>
    <row r="13" spans="1:6">
      <c r="B13" s="343"/>
      <c r="C13" s="31"/>
      <c r="D13" s="20"/>
      <c r="E13" s="339"/>
      <c r="F13" s="339"/>
    </row>
    <row r="14" spans="1:6">
      <c r="B14" s="13" t="s">
        <v>508</v>
      </c>
      <c r="C14" s="13"/>
      <c r="D14" s="13"/>
      <c r="E14" s="13"/>
      <c r="F14" s="13"/>
    </row>
    <row r="15" spans="1:6">
      <c r="A15" s="31"/>
      <c r="B15" s="343" t="s">
        <v>941</v>
      </c>
      <c r="C15" s="343" t="s">
        <v>972</v>
      </c>
      <c r="D15" s="20"/>
      <c r="E15" s="20"/>
      <c r="F15" s="20"/>
    </row>
    <row r="16" spans="1:6">
      <c r="A16" s="31"/>
      <c r="B16" s="343" t="s">
        <v>942</v>
      </c>
      <c r="C16" s="343" t="s">
        <v>973</v>
      </c>
      <c r="D16" s="20"/>
      <c r="E16" s="20"/>
      <c r="F16" s="20"/>
    </row>
    <row r="17" spans="1:6">
      <c r="A17" s="31"/>
      <c r="B17" s="343" t="s">
        <v>971</v>
      </c>
      <c r="C17" s="343" t="s">
        <v>974</v>
      </c>
      <c r="D17" s="20"/>
      <c r="E17" s="20"/>
      <c r="F17" s="20"/>
    </row>
    <row r="18" spans="1:6">
      <c r="A18" s="31"/>
      <c r="C18" s="343"/>
      <c r="D18" s="20"/>
      <c r="E18" s="20"/>
      <c r="F18" s="20"/>
    </row>
    <row r="19" spans="1:6">
      <c r="B19" s="13" t="s">
        <v>1454</v>
      </c>
      <c r="C19" s="13"/>
      <c r="D19" s="13"/>
      <c r="E19" s="13"/>
      <c r="F19" s="13"/>
    </row>
    <row r="20" spans="1:6">
      <c r="A20" s="31"/>
      <c r="B20" s="343" t="s">
        <v>1455</v>
      </c>
      <c r="C20" s="343" t="s">
        <v>1456</v>
      </c>
      <c r="D20" s="20"/>
      <c r="E20" s="20"/>
      <c r="F20" s="20"/>
    </row>
    <row r="21" spans="1:6">
      <c r="A21" s="31"/>
      <c r="B21" s="343" t="s">
        <v>1457</v>
      </c>
      <c r="C21" s="343" t="s">
        <v>1458</v>
      </c>
      <c r="D21" s="20"/>
      <c r="E21" s="20"/>
      <c r="F21" s="20"/>
    </row>
    <row r="22" spans="1:6">
      <c r="A22" s="31"/>
      <c r="B22" s="343" t="s">
        <v>1459</v>
      </c>
      <c r="C22" s="343" t="s">
        <v>1460</v>
      </c>
      <c r="D22" s="20"/>
      <c r="E22" s="20"/>
      <c r="F22" s="20"/>
    </row>
    <row r="23" spans="1:6">
      <c r="B23" s="343"/>
      <c r="C23" s="343"/>
      <c r="D23" s="20"/>
      <c r="E23" s="20"/>
      <c r="F23" s="20"/>
    </row>
    <row r="24" spans="1:6">
      <c r="B24" s="7" t="s">
        <v>975</v>
      </c>
      <c r="C24" s="7"/>
      <c r="D24" s="7"/>
      <c r="E24" s="7"/>
      <c r="F24" s="7"/>
    </row>
    <row r="25" spans="1:6">
      <c r="A25" s="31"/>
      <c r="B25" s="343" t="s">
        <v>976</v>
      </c>
      <c r="C25" s="343" t="s">
        <v>978</v>
      </c>
      <c r="D25" s="7"/>
      <c r="E25" s="7"/>
      <c r="F25" s="20"/>
    </row>
    <row r="26" spans="1:6">
      <c r="A26" s="31"/>
      <c r="B26" s="343" t="s">
        <v>977</v>
      </c>
      <c r="C26" s="343" t="s">
        <v>979</v>
      </c>
      <c r="D26" s="20"/>
      <c r="E26" s="20"/>
      <c r="F26" s="20"/>
    </row>
    <row r="27" spans="1:6">
      <c r="B27" s="343"/>
      <c r="C27" s="343"/>
      <c r="D27" s="20"/>
      <c r="E27" s="20"/>
      <c r="F27" s="20"/>
    </row>
    <row r="28" spans="1:6">
      <c r="B28" s="7" t="s">
        <v>318</v>
      </c>
      <c r="C28" s="7"/>
      <c r="D28" s="7"/>
      <c r="E28" s="7"/>
      <c r="F28" s="7"/>
    </row>
    <row r="29" spans="1:6">
      <c r="A29" s="31"/>
      <c r="B29" s="343" t="s">
        <v>980</v>
      </c>
      <c r="C29" s="343" t="s">
        <v>981</v>
      </c>
      <c r="D29" s="340"/>
      <c r="E29" s="341"/>
      <c r="F29" s="20"/>
    </row>
    <row r="30" spans="1:6">
      <c r="A30" s="31"/>
      <c r="B30" s="343" t="s">
        <v>982</v>
      </c>
      <c r="C30" s="343" t="s">
        <v>983</v>
      </c>
      <c r="D30" s="340"/>
      <c r="E30" s="341"/>
      <c r="F30" s="20"/>
    </row>
    <row r="31" spans="1:6">
      <c r="A31" s="31"/>
      <c r="B31" s="343" t="s">
        <v>984</v>
      </c>
      <c r="C31" s="343" t="s">
        <v>985</v>
      </c>
      <c r="D31" s="340"/>
      <c r="E31" s="341"/>
      <c r="F31" s="20"/>
    </row>
    <row r="32" spans="1:6">
      <c r="B32" s="343"/>
      <c r="C32" s="343"/>
      <c r="D32" s="340"/>
      <c r="E32" s="341"/>
      <c r="F32" s="20"/>
    </row>
    <row r="33" spans="1:6">
      <c r="B33" s="7" t="s">
        <v>986</v>
      </c>
      <c r="C33" s="7"/>
      <c r="D33" s="7"/>
      <c r="E33" s="7"/>
      <c r="F33" s="7"/>
    </row>
    <row r="34" spans="1:6">
      <c r="A34" s="31"/>
      <c r="B34" s="343" t="s">
        <v>962</v>
      </c>
      <c r="C34" s="343" t="s">
        <v>987</v>
      </c>
      <c r="D34" s="20"/>
      <c r="E34" s="20"/>
      <c r="F34" s="20"/>
    </row>
    <row r="35" spans="1:6">
      <c r="A35" s="31"/>
      <c r="B35" s="343" t="s">
        <v>988</v>
      </c>
      <c r="C35" s="343" t="s">
        <v>939</v>
      </c>
      <c r="D35" s="20"/>
      <c r="E35" s="20"/>
      <c r="F35" s="20"/>
    </row>
    <row r="36" spans="1:6">
      <c r="B36" s="343"/>
      <c r="C36" s="343"/>
      <c r="D36" s="20"/>
      <c r="E36" s="20"/>
      <c r="F36" s="20"/>
    </row>
    <row r="37" spans="1:6">
      <c r="B37" s="7" t="s">
        <v>989</v>
      </c>
      <c r="C37" s="7"/>
      <c r="D37" s="7"/>
      <c r="E37" s="7"/>
      <c r="F37" s="7"/>
    </row>
    <row r="38" spans="1:6">
      <c r="A38" s="31"/>
      <c r="B38" s="343" t="s">
        <v>990</v>
      </c>
      <c r="C38" s="343" t="s">
        <v>991</v>
      </c>
      <c r="D38" s="20"/>
      <c r="E38" s="20"/>
      <c r="F38" s="20"/>
    </row>
    <row r="39" spans="1:6">
      <c r="A39" s="31"/>
      <c r="B39" s="343" t="s">
        <v>992</v>
      </c>
      <c r="C39" s="343" t="s">
        <v>993</v>
      </c>
      <c r="D39" s="20"/>
      <c r="E39" s="20"/>
      <c r="F39" s="20"/>
    </row>
    <row r="40" spans="1:6">
      <c r="A40" s="31"/>
      <c r="B40" s="343" t="s">
        <v>994</v>
      </c>
      <c r="C40" s="343" t="s">
        <v>995</v>
      </c>
      <c r="D40" s="20"/>
      <c r="E40" s="20"/>
      <c r="F40" s="20"/>
    </row>
    <row r="41" spans="1:6">
      <c r="A41" s="31"/>
      <c r="B41" s="343" t="s">
        <v>996</v>
      </c>
      <c r="C41" s="343" t="s">
        <v>997</v>
      </c>
      <c r="D41" s="20"/>
      <c r="E41" s="20"/>
      <c r="F41" s="20"/>
    </row>
    <row r="42" spans="1:6">
      <c r="A42" s="31"/>
      <c r="B42" s="343" t="s">
        <v>948</v>
      </c>
      <c r="C42" s="343" t="s">
        <v>998</v>
      </c>
      <c r="D42" s="20"/>
      <c r="E42" s="20"/>
      <c r="F42" s="20"/>
    </row>
    <row r="43" spans="1:6">
      <c r="A43" s="31"/>
      <c r="B43" s="343" t="s">
        <v>999</v>
      </c>
      <c r="C43" s="343" t="s">
        <v>1000</v>
      </c>
      <c r="D43" s="20"/>
      <c r="E43" s="20"/>
      <c r="F43" s="20"/>
    </row>
    <row r="44" spans="1:6">
      <c r="A44" s="31"/>
      <c r="B44" s="343" t="s">
        <v>949</v>
      </c>
      <c r="C44" s="343" t="s">
        <v>1001</v>
      </c>
      <c r="D44" s="20"/>
      <c r="E44" s="20"/>
      <c r="F44" s="20"/>
    </row>
    <row r="45" spans="1:6">
      <c r="A45" s="31"/>
      <c r="B45" s="343" t="s">
        <v>950</v>
      </c>
      <c r="C45" s="343" t="s">
        <v>1002</v>
      </c>
      <c r="D45" s="20"/>
      <c r="E45" s="20"/>
      <c r="F45" s="20"/>
    </row>
    <row r="46" spans="1:6">
      <c r="A46" s="31"/>
      <c r="B46" s="343" t="s">
        <v>951</v>
      </c>
      <c r="C46" s="343" t="s">
        <v>1003</v>
      </c>
      <c r="D46" s="20"/>
      <c r="E46" s="20"/>
      <c r="F46" s="20"/>
    </row>
    <row r="47" spans="1:6">
      <c r="A47" s="31"/>
      <c r="B47" s="343" t="s">
        <v>1004</v>
      </c>
      <c r="C47" s="343" t="s">
        <v>1005</v>
      </c>
      <c r="D47" s="20"/>
      <c r="E47" s="20"/>
      <c r="F47" s="20"/>
    </row>
    <row r="48" spans="1:6">
      <c r="A48" s="31"/>
      <c r="B48" s="343" t="s">
        <v>952</v>
      </c>
      <c r="C48" s="343" t="s">
        <v>1006</v>
      </c>
      <c r="D48" s="20"/>
      <c r="E48" s="20"/>
      <c r="F48" s="20"/>
    </row>
    <row r="49" spans="1:6">
      <c r="A49" s="31"/>
      <c r="B49" s="343" t="s">
        <v>1007</v>
      </c>
      <c r="C49" s="343" t="s">
        <v>1008</v>
      </c>
      <c r="D49" s="20"/>
      <c r="E49" s="20"/>
      <c r="F49" s="20"/>
    </row>
    <row r="50" spans="1:6">
      <c r="B50" s="343"/>
      <c r="C50" s="343"/>
      <c r="D50" s="20"/>
      <c r="E50" s="20"/>
      <c r="F50" s="20"/>
    </row>
    <row r="51" spans="1:6">
      <c r="B51" s="7" t="s">
        <v>1009</v>
      </c>
      <c r="C51" s="7"/>
      <c r="D51" s="7"/>
      <c r="E51" s="7"/>
      <c r="F51" s="7"/>
    </row>
    <row r="52" spans="1:6">
      <c r="A52" s="31"/>
      <c r="B52" s="343" t="s">
        <v>953</v>
      </c>
      <c r="C52" s="343" t="s">
        <v>1010</v>
      </c>
      <c r="D52" s="342"/>
      <c r="E52" s="20"/>
      <c r="F52" s="20"/>
    </row>
    <row r="53" spans="1:6">
      <c r="B53" s="343"/>
      <c r="C53" s="343"/>
      <c r="D53" s="342"/>
      <c r="E53" s="20"/>
      <c r="F53" s="20"/>
    </row>
    <row r="54" spans="1:6">
      <c r="B54" s="7" t="s">
        <v>1011</v>
      </c>
      <c r="C54" s="7"/>
      <c r="D54" s="7"/>
      <c r="E54" s="7"/>
      <c r="F54" s="7"/>
    </row>
    <row r="55" spans="1:6">
      <c r="A55" s="31"/>
      <c r="B55" s="343" t="s">
        <v>954</v>
      </c>
      <c r="C55" s="343" t="s">
        <v>1012</v>
      </c>
      <c r="D55" s="20"/>
      <c r="E55" s="339"/>
      <c r="F55" s="339"/>
    </row>
    <row r="56" spans="1:6">
      <c r="A56" s="31"/>
      <c r="B56" s="343" t="s">
        <v>955</v>
      </c>
      <c r="C56" s="343" t="s">
        <v>710</v>
      </c>
      <c r="D56" s="20"/>
      <c r="E56" s="339"/>
      <c r="F56" s="339"/>
    </row>
    <row r="57" spans="1:6">
      <c r="B57" s="343"/>
      <c r="C57" s="343"/>
      <c r="D57" s="20"/>
      <c r="E57" s="339"/>
      <c r="F57" s="339"/>
    </row>
    <row r="58" spans="1:6">
      <c r="B58" s="7" t="s">
        <v>1013</v>
      </c>
      <c r="C58" s="7"/>
      <c r="D58" s="7"/>
      <c r="E58" s="7"/>
      <c r="F58" s="7"/>
    </row>
    <row r="59" spans="1:6">
      <c r="A59" s="31"/>
      <c r="B59" s="343" t="s">
        <v>956</v>
      </c>
      <c r="C59" s="343" t="s">
        <v>1014</v>
      </c>
      <c r="D59" s="20"/>
      <c r="E59" s="20"/>
      <c r="F59" s="20"/>
    </row>
    <row r="60" spans="1:6">
      <c r="A60" s="31"/>
      <c r="B60" s="343" t="s">
        <v>957</v>
      </c>
      <c r="C60" s="343" t="s">
        <v>1015</v>
      </c>
      <c r="D60" s="20"/>
      <c r="E60" s="339"/>
      <c r="F60" s="339"/>
    </row>
    <row r="61" spans="1:6">
      <c r="A61" s="31"/>
      <c r="B61" s="343" t="s">
        <v>958</v>
      </c>
      <c r="C61" s="343" t="s">
        <v>1016</v>
      </c>
      <c r="D61" s="20"/>
      <c r="E61" s="339"/>
      <c r="F61" s="339"/>
    </row>
    <row r="62" spans="1:6">
      <c r="A62" s="31"/>
      <c r="B62" s="343" t="s">
        <v>1017</v>
      </c>
      <c r="C62" s="343" t="s">
        <v>1018</v>
      </c>
      <c r="D62" s="20"/>
      <c r="E62" s="339"/>
      <c r="F62" s="339"/>
    </row>
    <row r="63" spans="1:6">
      <c r="A63" s="31"/>
      <c r="B63" s="343" t="s">
        <v>1019</v>
      </c>
      <c r="C63" s="343" t="s">
        <v>1020</v>
      </c>
      <c r="D63" s="20"/>
      <c r="E63" s="339"/>
      <c r="F63" s="339"/>
    </row>
    <row r="64" spans="1:6">
      <c r="A64" s="31"/>
      <c r="B64" s="343" t="s">
        <v>959</v>
      </c>
      <c r="C64" s="343" t="s">
        <v>1021</v>
      </c>
      <c r="D64" s="20"/>
      <c r="E64" s="339"/>
      <c r="F64" s="339"/>
    </row>
    <row r="65" spans="1:6">
      <c r="A65" s="31"/>
      <c r="B65" s="347"/>
      <c r="C65" s="31"/>
      <c r="D65" s="20"/>
      <c r="E65" s="339"/>
      <c r="F65" s="339"/>
    </row>
    <row r="66" spans="1:6">
      <c r="B66" s="7" t="s">
        <v>1023</v>
      </c>
      <c r="C66" s="7"/>
      <c r="D66" s="7"/>
      <c r="E66" s="7"/>
      <c r="F66" s="7"/>
    </row>
    <row r="67" spans="1:6">
      <c r="A67" s="31"/>
      <c r="B67" s="343" t="s">
        <v>960</v>
      </c>
      <c r="C67" s="343" t="s">
        <v>1022</v>
      </c>
      <c r="D67" s="20"/>
      <c r="E67" s="339"/>
      <c r="F67" s="339"/>
    </row>
    <row r="68" spans="1:6">
      <c r="A68" s="31"/>
      <c r="B68" s="343"/>
      <c r="C68" s="343"/>
      <c r="D68" s="20"/>
      <c r="E68" s="339"/>
      <c r="F68" s="339"/>
    </row>
    <row r="69" spans="1:6">
      <c r="B69" s="7" t="s">
        <v>1653</v>
      </c>
      <c r="C69" s="7"/>
      <c r="D69" s="7"/>
      <c r="E69" s="7"/>
      <c r="F69" s="7"/>
    </row>
    <row r="70" spans="1:6">
      <c r="A70" s="31"/>
      <c r="B70" s="343" t="s">
        <v>1652</v>
      </c>
      <c r="C70" s="343" t="s">
        <v>1649</v>
      </c>
      <c r="D70" s="20"/>
      <c r="E70" s="339"/>
      <c r="F70" s="339"/>
    </row>
    <row r="71" spans="1:6">
      <c r="B71" s="343"/>
      <c r="C71" s="343"/>
      <c r="D71" s="20"/>
      <c r="E71" s="339"/>
      <c r="F71" s="339"/>
    </row>
    <row r="72" spans="1:6">
      <c r="B72" s="7" t="s">
        <v>10</v>
      </c>
      <c r="C72" s="7"/>
      <c r="D72" s="7"/>
      <c r="E72" s="7"/>
      <c r="F72" s="7"/>
    </row>
    <row r="73" spans="1:6">
      <c r="A73" s="31"/>
      <c r="B73" s="343" t="s">
        <v>1024</v>
      </c>
      <c r="C73" s="343" t="s">
        <v>1667</v>
      </c>
      <c r="D73" s="20"/>
      <c r="E73" s="339"/>
      <c r="F73" s="339"/>
    </row>
    <row r="74" spans="1:6">
      <c r="A74" s="31"/>
      <c r="B74" s="343" t="s">
        <v>1694</v>
      </c>
      <c r="C74" s="343" t="s">
        <v>1695</v>
      </c>
      <c r="D74" s="20"/>
      <c r="E74" s="339"/>
      <c r="F74" s="339"/>
    </row>
    <row r="75" spans="1:6">
      <c r="A75" s="31"/>
      <c r="B75" s="343" t="s">
        <v>1696</v>
      </c>
      <c r="C75" s="343" t="s">
        <v>1697</v>
      </c>
      <c r="D75" s="20"/>
      <c r="E75" s="339"/>
      <c r="F75" s="339"/>
    </row>
    <row r="76" spans="1:6">
      <c r="B76" s="343"/>
      <c r="C76" s="343"/>
      <c r="D76" s="20"/>
      <c r="E76" s="339"/>
      <c r="F76" s="339"/>
    </row>
    <row r="77" spans="1:6" ht="15" customHeight="1">
      <c r="B77" s="7" t="s">
        <v>1025</v>
      </c>
      <c r="C77" s="7"/>
      <c r="D77" s="7"/>
      <c r="E77" s="7"/>
      <c r="F77" s="7"/>
    </row>
    <row r="78" spans="1:6">
      <c r="A78" s="31"/>
      <c r="B78" s="343" t="s">
        <v>1026</v>
      </c>
      <c r="C78" s="343" t="s">
        <v>1027</v>
      </c>
      <c r="D78" s="20"/>
      <c r="E78" s="339"/>
      <c r="F78" s="339"/>
    </row>
    <row r="79" spans="1:6">
      <c r="A79" s="31"/>
      <c r="B79" s="343" t="s">
        <v>1028</v>
      </c>
      <c r="C79" s="343" t="s">
        <v>1029</v>
      </c>
      <c r="D79" s="20"/>
      <c r="E79" s="339"/>
      <c r="F79" s="339"/>
    </row>
    <row r="80" spans="1:6">
      <c r="A80" s="31"/>
      <c r="B80" s="343" t="s">
        <v>1030</v>
      </c>
      <c r="C80" s="343" t="s">
        <v>1031</v>
      </c>
      <c r="D80" s="20"/>
      <c r="E80" s="20"/>
      <c r="F80" s="20"/>
    </row>
    <row r="81" spans="1:6">
      <c r="A81" s="31"/>
      <c r="B81" s="343" t="s">
        <v>1032</v>
      </c>
      <c r="C81" s="343" t="s">
        <v>1033</v>
      </c>
      <c r="D81" s="20"/>
      <c r="E81" s="20"/>
      <c r="F81" s="20"/>
    </row>
    <row r="82" spans="1:6">
      <c r="A82" s="31"/>
      <c r="B82" s="343" t="s">
        <v>1034</v>
      </c>
      <c r="C82" s="343" t="s">
        <v>1035</v>
      </c>
      <c r="D82" s="20"/>
      <c r="E82" s="20"/>
      <c r="F82" s="20"/>
    </row>
    <row r="83" spans="1:6">
      <c r="B83" s="343"/>
      <c r="C83" s="343"/>
      <c r="D83" s="20"/>
      <c r="E83" s="339"/>
      <c r="F83" s="339"/>
    </row>
    <row r="84" spans="1:6">
      <c r="B84" s="7" t="s">
        <v>1036</v>
      </c>
      <c r="C84" s="7"/>
      <c r="D84" s="7"/>
      <c r="E84" s="7"/>
      <c r="F84" s="7"/>
    </row>
    <row r="85" spans="1:6">
      <c r="A85" s="31"/>
      <c r="B85" s="343" t="s">
        <v>1037</v>
      </c>
      <c r="C85" s="343" t="s">
        <v>1036</v>
      </c>
      <c r="D85" s="20"/>
      <c r="E85" s="339"/>
      <c r="F85" s="339"/>
    </row>
    <row r="86" spans="1:6">
      <c r="A86" s="31"/>
      <c r="B86" s="343" t="s">
        <v>1038</v>
      </c>
      <c r="C86" s="343" t="s">
        <v>1039</v>
      </c>
      <c r="D86" s="20"/>
      <c r="E86" s="339"/>
      <c r="F86" s="339"/>
    </row>
    <row r="87" spans="1:6">
      <c r="A87" s="31"/>
      <c r="B87" s="343" t="s">
        <v>1040</v>
      </c>
      <c r="C87" s="343" t="s">
        <v>1041</v>
      </c>
      <c r="D87" s="20"/>
      <c r="E87" s="339"/>
      <c r="F87" s="339"/>
    </row>
    <row r="88" spans="1:6">
      <c r="B88" s="343"/>
      <c r="C88" s="343"/>
      <c r="D88" s="20"/>
      <c r="E88" s="339"/>
      <c r="F88" s="339"/>
    </row>
    <row r="89" spans="1:6">
      <c r="A89" s="31"/>
      <c r="B89" s="7" t="s">
        <v>1098</v>
      </c>
      <c r="C89" s="343"/>
      <c r="D89" s="20"/>
      <c r="E89" s="339"/>
      <c r="F89" s="339"/>
    </row>
    <row r="90" spans="1:6">
      <c r="A90" s="31"/>
      <c r="B90" s="343" t="s">
        <v>1099</v>
      </c>
      <c r="C90" s="343" t="s">
        <v>1100</v>
      </c>
      <c r="D90" s="20"/>
      <c r="E90" s="339"/>
      <c r="F90" s="339"/>
    </row>
    <row r="91" spans="1:6">
      <c r="B91" s="343"/>
      <c r="C91" s="343"/>
      <c r="D91" s="20"/>
      <c r="E91" s="339"/>
      <c r="F91" s="339"/>
    </row>
    <row r="92" spans="1:6">
      <c r="A92" s="31"/>
      <c r="B92" s="475" t="s">
        <v>1426</v>
      </c>
      <c r="C92" s="343"/>
      <c r="D92" s="20"/>
      <c r="E92" s="339"/>
      <c r="F92" s="339"/>
    </row>
    <row r="93" spans="1:6">
      <c r="A93" s="31"/>
      <c r="B93" s="343" t="s">
        <v>1447</v>
      </c>
      <c r="C93" s="343" t="s">
        <v>1427</v>
      </c>
      <c r="D93" s="20"/>
      <c r="E93" s="339"/>
      <c r="F93" s="339"/>
    </row>
    <row r="94" spans="1:6">
      <c r="A94" s="31"/>
      <c r="B94" s="343" t="s">
        <v>1428</v>
      </c>
      <c r="C94" s="343" t="s">
        <v>1429</v>
      </c>
      <c r="D94" s="20"/>
      <c r="E94" s="339"/>
      <c r="F94" s="339"/>
    </row>
    <row r="95" spans="1:6">
      <c r="A95" s="31"/>
      <c r="B95" s="343" t="s">
        <v>1430</v>
      </c>
      <c r="C95" s="343" t="s">
        <v>1430</v>
      </c>
      <c r="D95" s="20"/>
      <c r="E95" s="339"/>
      <c r="F95" s="339"/>
    </row>
    <row r="96" spans="1:6">
      <c r="A96" s="31"/>
      <c r="B96" s="343" t="s">
        <v>1431</v>
      </c>
      <c r="C96" s="343" t="s">
        <v>1432</v>
      </c>
      <c r="D96" s="20"/>
      <c r="E96" s="339"/>
      <c r="F96" s="339"/>
    </row>
    <row r="97" spans="1:6">
      <c r="A97" s="31"/>
      <c r="B97" s="343" t="s">
        <v>1433</v>
      </c>
      <c r="C97" s="343" t="s">
        <v>1434</v>
      </c>
      <c r="D97" s="20"/>
      <c r="E97" s="339"/>
      <c r="F97" s="339"/>
    </row>
    <row r="98" spans="1:6">
      <c r="A98" s="31"/>
      <c r="B98" s="343" t="s">
        <v>1435</v>
      </c>
      <c r="C98" s="343" t="s">
        <v>1436</v>
      </c>
      <c r="D98" s="20"/>
      <c r="E98" s="339"/>
      <c r="F98" s="339"/>
    </row>
    <row r="99" spans="1:6">
      <c r="A99" s="31"/>
      <c r="B99" s="343" t="s">
        <v>1437</v>
      </c>
      <c r="C99" s="343" t="s">
        <v>1438</v>
      </c>
      <c r="D99" s="20"/>
      <c r="E99" s="339"/>
      <c r="F99" s="339"/>
    </row>
    <row r="100" spans="1:6">
      <c r="A100" s="31"/>
      <c r="B100" s="343" t="s">
        <v>1439</v>
      </c>
      <c r="C100" s="343" t="s">
        <v>1439</v>
      </c>
      <c r="D100" s="20"/>
      <c r="E100" s="339"/>
      <c r="F100" s="339"/>
    </row>
    <row r="101" spans="1:6">
      <c r="A101" s="31"/>
      <c r="B101" s="343" t="s">
        <v>1409</v>
      </c>
      <c r="C101" s="343" t="s">
        <v>1440</v>
      </c>
      <c r="D101" s="20"/>
      <c r="E101" s="339"/>
      <c r="F101" s="339"/>
    </row>
    <row r="102" spans="1:6">
      <c r="A102" s="31"/>
      <c r="B102" s="343" t="s">
        <v>1441</v>
      </c>
      <c r="C102" s="343" t="s">
        <v>1442</v>
      </c>
      <c r="D102" s="20"/>
      <c r="E102" s="339"/>
      <c r="F102" s="339"/>
    </row>
    <row r="103" spans="1:6" ht="15" thickBot="1">
      <c r="A103" s="31"/>
      <c r="B103" s="348"/>
      <c r="C103" s="348"/>
      <c r="D103" s="20"/>
      <c r="E103" s="339"/>
      <c r="F103" s="339"/>
    </row>
    <row r="104" spans="1:6" ht="9.75" customHeight="1">
      <c r="A104" s="31"/>
      <c r="B104" s="343"/>
      <c r="C104" s="343"/>
      <c r="D104" s="20"/>
      <c r="E104" s="339"/>
      <c r="F104" s="339"/>
    </row>
    <row r="105" spans="1:6">
      <c r="E105" s="339"/>
      <c r="F105" s="339"/>
    </row>
    <row r="106" spans="1:6">
      <c r="E106" s="339"/>
      <c r="F106" s="339"/>
    </row>
    <row r="107" spans="1:6">
      <c r="E107" s="339"/>
      <c r="F107" s="339"/>
    </row>
    <row r="108" spans="1:6">
      <c r="E108" s="339"/>
      <c r="F108" s="339"/>
    </row>
    <row r="109" spans="1:6">
      <c r="E109" s="339"/>
      <c r="F109" s="339"/>
    </row>
    <row r="110" spans="1:6">
      <c r="E110" s="339"/>
      <c r="F110" s="339"/>
    </row>
    <row r="111" spans="1:6">
      <c r="E111" s="339"/>
      <c r="F111" s="339"/>
    </row>
    <row r="112" spans="1:6">
      <c r="E112" s="20"/>
      <c r="F112" s="20"/>
    </row>
    <row r="113" spans="5:6">
      <c r="E113" s="20"/>
      <c r="F113" s="20"/>
    </row>
    <row r="114" spans="5:6">
      <c r="E114" s="20"/>
      <c r="F114" s="20"/>
    </row>
    <row r="115" spans="5:6">
      <c r="E115" s="339"/>
      <c r="F115" s="339"/>
    </row>
    <row r="116" spans="5:6">
      <c r="E116" s="339"/>
      <c r="F116" s="339"/>
    </row>
    <row r="117" spans="5:6">
      <c r="E117" s="339"/>
      <c r="F117" s="339"/>
    </row>
    <row r="118" spans="5:6">
      <c r="E118" s="339"/>
      <c r="F118" s="339"/>
    </row>
    <row r="119" spans="5:6">
      <c r="E119" s="339"/>
      <c r="F119" s="339"/>
    </row>
    <row r="120" spans="5:6">
      <c r="E120" s="339"/>
      <c r="F120" s="339"/>
    </row>
    <row r="121" spans="5:6">
      <c r="E121" s="339"/>
      <c r="F121" s="339"/>
    </row>
    <row r="122" spans="5:6">
      <c r="E122" s="339"/>
      <c r="F122" s="339"/>
    </row>
    <row r="123" spans="5:6">
      <c r="E123" s="339"/>
      <c r="F123" s="339"/>
    </row>
    <row r="124" spans="5:6">
      <c r="E124" s="339"/>
      <c r="F124" s="339"/>
    </row>
    <row r="125" spans="5:6">
      <c r="E125" s="339"/>
      <c r="F125" s="339"/>
    </row>
    <row r="126" spans="5:6">
      <c r="E126" s="339"/>
      <c r="F126" s="339"/>
    </row>
    <row r="127" spans="5:6">
      <c r="E127" s="339"/>
      <c r="F127" s="339"/>
    </row>
    <row r="128" spans="5:6">
      <c r="E128" s="339"/>
      <c r="F128" s="339"/>
    </row>
    <row r="129" spans="5:6">
      <c r="E129" s="339"/>
      <c r="F129" s="339"/>
    </row>
    <row r="130" spans="5:6">
      <c r="E130" s="339"/>
      <c r="F130" s="339"/>
    </row>
    <row r="131" spans="5:6">
      <c r="E131" s="339"/>
      <c r="F131" s="339"/>
    </row>
    <row r="132" spans="5:6">
      <c r="E132" s="339"/>
      <c r="F132" s="339"/>
    </row>
    <row r="133" spans="5:6">
      <c r="E133" s="339"/>
      <c r="F133" s="339"/>
    </row>
    <row r="134" spans="5:6">
      <c r="E134" s="339"/>
      <c r="F134" s="339"/>
    </row>
    <row r="135" spans="5:6">
      <c r="E135" s="339"/>
      <c r="F135" s="339"/>
    </row>
    <row r="136" spans="5:6">
      <c r="E136" s="339"/>
      <c r="F136" s="339"/>
    </row>
    <row r="137" spans="5:6">
      <c r="E137" s="339"/>
      <c r="F137" s="339"/>
    </row>
    <row r="138" spans="5:6">
      <c r="E138" s="20"/>
      <c r="F138" s="20"/>
    </row>
    <row r="161" spans="2:3">
      <c r="B161" s="339"/>
      <c r="C161" s="20"/>
    </row>
    <row r="162" spans="2:3">
      <c r="B162" s="20"/>
      <c r="C162" s="20"/>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0" location="'LI1'!A1" display="A számviteli és a prudenciális konszolidáció hatóköre közötti eltérések és a pénzügyi kimutatásokban szereplő kategóriák szabályozói kockázati kategóriáknak való megfeleltetése" xr:uid="{00000000-0004-0000-0000-000004000000}"/>
    <hyperlink ref="C12" location="'LI3'!A1" display="A konszolidáció hatóköreiben mutatkozó eltérések ismertetése (szervezetenként)" xr:uid="{00000000-0004-0000-0000-000005000000}"/>
    <hyperlink ref="C15" location="'CC1'!A1" display="A szabályozói szavatolótőke összetétele" xr:uid="{00000000-0004-0000-0000-000007000000}"/>
    <hyperlink ref="C16" location="'CC2'!A1" display="A szabályozói szavatolótőke auditált pénzügyi kimutatásokban szereplő mérleggel való egyeztetése" xr:uid="{00000000-0004-0000-0000-000008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7" location="'INS1'!A1" display="Insurance participations" xr:uid="{00000000-0004-0000-0000-00000D000000}"/>
    <hyperlink ref="C11" location="'LI2'!A1" display="A szabályozói kitettségértékek és a pénzügyi kimutatásokban szereplő könyv szerinti értékek közötti eltérések fő forrásai" xr:uid="{00000000-0004-0000-0000-00000E000000}"/>
    <hyperlink ref="C17" location="CCA!A1" display="A szabályozói szavatolótőke-instrumentumok és a leírható, illetve átalakítható kötelezettséginstrumentumok fő jellemzői" xr:uid="{00000000-0004-0000-0000-00000F000000}"/>
    <hyperlink ref="B15:B17" location="'PV1'!A1" display="PV1" xr:uid="{00000000-0004-0000-0000-000010000000}"/>
    <hyperlink ref="B15" location="'CC1'!A1" display="CC1" xr:uid="{00000000-0004-0000-0000-000011000000}"/>
    <hyperlink ref="B16" location="'CC2'!A1" display="CC2" xr:uid="{00000000-0004-0000-0000-000012000000}"/>
    <hyperlink ref="B17" location="CCA!A1" display="CCA" xr:uid="{00000000-0004-0000-0000-000013000000}"/>
    <hyperlink ref="C25" location="CCyB1!A1" display="Az anticiklikus tőkepuffer kiszámítása szempontjából releváns hitelkockázati kitettségek földrajzi eloszlása" xr:uid="{00000000-0004-0000-0000-000014000000}"/>
    <hyperlink ref="C26" location="CCyB2!A1" display="Az intézményspecifikus anticiklikus tőkepuffer nagysága" xr:uid="{00000000-0004-0000-0000-000015000000}"/>
    <hyperlink ref="B25:B26" location="'PV1'!A1" display="PV1" xr:uid="{00000000-0004-0000-0000-000016000000}"/>
    <hyperlink ref="B25" location="CCyB1!A1" display="CCYB1" xr:uid="{00000000-0004-0000-0000-000017000000}"/>
    <hyperlink ref="B26" location="CCyB2!A1" display="CCYB2" xr:uid="{00000000-0004-0000-0000-000018000000}"/>
    <hyperlink ref="B29:B30" location="'PV1'!A1" display="PV1" xr:uid="{00000000-0004-0000-0000-000019000000}"/>
    <hyperlink ref="B31" location="'LR3'!A1" display="LR3 – LRSpl" xr:uid="{00000000-0004-0000-0000-00001A000000}"/>
    <hyperlink ref="C29:C31" location="CCyB2!A1" display="Az intézményspecifikus anticiklikus tőkepuffer nagysága" xr:uid="{00000000-0004-0000-0000-00001B000000}"/>
    <hyperlink ref="B29" location="'LR1'!A1" display="LR1 – LRSum" xr:uid="{00000000-0004-0000-0000-00001C000000}"/>
    <hyperlink ref="B30" location="'LR2'!A1" display="LR2 – LRCom" xr:uid="{00000000-0004-0000-0000-00001D000000}"/>
    <hyperlink ref="C29" location="'LR1'!A1" display="A számviteli eszközök és a tőkeáttételi mutató számításához használt kitettségek összefoglaló egyeztetése" xr:uid="{00000000-0004-0000-0000-00001E000000}"/>
    <hyperlink ref="C30" location="'LR2'!A1" display="Tőkeáttételi mutatóra vonatkozó egységes adattábla" xr:uid="{00000000-0004-0000-0000-00001F000000}"/>
    <hyperlink ref="C31" location="'LR3'!A1" display="Mérlegen belüli kitettségek bontása (származtatott ügyletek, értékpapír-finanszírozási ügyletek és mentesített kitettségek nélkül)" xr:uid="{00000000-0004-0000-0000-000020000000}"/>
    <hyperlink ref="B34:B35" location="'PV1'!A1" display="PV1" xr:uid="{00000000-0004-0000-0000-000021000000}"/>
    <hyperlink ref="C34:C35" location="CCyB2!A1" display="Az intézményspecifikus anticiklikus tőkepuffer nagysága" xr:uid="{00000000-0004-0000-0000-000022000000}"/>
    <hyperlink ref="B34" location="'LIQ1'!A1" display="LIQ1" xr:uid="{00000000-0004-0000-0000-000023000000}"/>
    <hyperlink ref="B35" location="'LIQ2'!A1" display="LIQ2" xr:uid="{00000000-0004-0000-0000-000024000000}"/>
    <hyperlink ref="C34" location="'LIQ1'!A1" display="A likviditásfedezeti rátára vonatkozó mennyiségi információk" xr:uid="{00000000-0004-0000-0000-000025000000}"/>
    <hyperlink ref="C35" location="'LIQ2'!A1" display="Nettó stabil forrásellátottsági ráta" xr:uid="{00000000-0004-0000-0000-000026000000}"/>
    <hyperlink ref="B38:B39" location="'PV1'!A1" display="PV1" xr:uid="{00000000-0004-0000-0000-000027000000}"/>
    <hyperlink ref="C38:C39" location="CCyB2!A1" display="Az intézményspecifikus anticiklikus tőkepuffer nagysága" xr:uid="{00000000-0004-0000-0000-000028000000}"/>
    <hyperlink ref="B38" location="'CR1'!A1" display="CR1" xr:uid="{00000000-0004-0000-0000-000029000000}"/>
    <hyperlink ref="B39" location="'CR1-A'!A1" display="CR1-A" xr:uid="{00000000-0004-0000-0000-00002A000000}"/>
    <hyperlink ref="C38" location="'CR1'!A1" display="Teljesítő (performing) és nemteljesítő (non-performing) kitettségek és kapcsolódó céltartalékok" xr:uid="{00000000-0004-0000-0000-00002B000000}"/>
    <hyperlink ref="C39" location="'CR1-A'!A1" display="Kitettségek futamideje" xr:uid="{00000000-0004-0000-0000-00002C000000}"/>
    <hyperlink ref="B40:B41" location="'PV1'!A1" display="PV1" xr:uid="{00000000-0004-0000-0000-00002D000000}"/>
    <hyperlink ref="C40:C41" location="CCyB2!A1" display="Az intézményspecifikus anticiklikus tőkepuffer nagysága" xr:uid="{00000000-0004-0000-0000-00002E000000}"/>
    <hyperlink ref="B40" location="'CR2'!A1" display="CR2" xr:uid="{00000000-0004-0000-0000-00002F000000}"/>
    <hyperlink ref="B41" location="CR2a!A1" display="CR2a" xr:uid="{00000000-0004-0000-0000-000030000000}"/>
    <hyperlink ref="C40" location="'CR2'!A1" display="Nemteljesítő hitelek és előlegek állományának változásai" xr:uid="{00000000-0004-0000-0000-000031000000}"/>
    <hyperlink ref="C41" location="CR2a!A1" display="A nemteljesítő hitelek és előlegek állományának változásai és a kapcsolódó nettó kumulált megtérülés" xr:uid="{00000000-0004-0000-0000-000032000000}"/>
    <hyperlink ref="B42:B43" location="'PV1'!A1" display="PV1" xr:uid="{00000000-0004-0000-0000-000033000000}"/>
    <hyperlink ref="C42:C43" location="CCyB2!A1" display="Az intézményspecifikus anticiklikus tőkepuffer nagysága" xr:uid="{00000000-0004-0000-0000-000034000000}"/>
    <hyperlink ref="B42" location="'CQ1'!A1" display="CQ1" xr:uid="{00000000-0004-0000-0000-000035000000}"/>
    <hyperlink ref="B43" location="'CQ2'!A1" display="CQ2" xr:uid="{00000000-0004-0000-0000-000036000000}"/>
    <hyperlink ref="C42" location="'CQ1'!A1" display="Átstrukturált kitettségek hitelminősége" xr:uid="{00000000-0004-0000-0000-000037000000}"/>
    <hyperlink ref="C43" location="'CQ2'!A1" display="Az átstrukturálás minősége" xr:uid="{00000000-0004-0000-0000-000038000000}"/>
    <hyperlink ref="B44:B45" location="'PV1'!A1" display="PV1" xr:uid="{00000000-0004-0000-0000-000039000000}"/>
    <hyperlink ref="C44:C45" location="CCyB2!A1" display="Az intézményspecifikus anticiklikus tőkepuffer nagysága" xr:uid="{00000000-0004-0000-0000-00003A000000}"/>
    <hyperlink ref="B44" location="'CQ3'!A1" display="CQ3" xr:uid="{00000000-0004-0000-0000-00003B000000}"/>
    <hyperlink ref="B45" location="'CQ4'!A1" display="CQ4" xr:uid="{00000000-0004-0000-0000-00003C000000}"/>
    <hyperlink ref="C44" location="'CQ3'!A1" display="Teljesítő és nemteljesítő kitettségek hitelminősége a késedelmes napok szerinti bontásban" xr:uid="{00000000-0004-0000-0000-00003D000000}"/>
    <hyperlink ref="C45" location="'CQ4'!A1" display="Nemteljesítő kitettségek minősége földrajzi bontásban" xr:uid="{00000000-0004-0000-0000-00003E000000}"/>
    <hyperlink ref="B46:B47" location="'PV1'!A1" display="PV1" xr:uid="{00000000-0004-0000-0000-00003F000000}"/>
    <hyperlink ref="C46:C47" location="CCyB2!A1" display="Az intézményspecifikus anticiklikus tőkepuffer nagysága" xr:uid="{00000000-0004-0000-0000-000040000000}"/>
    <hyperlink ref="B46" location="'CQ5'!A1" display="CQ5" xr:uid="{00000000-0004-0000-0000-000041000000}"/>
    <hyperlink ref="B47" location="'CQ6'!A1" display="CQ6" xr:uid="{00000000-0004-0000-0000-000042000000}"/>
    <hyperlink ref="C46" location="'CQ5'!A1" display="Nem pénzügyi vállalatoknak nyújtott hitelek és előlegek hitelminősége ágazatok szerinti bontásban" xr:uid="{00000000-0004-0000-0000-000043000000}"/>
    <hyperlink ref="C47" location="'CQ6'!A1" display="Biztosítékok értékelése – hitelek és előlegek" xr:uid="{00000000-0004-0000-0000-000044000000}"/>
    <hyperlink ref="B48:B49" location="'PV1'!A1" display="PV1" xr:uid="{00000000-0004-0000-0000-000045000000}"/>
    <hyperlink ref="C48:C49" location="CCyB2!A1" display="Az intézményspecifikus anticiklikus tőkepuffer nagysága" xr:uid="{00000000-0004-0000-0000-000046000000}"/>
    <hyperlink ref="B48" location="'CQ7'!A1" display="CQ7" xr:uid="{00000000-0004-0000-0000-000047000000}"/>
    <hyperlink ref="B49" location="'CQ8'!A1" display="CQ8" xr:uid="{00000000-0004-0000-0000-000048000000}"/>
    <hyperlink ref="C48" location="'CQ7'!A1" display="Birtokbavétellel és végrehajtással megszerzett biztosítékok" xr:uid="{00000000-0004-0000-0000-000049000000}"/>
    <hyperlink ref="C49" location="'CQ8'!A1" display="Birtokbavétellel és végrehajtással megszerzett biztosítékok – év szerinti részletezés" xr:uid="{00000000-0004-0000-0000-00004A000000}"/>
    <hyperlink ref="B52" location="'CR3'!A1" display="CR3" xr:uid="{00000000-0004-0000-0000-00004B000000}"/>
    <hyperlink ref="C52" location="'CR3'!A1" display="Hitelkockázat-mérséklési technikák áttekintése: A hitelkockázat-mérséklési technikák alkalmazása" xr:uid="{00000000-0004-0000-0000-00004C000000}"/>
    <hyperlink ref="B55" location="'CR4'!A1" display="CR4" xr:uid="{00000000-0004-0000-0000-00004D000000}"/>
    <hyperlink ref="C55" location="'CR4'!A1" display="Sztenderd módszer – Hitelkockázati kitettség és a hitelkockázat-mérséklés hatásai" xr:uid="{00000000-0004-0000-0000-00004E000000}"/>
    <hyperlink ref="B56" location="'CR5'!A1" display="CR5" xr:uid="{00000000-0004-0000-0000-00004F000000}"/>
    <hyperlink ref="C56" location="'CR5'!A1" display="Sztenderd módszer" xr:uid="{00000000-0004-0000-0000-000050000000}"/>
    <hyperlink ref="B59" location="'CCR1'!A1" display="CCR1" xr:uid="{00000000-0004-0000-0000-000051000000}"/>
    <hyperlink ref="C59" location="'CCR1'!A1" display="A partnerkockázati kitettség elemzése módszerenként" xr:uid="{00000000-0004-0000-0000-000052000000}"/>
    <hyperlink ref="B60" location="'CCR2'!A1" display="CCR2" xr:uid="{00000000-0004-0000-0000-000053000000}"/>
    <hyperlink ref="C60" location="'CCR2'!A1" display="CVA-kockázathoz kapcsolódó szavatolótőke-követelmények hatálya alá tartozó ügyletek" xr:uid="{00000000-0004-0000-0000-000054000000}"/>
    <hyperlink ref="B61" location="'CCR3'!A1" display="CCR3" xr:uid="{00000000-0004-0000-0000-000055000000}"/>
    <hyperlink ref="C61" location="'CCR3'!A1" display="Sztenderd módszer – Partnerkockázati kitettségek szabályozási kitettségi osztályok és kockázati súlyok szerint" xr:uid="{00000000-0004-0000-0000-000056000000}"/>
    <hyperlink ref="B62" location="'CCR5'!A1" display="CCR5" xr:uid="{00000000-0004-0000-0000-000057000000}"/>
    <hyperlink ref="C62" location="'CCR5'!A1" display="Partnerkockázati kitettségek biztosítékainak összetétele" xr:uid="{00000000-0004-0000-0000-000058000000}"/>
    <hyperlink ref="B63" location="'CCR6'!A1" display="CCR6" xr:uid="{00000000-0004-0000-0000-000059000000}"/>
    <hyperlink ref="C63" location="'CCR6'!A1" display="Hitelderivatíva-kitettségek" xr:uid="{00000000-0004-0000-0000-00005A000000}"/>
    <hyperlink ref="B64" location="'CCR8'!A1" display="CCR8" xr:uid="{00000000-0004-0000-0000-00005B000000}"/>
    <hyperlink ref="C64" location="'CCR8'!A1" display="Központi szerződő felekkel szembeni kitettségek" xr:uid="{00000000-0004-0000-0000-00005C000000}"/>
    <hyperlink ref="B67" location="'MR1'!A1" display="MR1" xr:uid="{00000000-0004-0000-0000-00005D000000}"/>
    <hyperlink ref="C67" location="'MR1'!A1" display="Piaci kockázat a sztenderd módszer alapján" xr:uid="{00000000-0004-0000-0000-00005E000000}"/>
    <hyperlink ref="B73" location="'OR1'!A1" display="OR1" xr:uid="{00000000-0004-0000-0000-00005F000000}"/>
    <hyperlink ref="C73" location="'OR1'!A1" display="A működési kockázathoz kapcsolódó szavatolótőke-követelmények és a kockázattal súlyozott kitettségértékek" xr:uid="{00000000-0004-0000-0000-000060000000}"/>
    <hyperlink ref="B78" location="'REM1'!A1" display="REM1" xr:uid="{00000000-0004-0000-0000-000061000000}"/>
    <hyperlink ref="B79" location="'REM2'!A1" display="REM2" xr:uid="{00000000-0004-0000-0000-000062000000}"/>
    <hyperlink ref="B80" location="'REM3'!A1" display="REM3" xr:uid="{00000000-0004-0000-0000-000063000000}"/>
    <hyperlink ref="B81" location="'REM4'!A1" display="REM4" xr:uid="{00000000-0004-0000-0000-000064000000}"/>
    <hyperlink ref="B82" location="'REM5'!A1" display="REM5" xr:uid="{00000000-0004-0000-0000-000065000000}"/>
    <hyperlink ref="C78" location="'REM1'!A1" display="Az üzleti évre vonatkozóan megítélt javadalmazás" xr:uid="{00000000-0004-0000-0000-000066000000}"/>
    <hyperlink ref="C79" location="'REM2'!A1" display="Különleges kifizetések azon munkavállalók számára, akiknek szakmai tevékenysége lényeges hatást gyakorol az intézmény kockázati profiljára (azonosított munkavállalók)" xr:uid="{00000000-0004-0000-0000-000067000000}"/>
    <hyperlink ref="C80" location="'REM3'!A1" display="Halasztott javadalmazás" xr:uid="{00000000-0004-0000-0000-000068000000}"/>
    <hyperlink ref="C81" location="'REM4'!A1" display="Évenként 1 millió EUR összegű vagy annál nagyobb javadalmazás" xr:uid="{00000000-0004-0000-0000-000069000000}"/>
    <hyperlink ref="C82" location="'REM5'!A1" display="Információ azon munkavállalók javadalmazásáról, akiknek szakmai tevékenysége lényeges hatást gyakorol az intézmény kockázati profiljára (azonosított munkavállalók)" xr:uid="{00000000-0004-0000-0000-00006A000000}"/>
    <hyperlink ref="B85" location="'AE1'!A1" display="AE1" xr:uid="{00000000-0004-0000-0000-00006B000000}"/>
    <hyperlink ref="B86" location="'AE2'!A1" display="AE2" xr:uid="{00000000-0004-0000-0000-00006C000000}"/>
    <hyperlink ref="B87" location="'AE3'!A1" display="AE3" xr:uid="{00000000-0004-0000-0000-00006D000000}"/>
    <hyperlink ref="C85" location="'AE1'!A1" display="Megterhelt és meg nem terhelt eszközök" xr:uid="{00000000-0004-0000-0000-00006E000000}"/>
    <hyperlink ref="C86" location="'AE2'!A1" display="Kapott biztosítékok és kibocsátott, hitelviszonyt megtestesítő saját értékpapírok" xr:uid="{00000000-0004-0000-0000-00006F000000}"/>
    <hyperlink ref="C87" location="'AE3'!A1" display="Megterhelés forrásai" xr:uid="{00000000-0004-0000-0000-000070000000}"/>
    <hyperlink ref="B90" location="IRRBB1!A1" display="IRRBB1" xr:uid="{E5959C43-10B8-4790-8EFE-43F7A6C09A41}"/>
    <hyperlink ref="B7" location="'INS1'!A1" display="INS1" xr:uid="{062CB0D0-37DF-42B2-8BA0-AD891B92625D}"/>
    <hyperlink ref="B93" location="Hitelminőség!A1" display="Hitelminőség" xr:uid="{A1B4C3D5-8CF9-4E9C-905E-67F2357C243D}"/>
    <hyperlink ref="B94" location="'Fedezett hitelek'!A1" display="Fedezett hitelek" xr:uid="{5C945915-C5D9-4E49-AD6F-0120F9C34683}"/>
    <hyperlink ref="B95" location="'Igazodási mérőszámok'!A1" display="Igazodási mérőszámok" xr:uid="{7637DA36-54A2-4F56-A857-CE7413B8C523}"/>
    <hyperlink ref="B96" location="'Kitettségek legnagyobb cégeknél'!A1" display="Kitettségek legnagyobb cégeknél" xr:uid="{2D325E6D-D593-4512-A68B-2C84C04CB426}"/>
    <hyperlink ref="B97" location="'Fizikai kockázatok'!A1" display="Fizikai kockázatok" xr:uid="{BDFD77A5-B9CE-4DB4-8C00-C7AFC64952CF}"/>
    <hyperlink ref="B98" location="'GAR összefoglalás'!A1" display="GAR összefoglalás" xr:uid="{A0636ECE-123D-4277-BDD3-7E20E8F736DC}"/>
    <hyperlink ref="B99" location="'GAR eszközök'!A1" display="GAR eszközök" xr:uid="{D43478B5-B800-4D48-A740-7BA35EF848F1}"/>
    <hyperlink ref="B100" location="'GAR %'!A1" display="GAR %" xr:uid="{E804E50E-11A0-4AE5-98B3-21C7E1683105}"/>
    <hyperlink ref="B101" location="BTAR!A1" display="BTAR" xr:uid="{68700512-02D3-4BAB-8396-D87D1E59BA20}"/>
    <hyperlink ref="B102" location="'Egyéb enyhítő intézkedések'!A1" display="Egyéb enyhítő intézkedések" xr:uid="{8B8EEAD5-73DE-401D-B6DB-B2EC59E0EFFB}"/>
    <hyperlink ref="B20" location="KM2_HU!A1" display="KM2" xr:uid="{005DBC31-1670-461D-B06A-1E6EAA3C30B8}"/>
    <hyperlink ref="B21:B22" location="KM2_HU!A1" display="KM2" xr:uid="{9844CA59-12AF-4F62-B08E-2554B5523FBC}"/>
    <hyperlink ref="B21" location="TLAC1_HU!A1" display="TLAC1" xr:uid="{28FDFD95-EC3B-4889-BC88-893A6286C4A7}"/>
    <hyperlink ref="B22" location="TLAC3_HU!A1" display="TLAC3" xr:uid="{ED2B3CDA-DC8B-41C4-AF53-82B283D6A2A1}"/>
    <hyperlink ref="B70" location="'CVA1'!A1" display="CVA1" xr:uid="{C8EF916F-4410-455E-8EF0-1A9580BEAADD}"/>
    <hyperlink ref="B74" location="'OR2'!A1" display="OR2" xr:uid="{90EDBBDA-6EAA-467B-A484-D503D32D2F6B}"/>
    <hyperlink ref="B75" location="'OR3'!A1" display="OR3" xr:uid="{9713E112-7ABE-4C81-A9D9-4862436ED6D0}"/>
    <hyperlink ref="C90" location="IRRBB1!A1" display="A nem a kereskedési könyvben szereplő kitettségek kamatláb kockázata" xr:uid="{2FDA00FC-6282-4EC3-931E-EC1850276A3E}"/>
    <hyperlink ref="C93" location="'Hitelminőség '!A1" display="A kitettségek hitelminősége szektor, kibocsátás és hátralévő futamidő szerint" xr:uid="{89F71008-D24D-4DD8-98BC-6CC3110A89C6}"/>
    <hyperlink ref="C94" location="'Fedezett hitelek'!A1" display="Ingatlanfedezetű hitelek - A fedezet energiahatékonysága" xr:uid="{FC18DF85-F63A-46F4-B398-97F7EEB4287A}"/>
    <hyperlink ref="C95" location="'Igazodási mérőszámok'!A1" display="Igazodási mérőszámok" xr:uid="{0F18315F-7DEA-460B-AE3A-A968453BD2ED}"/>
    <hyperlink ref="C96" location="'Kitettségek legnagyobb cége'!A1" display="A 20 legnagyobb szén-dioxid-kibocsátású céggel szembeni kitettségek" xr:uid="{7C809FC2-3B5B-433D-93B7-E34D83F25D2E}"/>
    <hyperlink ref="C97" location="'Fizikai kockázatok'!A1" display="Fizikai kockázatnak kitett kitettségek" xr:uid="{054C7B5E-B34C-427A-AC5C-842DBF568A79}"/>
    <hyperlink ref="C98" location="'GAR összefoglalás'!A1" display="A GAR KPI-ok összefoglalása" xr:uid="{F67D3BFF-775B-4AEF-B58B-FDBC9D662868}"/>
    <hyperlink ref="C99" location="'GAR eszközök'!A1" display="A GAR kiszámításához szükséges eszközök" xr:uid="{88E48994-D839-400C-A06A-563DC144D20C}"/>
    <hyperlink ref="C100" location="'GAR %'!A1" display="GAR %" xr:uid="{352AA66C-A3F0-4956-AB91-23F05165CB01}"/>
    <hyperlink ref="C101" location="BTAR!A1" display="Eszközök a BTAR kiszámításához, BTAR %" xr:uid="{E860DDBF-1ED0-49CB-91E9-682685C6D878}"/>
    <hyperlink ref="C102" location="'Egyéb enyhítő intézkedések'!A1" display="Egyéb, az EU taxonómiájában nem szereplő, az éghajlatváltozást mérséklő intézkedések" xr:uid="{8A9F9991-3B1B-42FA-9F3B-954E00E2E5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0F48-462F-48B4-9BC2-25D1B67A3D77}">
  <sheetPr>
    <tabColor theme="9" tint="0.79998168889431442"/>
  </sheetPr>
  <dimension ref="B1:I61"/>
  <sheetViews>
    <sheetView showGridLines="0" workbookViewId="0"/>
  </sheetViews>
  <sheetFormatPr defaultRowHeight="14.5"/>
  <cols>
    <col min="1" max="1" width="4.453125" customWidth="1"/>
    <col min="2" max="2" width="5.1796875" customWidth="1"/>
    <col min="3" max="3" width="63.453125" customWidth="1"/>
    <col min="4" max="4" width="8.7265625" customWidth="1"/>
  </cols>
  <sheetData>
    <row r="1" spans="2:9" ht="12.75" customHeight="1"/>
    <row r="2" spans="2:9">
      <c r="B2" s="180" t="s">
        <v>0</v>
      </c>
      <c r="C2" s="118"/>
      <c r="D2" s="118"/>
      <c r="E2" s="118"/>
      <c r="F2" s="118"/>
      <c r="G2" s="118"/>
      <c r="H2" s="118"/>
    </row>
    <row r="3" spans="2:9">
      <c r="B3" s="1"/>
      <c r="C3" s="1"/>
      <c r="D3" s="1"/>
      <c r="E3" s="1"/>
      <c r="F3" s="1"/>
      <c r="G3" s="1"/>
      <c r="H3" s="1"/>
    </row>
    <row r="4" spans="2:9" ht="15.5">
      <c r="B4" s="11" t="s">
        <v>1</v>
      </c>
      <c r="C4" s="2"/>
      <c r="D4" s="2"/>
      <c r="E4" s="2"/>
      <c r="F4" s="2"/>
      <c r="G4" s="2"/>
      <c r="H4" s="2"/>
    </row>
    <row r="5" spans="2:9" ht="2.15" customHeight="1">
      <c r="C5" s="1"/>
      <c r="D5" s="1"/>
      <c r="E5" s="1"/>
      <c r="F5" s="1"/>
      <c r="G5" s="1"/>
      <c r="H5" s="1"/>
      <c r="I5" s="1"/>
    </row>
    <row r="6" spans="2:9" ht="2.15" customHeight="1">
      <c r="C6" s="746"/>
      <c r="D6" s="746"/>
      <c r="E6" s="746"/>
      <c r="F6" s="746"/>
      <c r="G6" s="746"/>
      <c r="H6" s="746"/>
      <c r="I6" s="1"/>
    </row>
    <row r="7" spans="2:9" ht="2.15" customHeight="1">
      <c r="C7" s="3"/>
      <c r="D7" s="3"/>
      <c r="E7" s="4"/>
      <c r="F7" s="5"/>
      <c r="G7" s="1"/>
      <c r="H7" s="1"/>
      <c r="I7" s="1"/>
    </row>
    <row r="8" spans="2:9" ht="15" thickBot="1"/>
    <row r="9" spans="2:9" ht="15" thickBot="1">
      <c r="B9" s="119"/>
      <c r="C9" s="576" t="s">
        <v>2</v>
      </c>
      <c r="D9" s="132">
        <f>Tartalom!B3</f>
        <v>46022</v>
      </c>
      <c r="E9" s="147">
        <f>+EOMONTH(D9,-3)</f>
        <v>45930</v>
      </c>
      <c r="F9" s="147">
        <f>+EOMONTH(E9,-3)</f>
        <v>45838</v>
      </c>
      <c r="G9" s="147">
        <f>+EOMONTH(F9,-3)</f>
        <v>45747</v>
      </c>
      <c r="H9" s="147">
        <f>+EOMONTH(G9,-3)</f>
        <v>45657</v>
      </c>
    </row>
    <row r="10" spans="2:9">
      <c r="B10" s="747" t="s">
        <v>906</v>
      </c>
      <c r="C10" s="747"/>
      <c r="D10" s="747"/>
      <c r="E10" s="747"/>
      <c r="F10" s="747"/>
      <c r="G10" s="747"/>
      <c r="H10" s="747"/>
    </row>
    <row r="11" spans="2:9">
      <c r="B11" s="122">
        <v>1</v>
      </c>
      <c r="C11" s="600" t="s">
        <v>127</v>
      </c>
      <c r="D11" s="578">
        <v>5253291.9948500004</v>
      </c>
      <c r="E11" s="578">
        <v>5072556.8654279998</v>
      </c>
      <c r="F11" s="579">
        <v>4907990.0328139998</v>
      </c>
      <c r="G11" s="579">
        <v>4858505.6954352455</v>
      </c>
      <c r="H11" s="579">
        <v>4842978.190258001</v>
      </c>
      <c r="I11" s="601"/>
    </row>
    <row r="12" spans="2:9">
      <c r="B12" s="122">
        <v>2</v>
      </c>
      <c r="C12" s="10" t="s">
        <v>907</v>
      </c>
      <c r="D12" s="579">
        <v>5253291.9948500004</v>
      </c>
      <c r="E12" s="579">
        <v>5072556.8654279998</v>
      </c>
      <c r="F12" s="579">
        <v>4907990.0328139998</v>
      </c>
      <c r="G12" s="579">
        <v>4858505.6954352455</v>
      </c>
      <c r="H12" s="579">
        <v>4842978.190258001</v>
      </c>
      <c r="I12" s="601"/>
    </row>
    <row r="13" spans="2:9">
      <c r="B13" s="122">
        <v>3</v>
      </c>
      <c r="C13" s="600" t="s">
        <v>166</v>
      </c>
      <c r="D13" s="578">
        <v>5725501.6452489998</v>
      </c>
      <c r="E13" s="578">
        <v>5550795.3946690001</v>
      </c>
      <c r="F13" s="578">
        <v>5396788.1648650002</v>
      </c>
      <c r="G13" s="578">
        <v>5391306.3141233493</v>
      </c>
      <c r="H13" s="578">
        <v>5200374.9737237114</v>
      </c>
      <c r="I13" s="601"/>
    </row>
    <row r="14" spans="2:9">
      <c r="B14" s="745" t="s">
        <v>269</v>
      </c>
      <c r="C14" s="745"/>
      <c r="D14" s="745"/>
      <c r="E14" s="745"/>
      <c r="F14" s="745"/>
      <c r="G14" s="745"/>
      <c r="H14" s="745"/>
    </row>
    <row r="15" spans="2:9">
      <c r="B15" s="122">
        <v>4</v>
      </c>
      <c r="C15" s="600" t="s">
        <v>163</v>
      </c>
      <c r="D15" s="578">
        <v>29057123.484310601</v>
      </c>
      <c r="E15" s="578">
        <v>27575825.0806395</v>
      </c>
      <c r="F15" s="578">
        <v>27299499.162080001</v>
      </c>
      <c r="G15" s="578">
        <v>27007260.407453164</v>
      </c>
      <c r="H15" s="578">
        <v>25576775.874098498</v>
      </c>
    </row>
    <row r="16" spans="2:9">
      <c r="B16" s="122" t="s">
        <v>1556</v>
      </c>
      <c r="C16" s="600" t="s">
        <v>1620</v>
      </c>
      <c r="D16" s="578"/>
      <c r="E16" s="578"/>
      <c r="F16" s="578"/>
      <c r="G16" s="578"/>
      <c r="H16" s="578"/>
    </row>
    <row r="17" spans="2:8">
      <c r="B17" s="745" t="s">
        <v>908</v>
      </c>
      <c r="C17" s="745"/>
      <c r="D17" s="745"/>
      <c r="E17" s="745"/>
      <c r="F17" s="745"/>
      <c r="G17" s="745"/>
      <c r="H17" s="745"/>
    </row>
    <row r="18" spans="2:8">
      <c r="B18" s="122">
        <v>5</v>
      </c>
      <c r="C18" s="600" t="s">
        <v>909</v>
      </c>
      <c r="D18" s="577">
        <v>0.18079999999999999</v>
      </c>
      <c r="E18" s="577">
        <v>0.18390000000000001</v>
      </c>
      <c r="F18" s="577">
        <v>0.17979999999999999</v>
      </c>
      <c r="G18" s="577">
        <v>0.17989628056070614</v>
      </c>
      <c r="H18" s="577">
        <v>0.18935061299741326</v>
      </c>
    </row>
    <row r="19" spans="2:8">
      <c r="B19" s="122" t="s">
        <v>1557</v>
      </c>
      <c r="C19" s="600" t="s">
        <v>1580</v>
      </c>
      <c r="D19" s="577"/>
      <c r="E19" s="577"/>
      <c r="F19" s="577"/>
      <c r="G19" s="577"/>
      <c r="H19" s="577"/>
    </row>
    <row r="20" spans="2:8">
      <c r="B20" s="122" t="s">
        <v>1558</v>
      </c>
      <c r="C20" s="600" t="s">
        <v>1559</v>
      </c>
      <c r="D20" s="577"/>
      <c r="E20" s="577"/>
      <c r="F20" s="577"/>
      <c r="G20" s="577"/>
      <c r="H20" s="577"/>
    </row>
    <row r="21" spans="2:8">
      <c r="B21" s="122">
        <v>6</v>
      </c>
      <c r="C21" s="10" t="s">
        <v>910</v>
      </c>
      <c r="D21" s="577">
        <v>0.18079999999999999</v>
      </c>
      <c r="E21" s="577">
        <v>0.18390000000000001</v>
      </c>
      <c r="F21" s="577">
        <v>0.17979999999999999</v>
      </c>
      <c r="G21" s="577">
        <v>0.17989628056070614</v>
      </c>
      <c r="H21" s="577">
        <v>0.18935061299741326</v>
      </c>
    </row>
    <row r="22" spans="2:8">
      <c r="B22" s="122" t="s">
        <v>1477</v>
      </c>
      <c r="C22" s="600" t="s">
        <v>1580</v>
      </c>
      <c r="D22" s="577"/>
      <c r="E22" s="577"/>
      <c r="F22" s="577"/>
      <c r="G22" s="577"/>
      <c r="H22" s="577"/>
    </row>
    <row r="23" spans="2:8">
      <c r="B23" s="122" t="s">
        <v>1479</v>
      </c>
      <c r="C23" s="10" t="s">
        <v>1560</v>
      </c>
      <c r="D23" s="577"/>
      <c r="E23" s="577"/>
      <c r="F23" s="577"/>
      <c r="G23" s="577"/>
      <c r="H23" s="577"/>
    </row>
    <row r="24" spans="2:8">
      <c r="B24" s="122">
        <v>7</v>
      </c>
      <c r="C24" s="600" t="s">
        <v>911</v>
      </c>
      <c r="D24" s="577">
        <v>0.19700000000000001</v>
      </c>
      <c r="E24" s="577">
        <v>0.20130000000000001</v>
      </c>
      <c r="F24" s="577">
        <v>0.19769999999999999</v>
      </c>
      <c r="G24" s="577">
        <v>0.19962433185690751</v>
      </c>
      <c r="H24" s="577">
        <v>0.20332410149436039</v>
      </c>
    </row>
    <row r="25" spans="2:8">
      <c r="B25" s="122" t="s">
        <v>1561</v>
      </c>
      <c r="C25" s="600" t="s">
        <v>1580</v>
      </c>
      <c r="D25" s="577"/>
      <c r="E25" s="577"/>
      <c r="F25" s="577"/>
      <c r="G25" s="577"/>
      <c r="H25" s="577"/>
    </row>
    <row r="26" spans="2:8">
      <c r="B26" s="122" t="s">
        <v>1562</v>
      </c>
      <c r="C26" s="600" t="s">
        <v>1563</v>
      </c>
      <c r="D26" s="577"/>
      <c r="E26" s="577"/>
      <c r="F26" s="577"/>
      <c r="G26" s="577"/>
      <c r="H26" s="577"/>
    </row>
    <row r="27" spans="2:8" ht="23.25" customHeight="1">
      <c r="B27" s="744" t="s">
        <v>912</v>
      </c>
      <c r="C27" s="744"/>
      <c r="D27" s="744"/>
      <c r="E27" s="744"/>
      <c r="F27" s="744"/>
      <c r="G27" s="744"/>
      <c r="H27" s="744"/>
    </row>
    <row r="28" spans="2:8" ht="21.5">
      <c r="B28" s="117" t="s">
        <v>440</v>
      </c>
      <c r="C28" s="176" t="s">
        <v>913</v>
      </c>
      <c r="D28" s="9">
        <v>1.7888000000000001E-2</v>
      </c>
      <c r="E28" s="9">
        <v>1.7888000000000001E-2</v>
      </c>
      <c r="F28" s="9">
        <v>1.7888000000000001E-2</v>
      </c>
      <c r="G28" s="9">
        <v>1.7888000000000001E-2</v>
      </c>
      <c r="H28" s="9">
        <v>1.6E-2</v>
      </c>
    </row>
    <row r="29" spans="2:8">
      <c r="B29" s="122" t="s">
        <v>1564</v>
      </c>
      <c r="C29" s="550" t="s">
        <v>914</v>
      </c>
      <c r="D29" s="9">
        <v>1.0062000000000001E-2</v>
      </c>
      <c r="E29" s="9">
        <v>1.0062000000000001E-2</v>
      </c>
      <c r="F29" s="577">
        <v>1.0062000000000001E-2</v>
      </c>
      <c r="G29" s="577">
        <v>1.0062000000000001E-2</v>
      </c>
      <c r="H29" s="577">
        <v>9.0000000000000011E-3</v>
      </c>
    </row>
    <row r="30" spans="2:8">
      <c r="B30" s="122" t="s">
        <v>1565</v>
      </c>
      <c r="C30" s="602" t="s">
        <v>915</v>
      </c>
      <c r="D30" s="9">
        <v>1.3415999999999997E-2</v>
      </c>
      <c r="E30" s="9">
        <v>1.3415999999999997E-2</v>
      </c>
      <c r="F30" s="9">
        <v>1.3415999999999997E-2</v>
      </c>
      <c r="G30" s="9">
        <v>1.3415999999999997E-2</v>
      </c>
      <c r="H30" s="9">
        <v>1.1999999999999997E-2</v>
      </c>
    </row>
    <row r="31" spans="2:8">
      <c r="B31" s="122" t="s">
        <v>1566</v>
      </c>
      <c r="C31" s="10" t="s">
        <v>916</v>
      </c>
      <c r="D31" s="577">
        <v>9.7888000000000003E-2</v>
      </c>
      <c r="E31" s="577">
        <v>9.7888000000000003E-2</v>
      </c>
      <c r="F31" s="577">
        <v>9.7888000000000003E-2</v>
      </c>
      <c r="G31" s="577">
        <v>9.7888000000000003E-2</v>
      </c>
      <c r="H31" s="577">
        <v>9.6000000000000002E-2</v>
      </c>
    </row>
    <row r="32" spans="2:8" ht="15" customHeight="1">
      <c r="B32" s="744" t="s">
        <v>917</v>
      </c>
      <c r="C32" s="744"/>
      <c r="D32" s="744"/>
      <c r="E32" s="744"/>
      <c r="F32" s="744"/>
      <c r="G32" s="744"/>
      <c r="H32" s="744"/>
    </row>
    <row r="33" spans="2:9">
      <c r="B33" s="122">
        <v>8</v>
      </c>
      <c r="C33" s="10" t="s">
        <v>918</v>
      </c>
      <c r="D33" s="577">
        <v>2.5000000000000001E-2</v>
      </c>
      <c r="E33" s="577">
        <v>2.5000000000000001E-2</v>
      </c>
      <c r="F33" s="577">
        <v>2.5000000000000001E-2</v>
      </c>
      <c r="G33" s="577">
        <v>2.5000000000000001E-2</v>
      </c>
      <c r="H33" s="577">
        <v>2.5000000000000001E-2</v>
      </c>
    </row>
    <row r="34" spans="2:9" ht="21.5">
      <c r="B34" s="117" t="s">
        <v>441</v>
      </c>
      <c r="C34" s="176" t="s">
        <v>919</v>
      </c>
      <c r="D34" s="603">
        <v>0</v>
      </c>
      <c r="E34" s="603">
        <v>0</v>
      </c>
      <c r="F34" s="603">
        <v>0</v>
      </c>
      <c r="G34" s="603">
        <v>0</v>
      </c>
      <c r="H34" s="603">
        <v>0</v>
      </c>
    </row>
    <row r="35" spans="2:9">
      <c r="B35" s="122">
        <v>9</v>
      </c>
      <c r="C35" s="10" t="s">
        <v>920</v>
      </c>
      <c r="D35" s="577">
        <v>1.01E-2</v>
      </c>
      <c r="E35" s="577">
        <v>9.9000000000000008E-3</v>
      </c>
      <c r="F35" s="577">
        <v>8.3000000000000001E-3</v>
      </c>
      <c r="G35" s="577">
        <v>8.1960000000000002E-3</v>
      </c>
      <c r="H35" s="577">
        <v>7.4999999999999997E-3</v>
      </c>
    </row>
    <row r="36" spans="2:9">
      <c r="B36" s="117" t="s">
        <v>442</v>
      </c>
      <c r="C36" s="600" t="s">
        <v>921</v>
      </c>
      <c r="D36" s="9">
        <v>0</v>
      </c>
      <c r="E36" s="9">
        <v>0</v>
      </c>
      <c r="F36" s="9">
        <v>0</v>
      </c>
      <c r="G36" s="9">
        <v>0</v>
      </c>
      <c r="H36" s="9">
        <v>0</v>
      </c>
    </row>
    <row r="37" spans="2:9">
      <c r="B37" s="122">
        <v>10</v>
      </c>
      <c r="C37" s="10" t="s">
        <v>922</v>
      </c>
      <c r="D37" s="577">
        <v>0</v>
      </c>
      <c r="E37" s="577">
        <v>0</v>
      </c>
      <c r="F37" s="577">
        <v>0</v>
      </c>
      <c r="G37" s="577">
        <v>0</v>
      </c>
      <c r="H37" s="577">
        <v>0</v>
      </c>
    </row>
    <row r="38" spans="2:9">
      <c r="B38" s="122" t="s">
        <v>443</v>
      </c>
      <c r="C38" s="600" t="s">
        <v>923</v>
      </c>
      <c r="D38" s="9">
        <v>0.02</v>
      </c>
      <c r="E38" s="9">
        <v>0.02</v>
      </c>
      <c r="F38" s="9">
        <v>0.02</v>
      </c>
      <c r="G38" s="9">
        <v>0.02</v>
      </c>
      <c r="H38" s="9">
        <v>0.02</v>
      </c>
    </row>
    <row r="39" spans="2:9">
      <c r="B39" s="122">
        <v>11</v>
      </c>
      <c r="C39" s="10" t="s">
        <v>924</v>
      </c>
      <c r="D39" s="577">
        <v>5.5099999999999996E-2</v>
      </c>
      <c r="E39" s="577">
        <v>5.4900000000000004E-2</v>
      </c>
      <c r="F39" s="577">
        <v>5.33E-2</v>
      </c>
      <c r="G39" s="577">
        <v>5.3196000000000007E-2</v>
      </c>
      <c r="H39" s="577">
        <v>5.2500000000000005E-2</v>
      </c>
    </row>
    <row r="40" spans="2:9">
      <c r="B40" s="122" t="s">
        <v>444</v>
      </c>
      <c r="C40" s="600" t="s">
        <v>925</v>
      </c>
      <c r="D40" s="577">
        <v>0.15298800000000001</v>
      </c>
      <c r="E40" s="577">
        <v>0.15278800000000001</v>
      </c>
      <c r="F40" s="603">
        <v>0.15118799999999999</v>
      </c>
      <c r="G40" s="603">
        <v>0.151084</v>
      </c>
      <c r="H40" s="603">
        <v>0.14850000000000002</v>
      </c>
    </row>
    <row r="41" spans="2:9">
      <c r="B41" s="122">
        <v>12</v>
      </c>
      <c r="C41" s="10" t="s">
        <v>926</v>
      </c>
      <c r="D41" s="577">
        <v>0.110162</v>
      </c>
      <c r="E41" s="577">
        <v>0.109962</v>
      </c>
      <c r="F41" s="577">
        <v>0.108362</v>
      </c>
      <c r="G41" s="577">
        <v>0.10825800000000001</v>
      </c>
      <c r="H41" s="577">
        <v>0.10650000000000001</v>
      </c>
      <c r="I41" s="369"/>
    </row>
    <row r="42" spans="2:9">
      <c r="B42" s="744" t="s">
        <v>318</v>
      </c>
      <c r="C42" s="744"/>
      <c r="D42" s="744"/>
      <c r="E42" s="744"/>
      <c r="F42" s="744"/>
      <c r="G42" s="744"/>
      <c r="H42" s="744"/>
    </row>
    <row r="43" spans="2:9">
      <c r="B43" s="122">
        <v>13</v>
      </c>
      <c r="C43" s="10" t="s">
        <v>302</v>
      </c>
      <c r="D43" s="579">
        <v>48684488.360664003</v>
      </c>
      <c r="E43" s="579">
        <v>49151576.675672002</v>
      </c>
      <c r="F43" s="579">
        <v>47540282.269597001</v>
      </c>
      <c r="G43" s="579">
        <v>47192471.4620625</v>
      </c>
      <c r="H43" s="579">
        <v>46391643.245822899</v>
      </c>
    </row>
    <row r="44" spans="2:9">
      <c r="B44" s="122">
        <v>14</v>
      </c>
      <c r="C44" s="600" t="s">
        <v>356</v>
      </c>
      <c r="D44" s="9">
        <v>0.10790484139286026</v>
      </c>
      <c r="E44" s="9">
        <v>0.10320232245853277</v>
      </c>
      <c r="F44" s="9">
        <v>0.10323855472673038</v>
      </c>
      <c r="G44" s="9">
        <v>0.10295086366351769</v>
      </c>
      <c r="H44" s="9">
        <v>0.10440000000000001</v>
      </c>
    </row>
    <row r="45" spans="2:9" ht="15" customHeight="1">
      <c r="B45" s="744" t="s">
        <v>927</v>
      </c>
      <c r="C45" s="744"/>
      <c r="D45" s="744"/>
      <c r="E45" s="744"/>
      <c r="F45" s="744"/>
      <c r="G45" s="744"/>
      <c r="H45" s="744"/>
    </row>
    <row r="46" spans="2:9">
      <c r="B46" s="117" t="s">
        <v>445</v>
      </c>
      <c r="C46" s="176" t="s">
        <v>928</v>
      </c>
      <c r="D46" s="9">
        <v>0</v>
      </c>
      <c r="E46" s="604">
        <v>0</v>
      </c>
      <c r="F46" s="9">
        <v>0</v>
      </c>
      <c r="G46" s="9">
        <v>0</v>
      </c>
      <c r="H46" s="9">
        <v>0</v>
      </c>
    </row>
    <row r="47" spans="2:9">
      <c r="B47" s="122" t="s">
        <v>446</v>
      </c>
      <c r="C47" s="550" t="s">
        <v>929</v>
      </c>
      <c r="D47" s="577">
        <v>0</v>
      </c>
      <c r="E47" s="604">
        <v>0</v>
      </c>
      <c r="F47" s="577">
        <v>0</v>
      </c>
      <c r="G47" s="577">
        <v>0</v>
      </c>
      <c r="H47" s="577">
        <v>0</v>
      </c>
    </row>
    <row r="48" spans="2:9">
      <c r="B48" s="122" t="s">
        <v>447</v>
      </c>
      <c r="C48" s="600" t="s">
        <v>930</v>
      </c>
      <c r="D48" s="603">
        <v>0.03</v>
      </c>
      <c r="E48" s="604">
        <v>0.03</v>
      </c>
      <c r="F48" s="603">
        <v>0.03</v>
      </c>
      <c r="G48" s="603">
        <v>0.03</v>
      </c>
      <c r="H48" s="603">
        <v>0.03</v>
      </c>
    </row>
    <row r="49" spans="2:8" ht="15" customHeight="1">
      <c r="B49" s="744" t="s">
        <v>931</v>
      </c>
      <c r="C49" s="744"/>
      <c r="D49" s="744"/>
      <c r="E49" s="744"/>
      <c r="F49" s="744"/>
      <c r="G49" s="744"/>
      <c r="H49" s="744"/>
    </row>
    <row r="50" spans="2:8">
      <c r="B50" s="122" t="s">
        <v>448</v>
      </c>
      <c r="C50" s="600" t="s">
        <v>932</v>
      </c>
      <c r="D50" s="603">
        <v>0</v>
      </c>
      <c r="E50" s="604">
        <v>0</v>
      </c>
      <c r="F50" s="603">
        <v>0</v>
      </c>
      <c r="G50" s="603">
        <v>0</v>
      </c>
      <c r="H50" s="603">
        <v>0</v>
      </c>
    </row>
    <row r="51" spans="2:8">
      <c r="B51" s="122" t="s">
        <v>449</v>
      </c>
      <c r="C51" s="10" t="s">
        <v>363</v>
      </c>
      <c r="D51" s="577">
        <v>0.03</v>
      </c>
      <c r="E51" s="604">
        <v>0.03</v>
      </c>
      <c r="F51" s="577">
        <v>0.03</v>
      </c>
      <c r="G51" s="577">
        <v>0.03</v>
      </c>
      <c r="H51" s="577">
        <v>0.03</v>
      </c>
    </row>
    <row r="52" spans="2:8">
      <c r="B52" s="7" t="s">
        <v>933</v>
      </c>
      <c r="C52" s="7"/>
      <c r="D52" s="342"/>
      <c r="E52" s="342"/>
      <c r="F52" s="342"/>
      <c r="G52" s="342"/>
      <c r="H52" s="342"/>
    </row>
    <row r="53" spans="2:8">
      <c r="B53" s="122">
        <v>15</v>
      </c>
      <c r="C53" s="10" t="s">
        <v>934</v>
      </c>
      <c r="D53" s="579">
        <v>11504983.944850801</v>
      </c>
      <c r="E53" s="579">
        <v>12692014.864158599</v>
      </c>
      <c r="F53" s="579">
        <v>12164434.7935504</v>
      </c>
      <c r="G53" s="579">
        <v>12595327.103999099</v>
      </c>
      <c r="H53" s="579">
        <v>12296693.925554</v>
      </c>
    </row>
    <row r="54" spans="2:8">
      <c r="B54" s="122" t="s">
        <v>450</v>
      </c>
      <c r="C54" s="600" t="s">
        <v>935</v>
      </c>
      <c r="D54" s="579">
        <v>7081658.9798772857</v>
      </c>
      <c r="E54" s="579">
        <v>7452033.5658222716</v>
      </c>
      <c r="F54" s="579">
        <v>7186468.1002854593</v>
      </c>
      <c r="G54" s="579">
        <v>7359239.3114701211</v>
      </c>
      <c r="H54" s="579">
        <v>6618330.8620732846</v>
      </c>
    </row>
    <row r="55" spans="2:8">
      <c r="B55" s="122" t="s">
        <v>451</v>
      </c>
      <c r="C55" s="10" t="s">
        <v>936</v>
      </c>
      <c r="D55" s="579">
        <v>2498210.711930804</v>
      </c>
      <c r="E55" s="579">
        <v>2040966.0428596651</v>
      </c>
      <c r="F55" s="579">
        <v>1897974.5287316483</v>
      </c>
      <c r="G55" s="579">
        <v>2068438.1906253602</v>
      </c>
      <c r="H55" s="579">
        <v>1987679.4234475072</v>
      </c>
    </row>
    <row r="56" spans="2:8">
      <c r="B56" s="122">
        <v>16</v>
      </c>
      <c r="C56" s="600" t="s">
        <v>937</v>
      </c>
      <c r="D56" s="579">
        <v>4583448.2679464808</v>
      </c>
      <c r="E56" s="579">
        <v>5411067.5229626102</v>
      </c>
      <c r="F56" s="579">
        <v>5288493.5715538096</v>
      </c>
      <c r="G56" s="579">
        <v>5290801.12084476</v>
      </c>
      <c r="H56" s="579">
        <v>4630651.4386257799</v>
      </c>
    </row>
    <row r="57" spans="2:8">
      <c r="B57" s="122">
        <v>17</v>
      </c>
      <c r="C57" s="10" t="s">
        <v>938</v>
      </c>
      <c r="D57" s="577">
        <v>2.5101149999999999</v>
      </c>
      <c r="E57" s="577">
        <v>2.3455659999999998</v>
      </c>
      <c r="F57" s="577">
        <v>2.30017</v>
      </c>
      <c r="G57" s="577">
        <v>2.3806090000000002</v>
      </c>
      <c r="H57" s="577">
        <v>2.6555</v>
      </c>
    </row>
    <row r="58" spans="2:8">
      <c r="B58" s="745" t="s">
        <v>939</v>
      </c>
      <c r="C58" s="745"/>
      <c r="D58" s="745"/>
      <c r="E58" s="745"/>
      <c r="F58" s="745"/>
      <c r="G58" s="745"/>
      <c r="H58" s="745"/>
    </row>
    <row r="59" spans="2:8">
      <c r="B59" s="122">
        <v>18</v>
      </c>
      <c r="C59" s="10" t="s">
        <v>940</v>
      </c>
      <c r="D59" s="579">
        <v>35957510.007973254</v>
      </c>
      <c r="E59" s="579">
        <v>35287748.966951735</v>
      </c>
      <c r="F59" s="579">
        <v>34499234.525437236</v>
      </c>
      <c r="G59" s="579">
        <v>34544896.78066013</v>
      </c>
      <c r="H59" s="579"/>
    </row>
    <row r="60" spans="2:8">
      <c r="B60" s="122">
        <v>19</v>
      </c>
      <c r="C60" s="600" t="s">
        <v>537</v>
      </c>
      <c r="D60" s="579">
        <v>23860615.194225177</v>
      </c>
      <c r="E60" s="579">
        <v>23217592.749975346</v>
      </c>
      <c r="F60" s="579">
        <v>22717381.438935518</v>
      </c>
      <c r="G60" s="579">
        <v>22000884.801678695</v>
      </c>
      <c r="H60" s="578"/>
    </row>
    <row r="61" spans="2:8" ht="15" thickBot="1">
      <c r="B61" s="123">
        <v>20</v>
      </c>
      <c r="C61" s="605" t="s">
        <v>538</v>
      </c>
      <c r="D61" s="580">
        <v>1.506981681540039</v>
      </c>
      <c r="E61" s="580">
        <v>1.5198711316438782</v>
      </c>
      <c r="F61" s="580">
        <v>1.5186272510399765</v>
      </c>
      <c r="G61" s="580">
        <v>1.5701594318617724</v>
      </c>
      <c r="H61" s="580"/>
    </row>
  </sheetData>
  <sheetProtection algorithmName="SHA-512" hashValue="KIAzSC6KNikRiFnzJo74AeAjmbXPtPx2A9R/UcGoPyplAcueXkFxTicmqi7qAdsishWg9bb847oge2ZVxGJLHg==" saltValue="n0A57dMBP3kTNXYEAVb0xA=="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27CE6BEC-9D50-4DCF-B02E-B5904E94160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1C59-5857-4692-9D3B-B8238E8AF003}">
  <sheetPr>
    <tabColor theme="9" tint="0.79998168889431442"/>
  </sheetPr>
  <dimension ref="B1:H49"/>
  <sheetViews>
    <sheetView showGridLines="0" workbookViewId="0"/>
  </sheetViews>
  <sheetFormatPr defaultRowHeight="14.5" outlineLevelRow="1"/>
  <cols>
    <col min="1" max="1" width="4.453125" customWidth="1"/>
    <col min="2" max="2" width="5.54296875" customWidth="1"/>
    <col min="3" max="3" width="60.7265625" customWidth="1"/>
    <col min="6" max="6" width="14.6328125" customWidth="1"/>
    <col min="8" max="8" width="16.7265625" bestFit="1" customWidth="1"/>
  </cols>
  <sheetData>
    <row r="1" spans="2:8" ht="12.75" customHeight="1"/>
    <row r="2" spans="2:8">
      <c r="B2" s="180" t="s">
        <v>0</v>
      </c>
      <c r="C2" s="118"/>
      <c r="D2" s="118"/>
      <c r="E2" s="118"/>
      <c r="F2" s="118"/>
    </row>
    <row r="3" spans="2:8">
      <c r="B3" s="1"/>
      <c r="C3" s="1"/>
      <c r="D3" s="1"/>
      <c r="E3" s="1"/>
      <c r="F3" s="1"/>
    </row>
    <row r="4" spans="2:8" ht="15.5">
      <c r="B4" s="11" t="s">
        <v>3</v>
      </c>
      <c r="C4" s="2"/>
      <c r="D4" s="2"/>
      <c r="E4" s="2"/>
      <c r="F4" s="2"/>
    </row>
    <row r="5" spans="2:8">
      <c r="B5" s="1"/>
      <c r="C5" s="1"/>
      <c r="D5" s="1"/>
      <c r="E5" s="1"/>
      <c r="F5" s="1"/>
    </row>
    <row r="6" spans="2:8" ht="46.5" customHeight="1">
      <c r="B6" s="748" t="s">
        <v>1924</v>
      </c>
      <c r="C6" s="748"/>
      <c r="D6" s="748"/>
      <c r="E6" s="748"/>
      <c r="F6" s="748"/>
    </row>
    <row r="7" spans="2:8">
      <c r="C7" s="3"/>
      <c r="D7" s="3"/>
      <c r="E7" s="4"/>
      <c r="F7" s="5"/>
    </row>
    <row r="8" spans="2:8" ht="15" thickBot="1"/>
    <row r="9" spans="2:8" ht="21.5" thickBot="1">
      <c r="B9" s="119"/>
      <c r="C9" s="749" t="s">
        <v>2</v>
      </c>
      <c r="D9" s="751" t="s">
        <v>4</v>
      </c>
      <c r="E9" s="751"/>
      <c r="F9" s="575" t="s">
        <v>5</v>
      </c>
    </row>
    <row r="10" spans="2:8" ht="15" thickBot="1">
      <c r="B10" s="44"/>
      <c r="C10" s="750"/>
      <c r="D10" s="14">
        <f>Tartalom!B3</f>
        <v>46022</v>
      </c>
      <c r="E10" s="14">
        <f>+EOMONTH(D10,-12)</f>
        <v>45657</v>
      </c>
      <c r="F10" s="14">
        <f>D10</f>
        <v>46022</v>
      </c>
    </row>
    <row r="11" spans="2:8">
      <c r="B11" s="121">
        <v>1</v>
      </c>
      <c r="C11" s="15" t="s">
        <v>6</v>
      </c>
      <c r="D11" s="606">
        <v>24574557.350140002</v>
      </c>
      <c r="E11" s="606">
        <v>22750061.683044884</v>
      </c>
      <c r="F11" s="606">
        <v>1965964.5880112001</v>
      </c>
    </row>
    <row r="12" spans="2:8">
      <c r="B12" s="122">
        <v>2</v>
      </c>
      <c r="C12" s="10" t="s">
        <v>7</v>
      </c>
      <c r="D12" s="579">
        <v>24574557.350140002</v>
      </c>
      <c r="E12" s="579">
        <v>22750061.683044884</v>
      </c>
      <c r="F12" s="579">
        <v>1965964.5880112001</v>
      </c>
      <c r="H12" s="391"/>
    </row>
    <row r="13" spans="2:8">
      <c r="B13" s="122">
        <v>3</v>
      </c>
      <c r="C13" s="10" t="s">
        <v>1567</v>
      </c>
      <c r="D13" s="579">
        <v>0</v>
      </c>
      <c r="E13" s="579">
        <v>0</v>
      </c>
      <c r="F13" s="579">
        <v>0</v>
      </c>
    </row>
    <row r="14" spans="2:8">
      <c r="B14" s="122">
        <v>4</v>
      </c>
      <c r="C14" s="10" t="s">
        <v>1568</v>
      </c>
      <c r="D14" s="579">
        <v>0</v>
      </c>
      <c r="E14" s="579">
        <v>0</v>
      </c>
      <c r="F14" s="579">
        <v>0</v>
      </c>
    </row>
    <row r="15" spans="2:8">
      <c r="B15" s="122" t="s">
        <v>1569</v>
      </c>
      <c r="C15" s="10" t="s">
        <v>1570</v>
      </c>
      <c r="D15" s="579">
        <v>0</v>
      </c>
      <c r="E15" s="579">
        <v>0</v>
      </c>
      <c r="F15" s="579">
        <v>0</v>
      </c>
    </row>
    <row r="16" spans="2:8">
      <c r="B16" s="122">
        <v>5</v>
      </c>
      <c r="C16" s="10" t="s">
        <v>1571</v>
      </c>
      <c r="D16" s="579">
        <v>0</v>
      </c>
      <c r="E16" s="579">
        <v>0</v>
      </c>
      <c r="F16" s="579">
        <v>0</v>
      </c>
    </row>
    <row r="17" spans="2:7">
      <c r="B17" s="122">
        <v>6</v>
      </c>
      <c r="C17" s="15" t="s">
        <v>8</v>
      </c>
      <c r="D17" s="606">
        <v>213634.08768200001</v>
      </c>
      <c r="E17" s="606">
        <v>224034.84509299995</v>
      </c>
      <c r="F17" s="606">
        <v>17090.727014560001</v>
      </c>
      <c r="G17" s="391"/>
    </row>
    <row r="18" spans="2:7">
      <c r="B18" s="122">
        <v>7</v>
      </c>
      <c r="C18" s="10" t="s">
        <v>7</v>
      </c>
      <c r="D18" s="579">
        <v>213632.30768200001</v>
      </c>
      <c r="E18" s="579">
        <v>224034.84509299995</v>
      </c>
      <c r="F18" s="579">
        <v>17090.584614560001</v>
      </c>
    </row>
    <row r="19" spans="2:7">
      <c r="B19" s="122">
        <v>8</v>
      </c>
      <c r="C19" s="10" t="s">
        <v>1572</v>
      </c>
      <c r="D19" s="579">
        <v>0</v>
      </c>
      <c r="E19" s="579">
        <v>0</v>
      </c>
      <c r="F19" s="579">
        <v>0</v>
      </c>
    </row>
    <row r="20" spans="2:7">
      <c r="B20" s="122" t="s">
        <v>441</v>
      </c>
      <c r="C20" s="10" t="s">
        <v>1573</v>
      </c>
      <c r="D20" s="579">
        <v>1.78</v>
      </c>
      <c r="E20" s="579">
        <v>0</v>
      </c>
      <c r="F20" s="579">
        <v>0.1424</v>
      </c>
    </row>
    <row r="21" spans="2:7">
      <c r="B21" s="122">
        <v>9</v>
      </c>
      <c r="C21" s="10" t="s">
        <v>1574</v>
      </c>
      <c r="D21" s="579">
        <v>0</v>
      </c>
      <c r="E21" s="579">
        <v>0</v>
      </c>
      <c r="F21" s="579">
        <v>0</v>
      </c>
    </row>
    <row r="22" spans="2:7">
      <c r="B22" s="122">
        <v>10</v>
      </c>
      <c r="C22" s="15" t="s">
        <v>1575</v>
      </c>
      <c r="D22" s="606">
        <v>80859.967675000007</v>
      </c>
      <c r="E22" s="606">
        <v>14589.304021999998</v>
      </c>
      <c r="F22" s="606">
        <v>6468.7974140000006</v>
      </c>
    </row>
    <row r="23" spans="2:7">
      <c r="B23" s="122" t="s">
        <v>443</v>
      </c>
      <c r="C23" s="10" t="s">
        <v>7</v>
      </c>
      <c r="D23" s="579">
        <v>0</v>
      </c>
      <c r="E23" s="579">
        <v>0</v>
      </c>
      <c r="F23" s="579">
        <v>0</v>
      </c>
    </row>
    <row r="24" spans="2:7">
      <c r="B24" s="122" t="s">
        <v>1576</v>
      </c>
      <c r="C24" s="10" t="s">
        <v>1577</v>
      </c>
      <c r="D24" s="579">
        <v>80859.967675000007</v>
      </c>
      <c r="E24" s="579">
        <v>14589.304021999998</v>
      </c>
      <c r="F24" s="579">
        <v>6468.7974140000006</v>
      </c>
    </row>
    <row r="25" spans="2:7">
      <c r="B25" s="122" t="s">
        <v>1578</v>
      </c>
      <c r="C25" s="10" t="s">
        <v>1579</v>
      </c>
      <c r="D25" s="579">
        <v>0</v>
      </c>
      <c r="E25" s="579">
        <v>0</v>
      </c>
      <c r="F25" s="579">
        <v>0</v>
      </c>
    </row>
    <row r="26" spans="2:7" hidden="1" outlineLevel="1">
      <c r="B26" s="122">
        <v>11</v>
      </c>
      <c r="C26" s="600" t="s">
        <v>1580</v>
      </c>
      <c r="D26" s="579">
        <v>0</v>
      </c>
      <c r="E26" s="579">
        <v>0</v>
      </c>
      <c r="F26" s="579">
        <v>0</v>
      </c>
    </row>
    <row r="27" spans="2:7" hidden="1" outlineLevel="1">
      <c r="B27" s="122">
        <v>12</v>
      </c>
      <c r="C27" s="600" t="s">
        <v>1580</v>
      </c>
      <c r="D27" s="579">
        <v>0</v>
      </c>
      <c r="E27" s="579">
        <v>0</v>
      </c>
      <c r="F27" s="579">
        <v>0</v>
      </c>
    </row>
    <row r="28" spans="2:7" hidden="1" outlineLevel="1">
      <c r="B28" s="122">
        <v>13</v>
      </c>
      <c r="C28" s="600" t="s">
        <v>1580</v>
      </c>
      <c r="D28" s="579">
        <v>0</v>
      </c>
      <c r="E28" s="579">
        <v>0</v>
      </c>
      <c r="F28" s="579">
        <v>0</v>
      </c>
    </row>
    <row r="29" spans="2:7" hidden="1" outlineLevel="1">
      <c r="B29" s="122">
        <v>14</v>
      </c>
      <c r="C29" s="600" t="s">
        <v>1580</v>
      </c>
      <c r="D29" s="579">
        <v>0</v>
      </c>
      <c r="E29" s="579">
        <v>0</v>
      </c>
      <c r="F29" s="579">
        <v>0</v>
      </c>
    </row>
    <row r="30" spans="2:7" collapsed="1">
      <c r="B30" s="122">
        <v>15</v>
      </c>
      <c r="C30" s="15" t="s">
        <v>1581</v>
      </c>
      <c r="D30" s="579">
        <v>0</v>
      </c>
      <c r="E30" s="579">
        <v>0</v>
      </c>
      <c r="F30" s="579">
        <v>0</v>
      </c>
    </row>
    <row r="31" spans="2:7" ht="21">
      <c r="B31" s="122">
        <v>16</v>
      </c>
      <c r="C31" s="15" t="s">
        <v>1582</v>
      </c>
      <c r="D31" s="579">
        <v>0</v>
      </c>
      <c r="E31" s="579">
        <v>0</v>
      </c>
      <c r="F31" s="579">
        <v>0</v>
      </c>
    </row>
    <row r="32" spans="2:7">
      <c r="B32" s="122">
        <v>17</v>
      </c>
      <c r="C32" s="10" t="s">
        <v>1583</v>
      </c>
      <c r="D32" s="579">
        <v>0</v>
      </c>
      <c r="E32" s="579">
        <v>0</v>
      </c>
      <c r="F32" s="579">
        <v>0</v>
      </c>
    </row>
    <row r="33" spans="2:6">
      <c r="B33" s="122">
        <v>18</v>
      </c>
      <c r="C33" s="10" t="s">
        <v>1584</v>
      </c>
      <c r="D33" s="579">
        <v>0</v>
      </c>
      <c r="E33" s="579">
        <v>0</v>
      </c>
      <c r="F33" s="579">
        <v>0</v>
      </c>
    </row>
    <row r="34" spans="2:6">
      <c r="B34" s="122">
        <v>19</v>
      </c>
      <c r="C34" s="10" t="s">
        <v>1585</v>
      </c>
      <c r="D34" s="579">
        <v>0</v>
      </c>
      <c r="E34" s="579">
        <v>0</v>
      </c>
      <c r="F34" s="579">
        <v>0</v>
      </c>
    </row>
    <row r="35" spans="2:6">
      <c r="B35" s="122" t="s">
        <v>1586</v>
      </c>
      <c r="C35" s="10" t="s">
        <v>1587</v>
      </c>
      <c r="D35" s="579">
        <v>0</v>
      </c>
      <c r="E35" s="579">
        <v>0</v>
      </c>
      <c r="F35" s="579">
        <v>0</v>
      </c>
    </row>
    <row r="36" spans="2:6">
      <c r="B36" s="122">
        <v>20</v>
      </c>
      <c r="C36" s="15" t="s">
        <v>9</v>
      </c>
      <c r="D36" s="606">
        <v>348445.08117670001</v>
      </c>
      <c r="E36" s="606">
        <v>380762</v>
      </c>
      <c r="F36" s="606">
        <v>27875.606494136002</v>
      </c>
    </row>
    <row r="37" spans="2:6">
      <c r="B37" s="122">
        <v>21</v>
      </c>
      <c r="C37" s="10" t="s">
        <v>1588</v>
      </c>
      <c r="D37" s="579">
        <v>348445.08117670001</v>
      </c>
      <c r="E37" s="579">
        <v>380762</v>
      </c>
      <c r="F37" s="579">
        <v>27875.606494136002</v>
      </c>
    </row>
    <row r="38" spans="2:6">
      <c r="B38" s="122" t="s">
        <v>1589</v>
      </c>
      <c r="C38" s="10" t="s">
        <v>1590</v>
      </c>
      <c r="D38" s="606">
        <v>0</v>
      </c>
      <c r="E38" s="606">
        <v>0</v>
      </c>
      <c r="F38" s="606">
        <v>0</v>
      </c>
    </row>
    <row r="39" spans="2:6">
      <c r="B39" s="122">
        <v>22</v>
      </c>
      <c r="C39" s="10" t="s">
        <v>1591</v>
      </c>
      <c r="D39" s="579">
        <v>0</v>
      </c>
      <c r="E39" s="579">
        <v>0</v>
      </c>
      <c r="F39" s="579">
        <v>0</v>
      </c>
    </row>
    <row r="40" spans="2:6">
      <c r="B40" s="122" t="s">
        <v>1592</v>
      </c>
      <c r="C40" s="15" t="s">
        <v>1593</v>
      </c>
      <c r="D40" s="579">
        <v>0</v>
      </c>
      <c r="E40" s="579">
        <v>0</v>
      </c>
      <c r="F40" s="579">
        <v>0</v>
      </c>
    </row>
    <row r="41" spans="2:6">
      <c r="B41" s="122">
        <v>23</v>
      </c>
      <c r="C41" s="15" t="s">
        <v>1594</v>
      </c>
      <c r="D41" s="579">
        <v>0</v>
      </c>
      <c r="E41" s="579">
        <v>0</v>
      </c>
      <c r="F41" s="579">
        <v>0</v>
      </c>
    </row>
    <row r="42" spans="2:6">
      <c r="B42" s="122">
        <v>24</v>
      </c>
      <c r="C42" s="15" t="s">
        <v>10</v>
      </c>
      <c r="D42" s="606">
        <v>3839626.9976369012</v>
      </c>
      <c r="E42" s="606">
        <v>2207328.0419386141</v>
      </c>
      <c r="F42" s="606">
        <v>307170.15981095209</v>
      </c>
    </row>
    <row r="43" spans="2:6">
      <c r="B43" s="117" t="s">
        <v>1595</v>
      </c>
      <c r="C43" s="15" t="s">
        <v>1596</v>
      </c>
      <c r="D43" s="579">
        <v>0</v>
      </c>
      <c r="E43" s="579">
        <v>0</v>
      </c>
      <c r="F43" s="579">
        <v>0</v>
      </c>
    </row>
    <row r="44" spans="2:6" ht="14.5" customHeight="1">
      <c r="B44" s="117">
        <v>25</v>
      </c>
      <c r="C44" s="15" t="s">
        <v>1597</v>
      </c>
      <c r="D44" s="579">
        <v>0</v>
      </c>
      <c r="E44" s="579">
        <v>0</v>
      </c>
      <c r="F44" s="579">
        <v>0</v>
      </c>
    </row>
    <row r="45" spans="2:6">
      <c r="B45" s="117">
        <v>26</v>
      </c>
      <c r="C45" s="15" t="s">
        <v>1598</v>
      </c>
      <c r="D45" s="579">
        <v>0</v>
      </c>
      <c r="E45" s="579">
        <v>0</v>
      </c>
      <c r="F45" s="579">
        <v>0</v>
      </c>
    </row>
    <row r="46" spans="2:6">
      <c r="B46" s="117">
        <v>27</v>
      </c>
      <c r="C46" s="15" t="s">
        <v>1599</v>
      </c>
      <c r="D46" s="579">
        <v>0</v>
      </c>
      <c r="E46" s="579">
        <v>0</v>
      </c>
      <c r="F46" s="579">
        <v>0</v>
      </c>
    </row>
    <row r="47" spans="2:6">
      <c r="B47" s="117">
        <v>28</v>
      </c>
      <c r="C47" s="15" t="s">
        <v>1600</v>
      </c>
      <c r="D47" s="579">
        <v>0</v>
      </c>
      <c r="E47" s="579">
        <v>0</v>
      </c>
      <c r="F47" s="579">
        <v>0</v>
      </c>
    </row>
    <row r="48" spans="2:6" ht="15" thickBot="1">
      <c r="B48" s="123">
        <v>29</v>
      </c>
      <c r="C48" s="607" t="s">
        <v>11</v>
      </c>
      <c r="D48" s="608">
        <v>29057123.484310601</v>
      </c>
      <c r="E48" s="608">
        <v>25576775.874098498</v>
      </c>
      <c r="F48" s="608">
        <v>2324569.8787448481</v>
      </c>
    </row>
    <row r="49" spans="2:6" ht="22.5" customHeight="1">
      <c r="B49" s="748"/>
      <c r="C49" s="748"/>
      <c r="D49" s="748"/>
      <c r="E49" s="748"/>
      <c r="F49" s="748"/>
    </row>
  </sheetData>
  <sheetProtection algorithmName="SHA-512" hashValue="BpG/VP3uZ2uTY5YlkWSV31H8vTPwEZsuRaEj/S+gGpAcD4123mfbOotCk9GB9lDpYCx4anEU+7RqAoG7gcrJjQ==" saltValue="BnrgyPp7xDxyR/sJ/KShMw==" spinCount="100000" sheet="1" objects="1" scenarios="1"/>
  <mergeCells count="4">
    <mergeCell ref="B6:F6"/>
    <mergeCell ref="C9:C10"/>
    <mergeCell ref="D9:E9"/>
    <mergeCell ref="B49:F49"/>
  </mergeCells>
  <hyperlinks>
    <hyperlink ref="B2" location="Tartalom!A1" display="Back to contents page" xr:uid="{45BB4198-C00F-4ABA-86C1-5D0ADE1273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cols>
    <col min="1" max="2" width="4.453125" customWidth="1"/>
    <col min="3" max="3" width="60.7265625" customWidth="1"/>
    <col min="4" max="4" width="13.1796875" customWidth="1"/>
    <col min="5" max="5" width="12.26953125" customWidth="1"/>
  </cols>
  <sheetData>
    <row r="1" spans="2:6" ht="12.75" customHeight="1"/>
    <row r="2" spans="2:6">
      <c r="B2" s="180" t="s">
        <v>0</v>
      </c>
      <c r="C2" s="118"/>
      <c r="D2" s="118"/>
      <c r="E2" s="118"/>
    </row>
    <row r="3" spans="2:6">
      <c r="B3" s="1"/>
      <c r="C3" s="1"/>
      <c r="D3" s="1"/>
      <c r="E3" s="1"/>
    </row>
    <row r="4" spans="2:6" ht="15.5">
      <c r="B4" s="11" t="s">
        <v>12</v>
      </c>
      <c r="C4" s="2"/>
      <c r="D4" s="2"/>
      <c r="E4" s="2"/>
    </row>
    <row r="5" spans="2:6" ht="2.15" customHeight="1">
      <c r="C5" s="1"/>
      <c r="D5" s="1"/>
      <c r="E5" s="1"/>
      <c r="F5" s="1"/>
    </row>
    <row r="6" spans="2:6" ht="2.15" customHeight="1">
      <c r="C6" s="746"/>
      <c r="D6" s="746"/>
      <c r="E6" s="746"/>
      <c r="F6" s="1"/>
    </row>
    <row r="7" spans="2:6" ht="2.15" customHeight="1">
      <c r="B7" s="350"/>
      <c r="C7" s="350"/>
      <c r="D7" s="350"/>
      <c r="E7" s="350"/>
      <c r="F7" s="1"/>
    </row>
    <row r="8" spans="2:6" ht="15" thickBot="1">
      <c r="B8" s="350"/>
      <c r="C8" s="752">
        <f>+Tartalom!B3</f>
        <v>46022</v>
      </c>
      <c r="D8" s="752"/>
      <c r="E8" s="752"/>
    </row>
    <row r="9" spans="2:6" ht="29.25" customHeight="1" thickBot="1">
      <c r="C9" s="22" t="s">
        <v>2</v>
      </c>
      <c r="D9" s="18" t="s">
        <v>13</v>
      </c>
      <c r="E9" s="18" t="s">
        <v>14</v>
      </c>
    </row>
    <row r="10" spans="2:6" ht="20.5" thickBot="1">
      <c r="C10" s="19" t="s">
        <v>15</v>
      </c>
      <c r="D10" s="349">
        <v>1526.890703</v>
      </c>
      <c r="E10" s="349">
        <v>2290.3360545</v>
      </c>
    </row>
  </sheetData>
  <sheetProtection algorithmName="SHA-512" hashValue="Kp057w4IZZWGJuAOZWDAUn6RJGmPfwO+L49j+UY9NPFdfboJYj6r0KgbBIG0EwVt4euqqUsiltSlSGDlAEAgDg==" saltValue="LyVH7z0YoJQ38KBNV9E9RQ==" spinCount="100000" sheet="1" objects="1" scenarios="1"/>
  <mergeCells count="2">
    <mergeCell ref="C6:E6"/>
    <mergeCell ref="C8:E8"/>
  </mergeCells>
  <hyperlinks>
    <hyperlink ref="B2" location="Tartalom!A1" display="Back to contents page" xr:uid="{9B63A4F7-478B-4C22-B96D-3A62155D2C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124-666B-404C-9935-9532DEC2576C}">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6"/>
  <sheetViews>
    <sheetView showGridLines="0" workbookViewId="0"/>
  </sheetViews>
  <sheetFormatPr defaultRowHeight="14.5"/>
  <cols>
    <col min="1" max="2" width="4.453125" customWidth="1"/>
    <col min="3" max="3" width="60.726562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row r="2" spans="2:10">
      <c r="B2" s="180" t="s">
        <v>0</v>
      </c>
      <c r="C2" s="118"/>
      <c r="D2" s="118"/>
      <c r="E2" s="118"/>
      <c r="F2" s="118"/>
    </row>
    <row r="3" spans="2:10">
      <c r="B3" s="1"/>
      <c r="C3" s="1"/>
      <c r="D3" s="1"/>
      <c r="E3" s="1"/>
      <c r="F3" s="1"/>
    </row>
    <row r="4" spans="2:10" ht="15.5">
      <c r="B4" s="11" t="s">
        <v>16</v>
      </c>
      <c r="C4" s="2"/>
      <c r="D4" s="2"/>
      <c r="E4" s="2"/>
      <c r="F4" s="2"/>
    </row>
    <row r="5" spans="2:10">
      <c r="B5" s="1"/>
      <c r="C5" s="1"/>
      <c r="D5" s="1"/>
      <c r="E5" s="1"/>
      <c r="F5" s="1"/>
    </row>
    <row r="6" spans="2:10">
      <c r="B6" s="746" t="s">
        <v>1067</v>
      </c>
      <c r="C6" s="746"/>
      <c r="D6" s="746"/>
      <c r="E6" s="746"/>
      <c r="F6" s="746"/>
      <c r="G6" s="746"/>
      <c r="H6" s="746"/>
      <c r="I6" s="746"/>
      <c r="J6" s="746"/>
    </row>
    <row r="7" spans="2:10">
      <c r="B7" s="3"/>
      <c r="C7" s="3"/>
      <c r="D7" s="4"/>
      <c r="E7" s="5"/>
      <c r="F7" s="1"/>
    </row>
    <row r="8" spans="2:10" ht="15" thickBot="1">
      <c r="B8" s="21"/>
      <c r="C8" s="755">
        <f>+Tartalom!B3</f>
        <v>46022</v>
      </c>
      <c r="D8" s="756"/>
      <c r="E8" s="756"/>
      <c r="F8" s="756"/>
      <c r="G8" s="756"/>
      <c r="H8" s="756"/>
      <c r="I8" s="756"/>
      <c r="J8" s="756"/>
    </row>
    <row r="9" spans="2:10" ht="23.25" customHeight="1" thickBot="1">
      <c r="C9" s="23" t="s">
        <v>17</v>
      </c>
      <c r="D9" s="749" t="s">
        <v>18</v>
      </c>
      <c r="E9" s="749" t="s">
        <v>38</v>
      </c>
      <c r="F9" s="754" t="s">
        <v>19</v>
      </c>
      <c r="G9" s="754"/>
      <c r="H9" s="754"/>
      <c r="I9" s="754"/>
      <c r="J9" s="754"/>
    </row>
    <row r="10" spans="2:10" ht="42.5" thickBot="1">
      <c r="C10" s="125" t="s">
        <v>2</v>
      </c>
      <c r="D10" s="753"/>
      <c r="E10" s="753"/>
      <c r="F10" s="56" t="s">
        <v>20</v>
      </c>
      <c r="G10" s="56" t="s">
        <v>21</v>
      </c>
      <c r="H10" s="56" t="s">
        <v>22</v>
      </c>
      <c r="I10" s="56" t="s">
        <v>23</v>
      </c>
      <c r="J10" s="56" t="s">
        <v>39</v>
      </c>
    </row>
    <row r="11" spans="2:10">
      <c r="C11" s="127" t="s">
        <v>1123</v>
      </c>
      <c r="D11" s="133">
        <v>4965635</v>
      </c>
      <c r="E11" s="133">
        <v>4965806</v>
      </c>
      <c r="F11" s="133">
        <v>4965635</v>
      </c>
      <c r="G11" s="133"/>
      <c r="H11" s="133"/>
      <c r="I11" s="133"/>
      <c r="J11" s="133"/>
    </row>
    <row r="12" spans="2:10">
      <c r="C12" s="25" t="s">
        <v>1124</v>
      </c>
      <c r="D12" s="48">
        <v>1991489</v>
      </c>
      <c r="E12" s="48">
        <v>1991443</v>
      </c>
      <c r="F12" s="48">
        <v>1991489</v>
      </c>
      <c r="G12" s="48"/>
      <c r="H12" s="48"/>
      <c r="I12" s="48"/>
      <c r="J12" s="48"/>
    </row>
    <row r="13" spans="2:10">
      <c r="C13" s="25" t="s">
        <v>1125</v>
      </c>
      <c r="D13" s="48">
        <v>237144</v>
      </c>
      <c r="E13" s="48">
        <v>237145</v>
      </c>
      <c r="F13" s="48">
        <v>0</v>
      </c>
      <c r="G13" s="48">
        <v>237144</v>
      </c>
      <c r="H13" s="48"/>
      <c r="I13" s="48"/>
      <c r="J13" s="48"/>
    </row>
    <row r="14" spans="2:10">
      <c r="C14" s="25" t="s">
        <v>27</v>
      </c>
      <c r="D14" s="48">
        <v>425213</v>
      </c>
      <c r="E14" s="48">
        <v>394969</v>
      </c>
      <c r="F14" s="48">
        <v>288749.72687070101</v>
      </c>
      <c r="G14" s="48">
        <v>114122.61004783401</v>
      </c>
      <c r="H14" s="48"/>
      <c r="I14" s="48">
        <v>22023.55587</v>
      </c>
      <c r="J14" s="48">
        <v>317.10721146500003</v>
      </c>
    </row>
    <row r="15" spans="2:10">
      <c r="C15" s="25" t="s">
        <v>1126</v>
      </c>
      <c r="D15" s="48">
        <v>2046414</v>
      </c>
      <c r="E15" s="48">
        <v>2053650</v>
      </c>
      <c r="F15" s="48">
        <v>2042350.093759239</v>
      </c>
      <c r="G15" s="48"/>
      <c r="H15" s="48"/>
      <c r="I15" s="48"/>
      <c r="J15" s="48">
        <v>4063.9062407609999</v>
      </c>
    </row>
    <row r="16" spans="2:10">
      <c r="C16" s="25" t="s">
        <v>29</v>
      </c>
      <c r="D16" s="48">
        <v>7925465</v>
      </c>
      <c r="E16" s="48">
        <v>7924846</v>
      </c>
      <c r="F16" s="48">
        <v>7925465</v>
      </c>
      <c r="G16" s="48"/>
      <c r="H16" s="48"/>
      <c r="I16" s="48"/>
      <c r="J16" s="48"/>
    </row>
    <row r="17" spans="3:10">
      <c r="C17" s="25" t="s">
        <v>1144</v>
      </c>
      <c r="D17" s="48">
        <v>22299578</v>
      </c>
      <c r="E17" s="48">
        <v>22336447</v>
      </c>
      <c r="F17" s="48">
        <v>22299578</v>
      </c>
      <c r="G17" s="48"/>
      <c r="H17" s="48"/>
      <c r="I17" s="48"/>
      <c r="J17" s="48"/>
    </row>
    <row r="18" spans="3:10">
      <c r="C18" s="25" t="s">
        <v>1451</v>
      </c>
      <c r="D18" s="48">
        <v>1941222</v>
      </c>
      <c r="E18" s="48">
        <v>1939548</v>
      </c>
      <c r="F18" s="48">
        <v>1941222</v>
      </c>
      <c r="G18" s="48"/>
      <c r="H18" s="48"/>
      <c r="I18" s="48"/>
      <c r="J18" s="48"/>
    </row>
    <row r="19" spans="3:10">
      <c r="C19" s="25" t="s">
        <v>30</v>
      </c>
      <c r="D19" s="48">
        <v>1588550</v>
      </c>
      <c r="E19" s="48">
        <v>1589140</v>
      </c>
      <c r="F19" s="48">
        <v>1588550</v>
      </c>
      <c r="G19" s="48"/>
      <c r="H19" s="48"/>
      <c r="I19" s="48"/>
      <c r="J19" s="48"/>
    </row>
    <row r="20" spans="3:10">
      <c r="C20" s="25" t="s">
        <v>1127</v>
      </c>
      <c r="D20" s="48">
        <v>160418</v>
      </c>
      <c r="E20" s="48">
        <v>185550</v>
      </c>
      <c r="F20" s="48">
        <v>160418</v>
      </c>
      <c r="G20" s="48"/>
      <c r="H20" s="48"/>
      <c r="I20" s="48"/>
      <c r="J20" s="48"/>
    </row>
    <row r="21" spans="3:10" ht="23.25" customHeight="1">
      <c r="C21" s="25" t="s">
        <v>31</v>
      </c>
      <c r="D21" s="48">
        <v>601071</v>
      </c>
      <c r="E21" s="48">
        <v>542862</v>
      </c>
      <c r="F21" s="48">
        <v>601071</v>
      </c>
      <c r="G21" s="48"/>
      <c r="H21" s="48"/>
      <c r="I21" s="48"/>
      <c r="J21" s="48"/>
    </row>
    <row r="22" spans="3:10">
      <c r="C22" s="25" t="s">
        <v>32</v>
      </c>
      <c r="D22" s="48">
        <v>385796</v>
      </c>
      <c r="E22" s="48">
        <v>375719</v>
      </c>
      <c r="F22" s="48">
        <v>177081.97107174867</v>
      </c>
      <c r="G22" s="48"/>
      <c r="H22" s="48"/>
      <c r="I22" s="48"/>
      <c r="J22" s="48">
        <v>208714.02892825133</v>
      </c>
    </row>
    <row r="23" spans="3:10">
      <c r="C23" s="25" t="s">
        <v>1128</v>
      </c>
      <c r="D23" s="48">
        <v>81587</v>
      </c>
      <c r="E23" s="48">
        <v>76468</v>
      </c>
      <c r="F23" s="48">
        <v>81587</v>
      </c>
      <c r="G23" s="48"/>
      <c r="H23" s="48"/>
      <c r="I23" s="48"/>
      <c r="J23" s="48"/>
    </row>
    <row r="24" spans="3:10">
      <c r="C24" s="25" t="s">
        <v>34</v>
      </c>
      <c r="D24" s="48">
        <v>92977</v>
      </c>
      <c r="E24" s="48">
        <v>81398</v>
      </c>
      <c r="F24" s="48">
        <v>92977</v>
      </c>
      <c r="G24" s="48"/>
      <c r="H24" s="48"/>
      <c r="I24" s="48"/>
      <c r="J24" s="48"/>
    </row>
    <row r="25" spans="3:10">
      <c r="C25" s="25" t="s">
        <v>35</v>
      </c>
      <c r="D25" s="48">
        <v>29625</v>
      </c>
      <c r="E25" s="48">
        <v>29625</v>
      </c>
      <c r="F25" s="48">
        <v>0</v>
      </c>
      <c r="G25" s="48">
        <v>29595.374856166</v>
      </c>
      <c r="H25" s="48"/>
      <c r="I25" s="48"/>
      <c r="J25" s="48">
        <v>29.625143833999999</v>
      </c>
    </row>
    <row r="26" spans="3:10">
      <c r="C26" s="25" t="s">
        <v>1129</v>
      </c>
      <c r="D26" s="48">
        <v>76274</v>
      </c>
      <c r="E26" s="48">
        <v>76066</v>
      </c>
      <c r="F26" s="48">
        <v>76274</v>
      </c>
      <c r="G26" s="48"/>
      <c r="H26" s="48"/>
      <c r="I26" s="48"/>
      <c r="J26" s="48">
        <v>0</v>
      </c>
    </row>
    <row r="27" spans="3:10">
      <c r="C27" s="25" t="s">
        <v>1130</v>
      </c>
      <c r="D27" s="48">
        <v>31296</v>
      </c>
      <c r="E27" s="48">
        <v>30766</v>
      </c>
      <c r="F27" s="48">
        <v>31296</v>
      </c>
      <c r="G27" s="48"/>
      <c r="H27" s="48"/>
      <c r="I27" s="48"/>
      <c r="J27" s="48"/>
    </row>
    <row r="28" spans="3:10">
      <c r="C28" s="25" t="s">
        <v>37</v>
      </c>
      <c r="D28" s="48">
        <v>547390</v>
      </c>
      <c r="E28" s="48">
        <v>673438</v>
      </c>
      <c r="F28" s="48">
        <v>547390</v>
      </c>
      <c r="G28" s="48"/>
      <c r="H28" s="48"/>
      <c r="I28" s="48"/>
      <c r="J28" s="48"/>
    </row>
    <row r="29" spans="3:10">
      <c r="C29" s="25" t="s">
        <v>1131</v>
      </c>
      <c r="D29" s="48">
        <v>0</v>
      </c>
      <c r="E29" s="48">
        <v>0</v>
      </c>
      <c r="F29" s="48">
        <v>0</v>
      </c>
      <c r="G29" s="48"/>
      <c r="H29" s="48"/>
      <c r="I29" s="48"/>
      <c r="J29" s="48"/>
    </row>
    <row r="30" spans="3:10">
      <c r="C30" s="26" t="s">
        <v>193</v>
      </c>
      <c r="D30" s="55">
        <v>45427144</v>
      </c>
      <c r="E30" s="55">
        <v>45504886</v>
      </c>
      <c r="F30" s="55">
        <v>44811133.791701689</v>
      </c>
      <c r="G30" s="55">
        <v>380861.98490400001</v>
      </c>
      <c r="H30" s="55">
        <v>0</v>
      </c>
      <c r="I30" s="55">
        <v>22023.55587</v>
      </c>
      <c r="J30" s="55">
        <v>213124.66752431134</v>
      </c>
    </row>
    <row r="31" spans="3:10">
      <c r="C31" s="131" t="s">
        <v>1132</v>
      </c>
      <c r="D31" s="134">
        <v>1490921</v>
      </c>
      <c r="E31" s="135">
        <v>1490272</v>
      </c>
      <c r="F31" s="136">
        <v>0</v>
      </c>
      <c r="G31" s="136"/>
      <c r="H31" s="136"/>
      <c r="I31" s="136"/>
      <c r="J31" s="136">
        <v>1490921</v>
      </c>
    </row>
    <row r="32" spans="3:10">
      <c r="C32" s="27" t="s">
        <v>1133</v>
      </c>
      <c r="D32" s="112">
        <v>166809</v>
      </c>
      <c r="E32" s="48">
        <v>166809</v>
      </c>
      <c r="F32" s="137">
        <v>0</v>
      </c>
      <c r="G32" s="137"/>
      <c r="H32" s="137"/>
      <c r="I32" s="137"/>
      <c r="J32" s="137">
        <v>166809</v>
      </c>
    </row>
    <row r="33" spans="3:10">
      <c r="C33" s="27" t="s">
        <v>41</v>
      </c>
      <c r="D33" s="112">
        <v>90340</v>
      </c>
      <c r="E33" s="48">
        <v>15279</v>
      </c>
      <c r="F33" s="137">
        <v>0</v>
      </c>
      <c r="G33" s="137"/>
      <c r="H33" s="137"/>
      <c r="I33" s="137"/>
      <c r="J33" s="137">
        <v>90340</v>
      </c>
    </row>
    <row r="34" spans="3:10">
      <c r="C34" s="27" t="s">
        <v>42</v>
      </c>
      <c r="D34" s="112">
        <v>33732764</v>
      </c>
      <c r="E34" s="48">
        <v>33794862</v>
      </c>
      <c r="F34" s="137"/>
      <c r="G34" s="137"/>
      <c r="H34" s="137"/>
      <c r="I34" s="137"/>
      <c r="J34" s="137"/>
    </row>
    <row r="35" spans="3:10" ht="21.5">
      <c r="C35" s="27" t="s">
        <v>1881</v>
      </c>
      <c r="D35" s="112">
        <v>1503</v>
      </c>
      <c r="E35" s="48">
        <v>1503</v>
      </c>
      <c r="F35" s="137">
        <v>0</v>
      </c>
      <c r="G35" s="137"/>
      <c r="H35" s="137"/>
      <c r="I35" s="137"/>
      <c r="J35" s="137">
        <v>1503</v>
      </c>
    </row>
    <row r="36" spans="3:10">
      <c r="C36" s="27" t="s">
        <v>43</v>
      </c>
      <c r="D36" s="112">
        <v>2512635</v>
      </c>
      <c r="E36" s="48">
        <v>2512636</v>
      </c>
      <c r="F36" s="137">
        <v>0</v>
      </c>
      <c r="G36" s="137"/>
      <c r="H36" s="137"/>
      <c r="I36" s="137"/>
      <c r="J36" s="137">
        <v>2512635</v>
      </c>
    </row>
    <row r="37" spans="3:10">
      <c r="C37" s="27" t="s">
        <v>44</v>
      </c>
      <c r="D37" s="112">
        <v>81265</v>
      </c>
      <c r="E37" s="48">
        <v>167316</v>
      </c>
      <c r="F37" s="137">
        <v>0</v>
      </c>
      <c r="G37" s="137"/>
      <c r="H37" s="137"/>
      <c r="I37" s="137"/>
      <c r="J37" s="137">
        <v>81265</v>
      </c>
    </row>
    <row r="38" spans="3:10">
      <c r="C38" s="27" t="s">
        <v>45</v>
      </c>
      <c r="D38" s="112">
        <v>11501</v>
      </c>
      <c r="E38" s="48">
        <v>11501</v>
      </c>
      <c r="F38" s="137">
        <v>0</v>
      </c>
      <c r="G38" s="137"/>
      <c r="H38" s="137"/>
      <c r="I38" s="137"/>
      <c r="J38" s="137">
        <v>11501</v>
      </c>
    </row>
    <row r="39" spans="3:10">
      <c r="C39" s="27" t="s">
        <v>1134</v>
      </c>
      <c r="D39" s="112">
        <v>82401</v>
      </c>
      <c r="E39" s="48">
        <v>79736</v>
      </c>
      <c r="F39" s="137">
        <v>0</v>
      </c>
      <c r="G39" s="137"/>
      <c r="H39" s="137"/>
      <c r="I39" s="137"/>
      <c r="J39" s="137">
        <v>82401</v>
      </c>
    </row>
    <row r="40" spans="3:10">
      <c r="C40" s="27" t="s">
        <v>1135</v>
      </c>
      <c r="D40" s="112">
        <v>28347</v>
      </c>
      <c r="E40" s="48">
        <v>26815</v>
      </c>
      <c r="F40" s="137">
        <v>0</v>
      </c>
      <c r="G40" s="137"/>
      <c r="H40" s="137"/>
      <c r="I40" s="137"/>
      <c r="J40" s="137">
        <v>28347</v>
      </c>
    </row>
    <row r="41" spans="3:10">
      <c r="C41" s="27" t="s">
        <v>1136</v>
      </c>
      <c r="D41" s="112">
        <v>35641</v>
      </c>
      <c r="E41" s="48">
        <v>35383</v>
      </c>
      <c r="F41" s="137">
        <v>0</v>
      </c>
      <c r="G41" s="137"/>
      <c r="H41" s="137"/>
      <c r="I41" s="137"/>
      <c r="J41" s="137">
        <v>35641</v>
      </c>
    </row>
    <row r="42" spans="3:10">
      <c r="C42" s="27" t="s">
        <v>1137</v>
      </c>
      <c r="D42" s="112">
        <v>151123</v>
      </c>
      <c r="E42" s="48">
        <v>149548</v>
      </c>
      <c r="F42" s="137">
        <v>0</v>
      </c>
      <c r="G42" s="137"/>
      <c r="H42" s="137"/>
      <c r="I42" s="137"/>
      <c r="J42" s="137">
        <v>151123</v>
      </c>
    </row>
    <row r="43" spans="3:10">
      <c r="C43" s="27" t="s">
        <v>47</v>
      </c>
      <c r="D43" s="112">
        <v>930194</v>
      </c>
      <c r="E43" s="48">
        <v>805604</v>
      </c>
      <c r="F43" s="137">
        <v>0</v>
      </c>
      <c r="G43" s="137"/>
      <c r="H43" s="137"/>
      <c r="I43" s="137"/>
      <c r="J43" s="137">
        <v>930194</v>
      </c>
    </row>
    <row r="44" spans="3:10">
      <c r="C44" s="27" t="s">
        <v>48</v>
      </c>
      <c r="D44" s="112">
        <v>486084</v>
      </c>
      <c r="E44" s="48">
        <v>503903</v>
      </c>
      <c r="F44" s="137">
        <v>0</v>
      </c>
      <c r="G44" s="137"/>
      <c r="H44" s="137"/>
      <c r="I44" s="137"/>
      <c r="J44" s="137">
        <v>486084</v>
      </c>
    </row>
    <row r="45" spans="3:10" ht="12.75" customHeight="1">
      <c r="C45" s="27" t="s">
        <v>1138</v>
      </c>
      <c r="D45" s="112">
        <v>0</v>
      </c>
      <c r="E45" s="48">
        <v>0</v>
      </c>
      <c r="F45" s="137">
        <v>0</v>
      </c>
      <c r="G45" s="137"/>
      <c r="H45" s="137"/>
      <c r="I45" s="137"/>
      <c r="J45" s="137">
        <v>0</v>
      </c>
    </row>
    <row r="46" spans="3:10" ht="15" thickBot="1">
      <c r="C46" s="129" t="s">
        <v>49</v>
      </c>
      <c r="D46" s="138">
        <v>39801528</v>
      </c>
      <c r="E46" s="139">
        <v>39761167</v>
      </c>
      <c r="F46" s="140">
        <v>0</v>
      </c>
      <c r="G46" s="140"/>
      <c r="H46" s="140"/>
      <c r="I46" s="140"/>
      <c r="J46" s="140">
        <v>6068764</v>
      </c>
    </row>
  </sheetData>
  <sheetProtection algorithmName="SHA-512" hashValue="GtliFv7VPV2EbPzEzeTI8ZSl3CD22WPuPgBVi2MiUKmbmszGcvm+yiX1noNn7GNj3cQHxGnxDAW5QYtcMbL1Xg==" saltValue="e0mw1x0Xukb5APxkWPUR+g==" spinCount="100000" sheet="1" objects="1" scenarios="1"/>
  <mergeCells count="5">
    <mergeCell ref="D9:D10"/>
    <mergeCell ref="E9:E10"/>
    <mergeCell ref="F9:J9"/>
    <mergeCell ref="B6:J6"/>
    <mergeCell ref="C8:J8"/>
  </mergeCells>
  <hyperlinks>
    <hyperlink ref="B2" location="Tartalom!A1" display="Back to contents page" xr:uid="{08F050C6-9DCE-4C05-AD8A-6C2431FEEC7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row r="2" spans="2:8">
      <c r="B2" s="180" t="s">
        <v>0</v>
      </c>
      <c r="C2" s="118"/>
      <c r="D2" s="118"/>
      <c r="E2" s="118"/>
      <c r="F2" s="118"/>
    </row>
    <row r="3" spans="2:8">
      <c r="B3" s="1"/>
      <c r="C3" s="1"/>
      <c r="D3" s="1"/>
      <c r="E3" s="1"/>
      <c r="F3" s="1"/>
    </row>
    <row r="4" spans="2:8" ht="15.5">
      <c r="B4" s="11" t="s">
        <v>50</v>
      </c>
      <c r="C4" s="2"/>
      <c r="D4" s="2"/>
      <c r="E4" s="2"/>
      <c r="F4" s="2"/>
    </row>
    <row r="5" spans="2:8">
      <c r="B5" s="1"/>
      <c r="C5" s="1"/>
      <c r="D5" s="1"/>
      <c r="E5" s="1"/>
      <c r="F5" s="1"/>
    </row>
    <row r="6" spans="2:8" ht="15" customHeight="1">
      <c r="B6" s="758" t="s">
        <v>1067</v>
      </c>
      <c r="C6" s="758"/>
      <c r="D6" s="758"/>
      <c r="E6" s="758"/>
      <c r="F6" s="758"/>
      <c r="G6" s="758"/>
      <c r="H6" s="758"/>
    </row>
    <row r="7" spans="2:8">
      <c r="B7" s="3"/>
      <c r="C7" s="3"/>
      <c r="D7" s="4"/>
      <c r="E7" s="4"/>
      <c r="F7" s="5"/>
    </row>
    <row r="8" spans="2:8" ht="15" thickBot="1">
      <c r="B8" s="21"/>
      <c r="C8" s="755">
        <f>+Tartalom!B3</f>
        <v>46022</v>
      </c>
      <c r="D8" s="755"/>
      <c r="E8" s="755"/>
      <c r="F8" s="755"/>
      <c r="G8" s="755"/>
      <c r="H8" s="755"/>
    </row>
    <row r="9" spans="2:8" ht="23.25" customHeight="1" thickBot="1">
      <c r="C9" s="23" t="s">
        <v>17</v>
      </c>
      <c r="D9" s="749" t="s">
        <v>51</v>
      </c>
      <c r="E9" s="751" t="s">
        <v>52</v>
      </c>
      <c r="F9" s="751"/>
      <c r="G9" s="751"/>
      <c r="H9" s="751"/>
    </row>
    <row r="10" spans="2:8" ht="15" thickBot="1">
      <c r="C10" s="143" t="s">
        <v>2</v>
      </c>
      <c r="D10" s="750"/>
      <c r="E10" s="24" t="s">
        <v>53</v>
      </c>
      <c r="F10" s="24" t="s">
        <v>55</v>
      </c>
      <c r="G10" s="24" t="s">
        <v>54</v>
      </c>
      <c r="H10" s="24" t="s">
        <v>56</v>
      </c>
    </row>
    <row r="11" spans="2:8" ht="21">
      <c r="C11" s="30" t="s">
        <v>59</v>
      </c>
      <c r="D11" s="55">
        <v>45504886</v>
      </c>
      <c r="E11" s="55">
        <v>44811133.791701689</v>
      </c>
      <c r="F11" s="55">
        <v>380861.98490400001</v>
      </c>
      <c r="G11" s="55">
        <v>0</v>
      </c>
      <c r="H11" s="55">
        <v>22023.55587</v>
      </c>
    </row>
    <row r="12" spans="2:8" ht="22">
      <c r="C12" s="26" t="s">
        <v>60</v>
      </c>
      <c r="D12" s="55">
        <v>39761167</v>
      </c>
      <c r="E12" s="55">
        <v>0</v>
      </c>
      <c r="F12" s="55">
        <v>0</v>
      </c>
      <c r="G12" s="55">
        <v>0</v>
      </c>
      <c r="H12" s="55">
        <v>0</v>
      </c>
    </row>
    <row r="13" spans="2:8">
      <c r="C13" s="30" t="s">
        <v>61</v>
      </c>
      <c r="D13" s="55">
        <v>5743719</v>
      </c>
      <c r="E13" s="55">
        <v>44811133.791701689</v>
      </c>
      <c r="F13" s="55">
        <v>380861.98490400001</v>
      </c>
      <c r="G13" s="55">
        <v>0</v>
      </c>
      <c r="H13" s="55">
        <v>22023.55587</v>
      </c>
    </row>
    <row r="14" spans="2:8">
      <c r="C14" s="26" t="s">
        <v>57</v>
      </c>
      <c r="D14" s="476">
        <v>9335252.6684269998</v>
      </c>
      <c r="E14" s="476">
        <v>9335252.6684269998</v>
      </c>
      <c r="F14" s="476">
        <v>0</v>
      </c>
      <c r="G14" s="477">
        <v>0</v>
      </c>
      <c r="H14" s="477">
        <v>0</v>
      </c>
    </row>
    <row r="15" spans="2:8">
      <c r="C15" s="29" t="s">
        <v>62</v>
      </c>
      <c r="D15" s="137">
        <v>-4063.9062407609999</v>
      </c>
      <c r="E15" s="137">
        <v>-4063.9062407609999</v>
      </c>
      <c r="F15" s="137">
        <v>0</v>
      </c>
      <c r="G15" s="137">
        <v>0</v>
      </c>
      <c r="H15" s="137">
        <v>0</v>
      </c>
    </row>
    <row r="16" spans="2:8">
      <c r="C16" s="29" t="s">
        <v>63</v>
      </c>
      <c r="D16" s="137">
        <v>0</v>
      </c>
      <c r="E16" s="137">
        <v>0</v>
      </c>
      <c r="F16" s="137">
        <v>0</v>
      </c>
      <c r="G16" s="137">
        <v>0</v>
      </c>
      <c r="H16" s="137">
        <v>0</v>
      </c>
    </row>
    <row r="17" spans="3:8">
      <c r="C17" s="29" t="s">
        <v>64</v>
      </c>
      <c r="D17" s="137">
        <v>0</v>
      </c>
      <c r="E17" s="137">
        <v>0</v>
      </c>
      <c r="F17" s="137">
        <v>0</v>
      </c>
      <c r="G17" s="137">
        <v>0</v>
      </c>
      <c r="H17" s="137">
        <v>0</v>
      </c>
    </row>
    <row r="18" spans="3:8">
      <c r="C18" s="29" t="s">
        <v>65</v>
      </c>
      <c r="D18" s="137">
        <v>-187575.74692999999</v>
      </c>
      <c r="E18" s="137">
        <v>-187575.74692999999</v>
      </c>
      <c r="F18" s="137">
        <v>0</v>
      </c>
      <c r="G18" s="137">
        <v>0</v>
      </c>
      <c r="H18" s="137">
        <v>0</v>
      </c>
    </row>
    <row r="19" spans="3:8">
      <c r="C19" s="29" t="s">
        <v>66</v>
      </c>
      <c r="D19" s="137">
        <v>-5876225.5768240001</v>
      </c>
      <c r="E19" s="137">
        <v>-5876225.5768240001</v>
      </c>
      <c r="F19" s="137">
        <v>0</v>
      </c>
      <c r="G19" s="137">
        <v>0</v>
      </c>
      <c r="H19" s="137">
        <v>0</v>
      </c>
    </row>
    <row r="20" spans="3:8">
      <c r="C20" s="29" t="s">
        <v>67</v>
      </c>
      <c r="D20" s="137">
        <v>0</v>
      </c>
      <c r="E20" s="137">
        <v>0</v>
      </c>
      <c r="F20" s="137">
        <v>0</v>
      </c>
      <c r="G20" s="137">
        <v>0</v>
      </c>
      <c r="H20" s="137">
        <v>0</v>
      </c>
    </row>
    <row r="21" spans="3:8">
      <c r="C21" s="29" t="s">
        <v>1042</v>
      </c>
      <c r="D21" s="137">
        <v>-260656.73357091728</v>
      </c>
      <c r="E21" s="137">
        <v>-260656.73357091728</v>
      </c>
      <c r="F21" s="137">
        <v>0</v>
      </c>
      <c r="G21" s="137">
        <v>0</v>
      </c>
      <c r="H21" s="137">
        <v>0</v>
      </c>
    </row>
    <row r="22" spans="3:8" ht="15" thickBot="1">
      <c r="C22" s="17" t="s">
        <v>58</v>
      </c>
      <c r="D22" s="52">
        <v>48511616.704861313</v>
      </c>
      <c r="E22" s="52">
        <v>47817864.496563002</v>
      </c>
      <c r="F22" s="52">
        <v>380861.98490400001</v>
      </c>
      <c r="G22" s="52">
        <v>0</v>
      </c>
      <c r="H22" s="52">
        <v>22023.55587</v>
      </c>
    </row>
    <row r="23" spans="3:8" ht="33.75" customHeight="1">
      <c r="C23" s="757" t="s">
        <v>1043</v>
      </c>
      <c r="D23" s="757"/>
      <c r="E23" s="757"/>
      <c r="F23" s="757"/>
      <c r="G23" s="757"/>
      <c r="H23" s="757"/>
    </row>
  </sheetData>
  <sheetProtection algorithmName="SHA-512" hashValue="2cuGz9Wb/8FAJ6nfZBwZms2DVhF4f0Y4Gk91e6asU0Iku0q2ti3woojJTLro+YFkD4YXu44d4ACcYeOoaCf7Kg==" saltValue="zXkc6vIe9oNyjrmnuIngBg==" spinCount="100000" sheet="1" objects="1" scenarios="1"/>
  <mergeCells count="5">
    <mergeCell ref="C23:H23"/>
    <mergeCell ref="D9:D10"/>
    <mergeCell ref="E9:H9"/>
    <mergeCell ref="B6:H6"/>
    <mergeCell ref="C8:H8"/>
  </mergeCells>
  <hyperlinks>
    <hyperlink ref="B2" location="Tartalom!A1" display="Back to contents page" xr:uid="{FFA42A5C-462D-4A49-AA5D-440E85C93BA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25"/>
  <sheetViews>
    <sheetView showGridLines="0" zoomScale="70" zoomScaleNormal="70" workbookViewId="0"/>
  </sheetViews>
  <sheetFormatPr defaultRowHeight="14.5"/>
  <cols>
    <col min="1" max="2" width="4.453125" customWidth="1"/>
    <col min="3" max="3" width="60.7265625" customWidth="1"/>
    <col min="4" max="4" width="1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row r="2" spans="2:10">
      <c r="B2" s="180" t="s">
        <v>0</v>
      </c>
      <c r="C2" s="180"/>
      <c r="D2" s="180"/>
      <c r="E2" s="180"/>
      <c r="F2" s="180"/>
      <c r="G2" s="180"/>
    </row>
    <row r="3" spans="2:10">
      <c r="B3" s="1"/>
      <c r="C3" s="1"/>
      <c r="D3" s="1"/>
      <c r="E3" s="1"/>
      <c r="F3" s="1"/>
      <c r="G3" s="1"/>
    </row>
    <row r="4" spans="2:10" ht="15.5">
      <c r="B4" s="11" t="s">
        <v>74</v>
      </c>
      <c r="C4" s="2"/>
      <c r="D4" s="2"/>
      <c r="E4" s="2"/>
      <c r="F4" s="2"/>
      <c r="G4" s="2"/>
    </row>
    <row r="5" spans="2:10" ht="2.15" customHeight="1">
      <c r="B5" s="1"/>
      <c r="C5" s="1"/>
      <c r="D5" s="1"/>
      <c r="E5" s="1"/>
      <c r="F5" s="1"/>
      <c r="G5" s="1"/>
    </row>
    <row r="6" spans="2:10" ht="2.15" customHeight="1">
      <c r="B6" s="12"/>
      <c r="C6" s="12"/>
      <c r="D6" s="12"/>
      <c r="E6" s="12"/>
      <c r="F6" s="35"/>
      <c r="G6" s="1"/>
    </row>
    <row r="7" spans="2:10" ht="2.15" customHeight="1">
      <c r="B7" s="3"/>
      <c r="C7" s="3"/>
      <c r="D7" s="4"/>
      <c r="E7" s="5"/>
      <c r="F7" s="5"/>
      <c r="G7" s="1"/>
    </row>
    <row r="8" spans="2:10" ht="15" thickBot="1">
      <c r="B8" s="21"/>
      <c r="C8" s="755">
        <f>+Tartalom!B3</f>
        <v>46022</v>
      </c>
      <c r="D8" s="756"/>
      <c r="E8" s="756"/>
      <c r="F8" s="756"/>
      <c r="G8" s="756"/>
      <c r="H8" s="756"/>
      <c r="I8" s="756"/>
      <c r="J8" s="756"/>
    </row>
    <row r="9" spans="2:10" ht="23.25" customHeight="1" thickBot="1">
      <c r="C9" s="759" t="s">
        <v>75</v>
      </c>
      <c r="D9" s="759" t="s">
        <v>76</v>
      </c>
      <c r="E9" s="761" t="s">
        <v>78</v>
      </c>
      <c r="F9" s="761"/>
      <c r="G9" s="761"/>
      <c r="H9" s="761"/>
      <c r="I9" s="761"/>
      <c r="J9" s="759" t="s">
        <v>68</v>
      </c>
    </row>
    <row r="10" spans="2:10" ht="32" thickBot="1">
      <c r="C10" s="760"/>
      <c r="D10" s="760"/>
      <c r="E10" s="32" t="s">
        <v>69</v>
      </c>
      <c r="F10" s="32" t="s">
        <v>70</v>
      </c>
      <c r="G10" s="32" t="s">
        <v>77</v>
      </c>
      <c r="H10" s="32" t="s">
        <v>71</v>
      </c>
      <c r="I10" s="32" t="s">
        <v>72</v>
      </c>
      <c r="J10" s="760"/>
    </row>
    <row r="11" spans="2:10">
      <c r="C11" s="494" t="s">
        <v>1714</v>
      </c>
      <c r="D11" s="494" t="s">
        <v>69</v>
      </c>
      <c r="E11" s="495" t="s">
        <v>1715</v>
      </c>
      <c r="F11" s="494"/>
      <c r="G11" s="494"/>
      <c r="H11" s="494"/>
      <c r="I11" s="494"/>
      <c r="J11" s="494" t="s">
        <v>1716</v>
      </c>
    </row>
    <row r="12" spans="2:10">
      <c r="C12" s="34" t="s">
        <v>1717</v>
      </c>
      <c r="D12" s="34" t="s">
        <v>69</v>
      </c>
      <c r="E12" s="39"/>
      <c r="F12" s="34"/>
      <c r="G12" s="34"/>
      <c r="H12" s="34"/>
      <c r="I12" s="34"/>
      <c r="J12" s="34" t="s">
        <v>865</v>
      </c>
    </row>
    <row r="13" spans="2:10">
      <c r="C13" s="494" t="s">
        <v>1718</v>
      </c>
      <c r="D13" s="494" t="s">
        <v>69</v>
      </c>
      <c r="E13" s="495"/>
      <c r="F13" s="494"/>
      <c r="G13" s="494"/>
      <c r="H13" s="494"/>
      <c r="I13" s="494"/>
      <c r="J13" s="494" t="s">
        <v>1719</v>
      </c>
    </row>
    <row r="14" spans="2:10">
      <c r="C14" s="34" t="s">
        <v>1720</v>
      </c>
      <c r="D14" s="34" t="s">
        <v>69</v>
      </c>
      <c r="E14" s="39"/>
      <c r="F14" s="34"/>
      <c r="G14" s="34"/>
      <c r="H14" s="34"/>
      <c r="I14" s="34"/>
      <c r="J14" s="34" t="s">
        <v>1721</v>
      </c>
    </row>
    <row r="15" spans="2:10">
      <c r="C15" s="494" t="s">
        <v>1722</v>
      </c>
      <c r="D15" s="494" t="s">
        <v>69</v>
      </c>
      <c r="E15" s="495" t="s">
        <v>1715</v>
      </c>
      <c r="F15" s="494"/>
      <c r="G15" s="494"/>
      <c r="H15" s="494"/>
      <c r="I15" s="494"/>
      <c r="J15" s="494" t="s">
        <v>1723</v>
      </c>
    </row>
    <row r="16" spans="2:10">
      <c r="C16" s="34" t="s">
        <v>1724</v>
      </c>
      <c r="D16" s="34" t="s">
        <v>69</v>
      </c>
      <c r="E16" s="39" t="s">
        <v>1715</v>
      </c>
      <c r="F16" s="34"/>
      <c r="G16" s="34"/>
      <c r="H16" s="34"/>
      <c r="I16" s="34"/>
      <c r="J16" s="34" t="s">
        <v>1725</v>
      </c>
    </row>
    <row r="17" spans="3:10">
      <c r="C17" s="494" t="s">
        <v>1726</v>
      </c>
      <c r="D17" s="494" t="s">
        <v>69</v>
      </c>
      <c r="E17" s="495"/>
      <c r="F17" s="494"/>
      <c r="G17" s="494"/>
      <c r="H17" s="494"/>
      <c r="I17" s="494"/>
      <c r="J17" s="494" t="s">
        <v>1719</v>
      </c>
    </row>
    <row r="18" spans="3:10">
      <c r="C18" s="34" t="s">
        <v>1727</v>
      </c>
      <c r="D18" s="34" t="s">
        <v>69</v>
      </c>
      <c r="E18" s="39"/>
      <c r="F18" s="34"/>
      <c r="G18" s="34"/>
      <c r="H18" s="34"/>
      <c r="I18" s="34"/>
      <c r="J18" s="34" t="s">
        <v>1719</v>
      </c>
    </row>
    <row r="19" spans="3:10">
      <c r="C19" s="494" t="s">
        <v>1728</v>
      </c>
      <c r="D19" s="494" t="s">
        <v>69</v>
      </c>
      <c r="E19" s="495"/>
      <c r="F19" s="494"/>
      <c r="G19" s="494"/>
      <c r="H19" s="494"/>
      <c r="I19" s="494"/>
      <c r="J19" s="494" t="s">
        <v>1721</v>
      </c>
    </row>
    <row r="20" spans="3:10">
      <c r="C20" s="34" t="s">
        <v>1729</v>
      </c>
      <c r="D20" s="34" t="s">
        <v>69</v>
      </c>
      <c r="E20" s="39"/>
      <c r="F20" s="34"/>
      <c r="G20" s="34"/>
      <c r="H20" s="34"/>
      <c r="I20" s="34"/>
      <c r="J20" s="34" t="s">
        <v>1730</v>
      </c>
    </row>
    <row r="21" spans="3:10">
      <c r="C21" s="494" t="s">
        <v>1731</v>
      </c>
      <c r="D21" s="494" t="s">
        <v>69</v>
      </c>
      <c r="E21" s="495" t="s">
        <v>1715</v>
      </c>
      <c r="F21" s="494"/>
      <c r="G21" s="494"/>
      <c r="H21" s="494"/>
      <c r="I21" s="494"/>
      <c r="J21" s="494" t="s">
        <v>1732</v>
      </c>
    </row>
    <row r="22" spans="3:10">
      <c r="C22" s="34" t="s">
        <v>1733</v>
      </c>
      <c r="D22" s="34" t="s">
        <v>69</v>
      </c>
      <c r="E22" s="39" t="s">
        <v>1715</v>
      </c>
      <c r="F22" s="34"/>
      <c r="G22" s="34"/>
      <c r="H22" s="34"/>
      <c r="I22" s="34"/>
      <c r="J22" s="34" t="s">
        <v>1734</v>
      </c>
    </row>
    <row r="23" spans="3:10">
      <c r="C23" s="494" t="s">
        <v>1735</v>
      </c>
      <c r="D23" s="494" t="s">
        <v>69</v>
      </c>
      <c r="E23" s="495" t="s">
        <v>1715</v>
      </c>
      <c r="F23" s="494"/>
      <c r="G23" s="494"/>
      <c r="H23" s="494"/>
      <c r="I23" s="494"/>
      <c r="J23" s="494" t="s">
        <v>1716</v>
      </c>
    </row>
    <row r="24" spans="3:10">
      <c r="C24" s="34" t="s">
        <v>1736</v>
      </c>
      <c r="D24" s="34" t="s">
        <v>69</v>
      </c>
      <c r="E24" s="39"/>
      <c r="F24" s="34"/>
      <c r="G24" s="34"/>
      <c r="H24" s="34"/>
      <c r="I24" s="34"/>
      <c r="J24" s="34" t="s">
        <v>1721</v>
      </c>
    </row>
    <row r="25" spans="3:10">
      <c r="C25" s="494" t="s">
        <v>1737</v>
      </c>
      <c r="D25" s="494" t="s">
        <v>69</v>
      </c>
      <c r="E25" s="495" t="s">
        <v>1715</v>
      </c>
      <c r="F25" s="494"/>
      <c r="G25" s="494"/>
      <c r="H25" s="494"/>
      <c r="I25" s="494"/>
      <c r="J25" s="494" t="s">
        <v>1732</v>
      </c>
    </row>
    <row r="26" spans="3:10">
      <c r="C26" s="34" t="s">
        <v>1738</v>
      </c>
      <c r="D26" s="34" t="s">
        <v>69</v>
      </c>
      <c r="E26" s="39"/>
      <c r="F26" s="34"/>
      <c r="G26" s="34"/>
      <c r="H26" s="34"/>
      <c r="I26" s="34"/>
      <c r="J26" s="34" t="s">
        <v>1739</v>
      </c>
    </row>
    <row r="27" spans="3:10">
      <c r="C27" s="494" t="s">
        <v>1740</v>
      </c>
      <c r="D27" s="494" t="s">
        <v>69</v>
      </c>
      <c r="E27" s="495" t="s">
        <v>1715</v>
      </c>
      <c r="F27" s="494"/>
      <c r="G27" s="494"/>
      <c r="H27" s="494"/>
      <c r="I27" s="494"/>
      <c r="J27" s="494" t="s">
        <v>1732</v>
      </c>
    </row>
    <row r="28" spans="3:10">
      <c r="C28" s="34" t="s">
        <v>1741</v>
      </c>
      <c r="D28" s="34" t="s">
        <v>69</v>
      </c>
      <c r="E28" s="39" t="s">
        <v>1715</v>
      </c>
      <c r="F28" s="34"/>
      <c r="G28" s="34"/>
      <c r="H28" s="34"/>
      <c r="I28" s="34"/>
      <c r="J28" s="34" t="s">
        <v>1716</v>
      </c>
    </row>
    <row r="29" spans="3:10">
      <c r="C29" s="494" t="s">
        <v>1742</v>
      </c>
      <c r="D29" s="494" t="s">
        <v>69</v>
      </c>
      <c r="E29" s="495" t="s">
        <v>1715</v>
      </c>
      <c r="F29" s="494"/>
      <c r="G29" s="494"/>
      <c r="H29" s="494"/>
      <c r="I29" s="494"/>
      <c r="J29" s="494" t="s">
        <v>1743</v>
      </c>
    </row>
    <row r="30" spans="3:10">
      <c r="C30" s="34" t="s">
        <v>1744</v>
      </c>
      <c r="D30" s="34" t="s">
        <v>69</v>
      </c>
      <c r="E30" s="39" t="s">
        <v>1715</v>
      </c>
      <c r="F30" s="34"/>
      <c r="G30" s="34"/>
      <c r="H30" s="34"/>
      <c r="I30" s="34"/>
      <c r="J30" s="34" t="s">
        <v>1716</v>
      </c>
    </row>
    <row r="31" spans="3:10">
      <c r="C31" s="494" t="s">
        <v>1745</v>
      </c>
      <c r="D31" s="494" t="s">
        <v>69</v>
      </c>
      <c r="E31" s="495" t="s">
        <v>1715</v>
      </c>
      <c r="F31" s="494"/>
      <c r="G31" s="494"/>
      <c r="H31" s="494"/>
      <c r="I31" s="494"/>
      <c r="J31" s="494" t="s">
        <v>1746</v>
      </c>
    </row>
    <row r="32" spans="3:10">
      <c r="C32" s="34" t="s">
        <v>1747</v>
      </c>
      <c r="D32" s="34" t="s">
        <v>69</v>
      </c>
      <c r="E32" s="39" t="s">
        <v>1715</v>
      </c>
      <c r="F32" s="34"/>
      <c r="G32" s="34"/>
      <c r="H32" s="34"/>
      <c r="I32" s="34"/>
      <c r="J32" s="34" t="s">
        <v>1748</v>
      </c>
    </row>
    <row r="33" spans="3:10">
      <c r="C33" s="494" t="s">
        <v>1749</v>
      </c>
      <c r="D33" s="494" t="s">
        <v>69</v>
      </c>
      <c r="E33" s="495"/>
      <c r="F33" s="494"/>
      <c r="G33" s="494"/>
      <c r="H33" s="494"/>
      <c r="I33" s="494"/>
      <c r="J33" s="494" t="s">
        <v>1750</v>
      </c>
    </row>
    <row r="34" spans="3:10">
      <c r="C34" s="34" t="s">
        <v>1751</v>
      </c>
      <c r="D34" s="34" t="s">
        <v>69</v>
      </c>
      <c r="E34" s="39"/>
      <c r="F34" s="34"/>
      <c r="G34" s="34"/>
      <c r="H34" s="34"/>
      <c r="I34" s="34"/>
      <c r="J34" s="34" t="s">
        <v>1752</v>
      </c>
    </row>
    <row r="35" spans="3:10">
      <c r="C35" s="494" t="s">
        <v>1753</v>
      </c>
      <c r="D35" s="494" t="s">
        <v>69</v>
      </c>
      <c r="E35" s="495"/>
      <c r="F35" s="494"/>
      <c r="G35" s="494"/>
      <c r="H35" s="494"/>
      <c r="I35" s="494"/>
      <c r="J35" s="494" t="s">
        <v>1754</v>
      </c>
    </row>
    <row r="36" spans="3:10">
      <c r="C36" s="34" t="s">
        <v>1755</v>
      </c>
      <c r="D36" s="34" t="s">
        <v>69</v>
      </c>
      <c r="E36" s="39"/>
      <c r="F36" s="34"/>
      <c r="G36" s="34"/>
      <c r="H36" s="34"/>
      <c r="I36" s="34"/>
      <c r="J36" s="34" t="s">
        <v>1756</v>
      </c>
    </row>
    <row r="37" spans="3:10">
      <c r="C37" s="494" t="s">
        <v>1757</v>
      </c>
      <c r="D37" s="494" t="s">
        <v>69</v>
      </c>
      <c r="E37" s="495" t="s">
        <v>1715</v>
      </c>
      <c r="F37" s="494"/>
      <c r="G37" s="494"/>
      <c r="H37" s="494"/>
      <c r="I37" s="494"/>
      <c r="J37" s="494" t="s">
        <v>1716</v>
      </c>
    </row>
    <row r="38" spans="3:10">
      <c r="C38" s="34" t="s">
        <v>1758</v>
      </c>
      <c r="D38" s="34" t="s">
        <v>69</v>
      </c>
      <c r="E38" s="39" t="s">
        <v>1715</v>
      </c>
      <c r="F38" s="34"/>
      <c r="G38" s="34"/>
      <c r="H38" s="34"/>
      <c r="I38" s="34"/>
      <c r="J38" s="34" t="s">
        <v>1716</v>
      </c>
    </row>
    <row r="39" spans="3:10">
      <c r="C39" s="494" t="s">
        <v>1759</v>
      </c>
      <c r="D39" s="494" t="s">
        <v>69</v>
      </c>
      <c r="E39" s="495" t="s">
        <v>1715</v>
      </c>
      <c r="F39" s="494"/>
      <c r="G39" s="494"/>
      <c r="H39" s="494"/>
      <c r="I39" s="494"/>
      <c r="J39" s="494" t="s">
        <v>1760</v>
      </c>
    </row>
    <row r="40" spans="3:10">
      <c r="C40" s="34" t="s">
        <v>1761</v>
      </c>
      <c r="D40" s="34" t="s">
        <v>69</v>
      </c>
      <c r="E40" s="39" t="s">
        <v>1715</v>
      </c>
      <c r="F40" s="34"/>
      <c r="G40" s="34"/>
      <c r="H40" s="34"/>
      <c r="I40" s="34"/>
      <c r="J40" s="34" t="s">
        <v>1762</v>
      </c>
    </row>
    <row r="41" spans="3:10">
      <c r="C41" s="494" t="s">
        <v>1763</v>
      </c>
      <c r="D41" s="494" t="s">
        <v>69</v>
      </c>
      <c r="E41" s="495" t="s">
        <v>1715</v>
      </c>
      <c r="F41" s="494"/>
      <c r="G41" s="494"/>
      <c r="H41" s="494"/>
      <c r="I41" s="494"/>
      <c r="J41" s="494" t="s">
        <v>1746</v>
      </c>
    </row>
    <row r="42" spans="3:10" ht="12.75" customHeight="1">
      <c r="C42" s="34" t="s">
        <v>1764</v>
      </c>
      <c r="D42" s="34" t="s">
        <v>69</v>
      </c>
      <c r="E42" s="39" t="s">
        <v>1715</v>
      </c>
      <c r="F42" s="34"/>
      <c r="G42" s="34"/>
      <c r="H42" s="34"/>
      <c r="I42" s="34"/>
      <c r="J42" s="34" t="s">
        <v>1765</v>
      </c>
    </row>
    <row r="43" spans="3:10">
      <c r="C43" s="494" t="s">
        <v>1766</v>
      </c>
      <c r="D43" s="494" t="s">
        <v>69</v>
      </c>
      <c r="E43" s="495" t="s">
        <v>1715</v>
      </c>
      <c r="F43" s="494"/>
      <c r="G43" s="494"/>
      <c r="H43" s="494"/>
      <c r="I43" s="494"/>
      <c r="J43" s="494" t="s">
        <v>1746</v>
      </c>
    </row>
    <row r="44" spans="3:10">
      <c r="C44" s="34" t="s">
        <v>1767</v>
      </c>
      <c r="D44" s="34" t="s">
        <v>69</v>
      </c>
      <c r="E44" s="39" t="s">
        <v>1715</v>
      </c>
      <c r="F44" s="34"/>
      <c r="G44" s="34"/>
      <c r="H44" s="34"/>
      <c r="I44" s="34"/>
      <c r="J44" s="34" t="s">
        <v>1732</v>
      </c>
    </row>
    <row r="45" spans="3:10">
      <c r="C45" s="494" t="s">
        <v>1768</v>
      </c>
      <c r="D45" s="494" t="s">
        <v>69</v>
      </c>
      <c r="E45" s="495" t="s">
        <v>1715</v>
      </c>
      <c r="F45" s="494"/>
      <c r="G45" s="494"/>
      <c r="H45" s="494"/>
      <c r="I45" s="494"/>
      <c r="J45" s="494" t="s">
        <v>1716</v>
      </c>
    </row>
    <row r="46" spans="3:10">
      <c r="C46" s="34" t="s">
        <v>1769</v>
      </c>
      <c r="D46" s="34" t="s">
        <v>69</v>
      </c>
      <c r="E46" s="39" t="s">
        <v>1715</v>
      </c>
      <c r="F46" s="34"/>
      <c r="G46" s="34"/>
      <c r="H46" s="34"/>
      <c r="I46" s="34"/>
      <c r="J46" s="34" t="s">
        <v>1770</v>
      </c>
    </row>
    <row r="47" spans="3:10">
      <c r="C47" s="494" t="s">
        <v>1771</v>
      </c>
      <c r="D47" s="494" t="s">
        <v>69</v>
      </c>
      <c r="E47" s="495" t="s">
        <v>1715</v>
      </c>
      <c r="F47" s="494"/>
      <c r="G47" s="494"/>
      <c r="H47" s="494"/>
      <c r="I47" s="494"/>
      <c r="J47" s="494" t="s">
        <v>1772</v>
      </c>
    </row>
    <row r="48" spans="3:10">
      <c r="C48" s="34" t="s">
        <v>1773</v>
      </c>
      <c r="D48" s="34" t="s">
        <v>69</v>
      </c>
      <c r="E48" s="39"/>
      <c r="F48" s="34"/>
      <c r="G48" s="34"/>
      <c r="H48" s="34"/>
      <c r="I48" s="34"/>
      <c r="J48" s="34" t="s">
        <v>1774</v>
      </c>
    </row>
    <row r="49" spans="3:10">
      <c r="C49" s="494" t="s">
        <v>1775</v>
      </c>
      <c r="D49" s="494" t="s">
        <v>69</v>
      </c>
      <c r="E49" s="495"/>
      <c r="F49" s="494"/>
      <c r="G49" s="494"/>
      <c r="H49" s="494"/>
      <c r="I49" s="494"/>
      <c r="J49" s="494" t="s">
        <v>1776</v>
      </c>
    </row>
    <row r="50" spans="3:10">
      <c r="C50" s="34" t="s">
        <v>1777</v>
      </c>
      <c r="D50" s="34" t="s">
        <v>69</v>
      </c>
      <c r="E50" s="39"/>
      <c r="F50" s="34"/>
      <c r="G50" s="34"/>
      <c r="H50" s="34"/>
      <c r="I50" s="34"/>
      <c r="J50" s="34" t="s">
        <v>1778</v>
      </c>
    </row>
    <row r="51" spans="3:10">
      <c r="C51" s="494" t="s">
        <v>1779</v>
      </c>
      <c r="D51" s="494" t="s">
        <v>69</v>
      </c>
      <c r="E51" s="495" t="s">
        <v>1715</v>
      </c>
      <c r="F51" s="494"/>
      <c r="G51" s="494"/>
      <c r="H51" s="494"/>
      <c r="I51" s="494"/>
      <c r="J51" s="494" t="s">
        <v>1780</v>
      </c>
    </row>
    <row r="52" spans="3:10">
      <c r="C52" s="34" t="s">
        <v>1781</v>
      </c>
      <c r="D52" s="34" t="s">
        <v>69</v>
      </c>
      <c r="E52" s="39"/>
      <c r="F52" s="34"/>
      <c r="G52" s="34"/>
      <c r="H52" s="34"/>
      <c r="I52" s="34"/>
      <c r="J52" s="34" t="s">
        <v>865</v>
      </c>
    </row>
    <row r="53" spans="3:10">
      <c r="C53" s="494" t="s">
        <v>1782</v>
      </c>
      <c r="D53" s="494" t="s">
        <v>69</v>
      </c>
      <c r="E53" s="495"/>
      <c r="F53" s="494"/>
      <c r="G53" s="494"/>
      <c r="H53" s="494"/>
      <c r="I53" s="494"/>
      <c r="J53" s="494" t="s">
        <v>1783</v>
      </c>
    </row>
    <row r="54" spans="3:10">
      <c r="C54" s="34" t="s">
        <v>1784</v>
      </c>
      <c r="D54" s="34" t="s">
        <v>69</v>
      </c>
      <c r="E54" s="39" t="s">
        <v>1715</v>
      </c>
      <c r="F54" s="34"/>
      <c r="G54" s="34"/>
      <c r="H54" s="34"/>
      <c r="I54" s="34"/>
      <c r="J54" s="34" t="s">
        <v>1785</v>
      </c>
    </row>
    <row r="55" spans="3:10">
      <c r="C55" s="494" t="s">
        <v>1786</v>
      </c>
      <c r="D55" s="494" t="s">
        <v>69</v>
      </c>
      <c r="E55" s="495" t="s">
        <v>1715</v>
      </c>
      <c r="F55" s="494"/>
      <c r="G55" s="494"/>
      <c r="H55" s="494"/>
      <c r="I55" s="494"/>
      <c r="J55" s="494" t="s">
        <v>1716</v>
      </c>
    </row>
    <row r="56" spans="3:10">
      <c r="C56" s="34" t="s">
        <v>1787</v>
      </c>
      <c r="D56" s="34" t="s">
        <v>69</v>
      </c>
      <c r="E56" s="39" t="s">
        <v>1715</v>
      </c>
      <c r="F56" s="34"/>
      <c r="G56" s="34"/>
      <c r="H56" s="34"/>
      <c r="I56" s="34"/>
      <c r="J56" s="34" t="s">
        <v>1716</v>
      </c>
    </row>
    <row r="57" spans="3:10">
      <c r="C57" s="494" t="s">
        <v>1788</v>
      </c>
      <c r="D57" s="494" t="s">
        <v>69</v>
      </c>
      <c r="E57" s="495" t="s">
        <v>1715</v>
      </c>
      <c r="F57" s="494"/>
      <c r="G57" s="494"/>
      <c r="H57" s="494"/>
      <c r="I57" s="494"/>
      <c r="J57" s="494" t="s">
        <v>1716</v>
      </c>
    </row>
    <row r="58" spans="3:10">
      <c r="C58" s="34" t="s">
        <v>1789</v>
      </c>
      <c r="D58" s="34" t="s">
        <v>69</v>
      </c>
      <c r="E58" s="39" t="s">
        <v>1715</v>
      </c>
      <c r="F58" s="34"/>
      <c r="G58" s="34"/>
      <c r="H58" s="34"/>
      <c r="I58" s="34"/>
      <c r="J58" s="34" t="s">
        <v>1716</v>
      </c>
    </row>
    <row r="59" spans="3:10">
      <c r="C59" s="494" t="s">
        <v>1790</v>
      </c>
      <c r="D59" s="494" t="s">
        <v>69</v>
      </c>
      <c r="E59" s="495" t="s">
        <v>1715</v>
      </c>
      <c r="F59" s="494"/>
      <c r="G59" s="494"/>
      <c r="H59" s="494"/>
      <c r="I59" s="494"/>
      <c r="J59" s="494" t="s">
        <v>1716</v>
      </c>
    </row>
    <row r="60" spans="3:10">
      <c r="C60" s="34" t="s">
        <v>1791</v>
      </c>
      <c r="D60" s="34" t="s">
        <v>69</v>
      </c>
      <c r="E60" s="39" t="s">
        <v>1715</v>
      </c>
      <c r="F60" s="34"/>
      <c r="G60" s="34"/>
      <c r="H60" s="34"/>
      <c r="I60" s="34"/>
      <c r="J60" s="34" t="s">
        <v>1734</v>
      </c>
    </row>
    <row r="61" spans="3:10">
      <c r="C61" s="494" t="s">
        <v>1792</v>
      </c>
      <c r="D61" s="494" t="s">
        <v>69</v>
      </c>
      <c r="E61" s="495"/>
      <c r="F61" s="494"/>
      <c r="G61" s="494"/>
      <c r="H61" s="494"/>
      <c r="I61" s="494"/>
      <c r="J61" s="494" t="s">
        <v>1748</v>
      </c>
    </row>
    <row r="62" spans="3:10">
      <c r="C62" s="34" t="s">
        <v>1793</v>
      </c>
      <c r="D62" s="34" t="s">
        <v>69</v>
      </c>
      <c r="E62" s="39" t="s">
        <v>1715</v>
      </c>
      <c r="F62" s="34"/>
      <c r="G62" s="34"/>
      <c r="H62" s="34"/>
      <c r="I62" s="34"/>
      <c r="J62" s="34" t="s">
        <v>1794</v>
      </c>
    </row>
    <row r="63" spans="3:10">
      <c r="C63" s="494" t="s">
        <v>1795</v>
      </c>
      <c r="D63" s="494" t="s">
        <v>69</v>
      </c>
      <c r="E63" s="495" t="s">
        <v>1715</v>
      </c>
      <c r="F63" s="494"/>
      <c r="G63" s="494"/>
      <c r="H63" s="494"/>
      <c r="I63" s="494"/>
      <c r="J63" s="494" t="s">
        <v>1734</v>
      </c>
    </row>
    <row r="64" spans="3:10">
      <c r="C64" s="34" t="s">
        <v>1796</v>
      </c>
      <c r="D64" s="34" t="s">
        <v>69</v>
      </c>
      <c r="E64" s="39" t="s">
        <v>1715</v>
      </c>
      <c r="F64" s="34"/>
      <c r="G64" s="34"/>
      <c r="H64" s="34"/>
      <c r="I64" s="34"/>
      <c r="J64" s="34" t="s">
        <v>1734</v>
      </c>
    </row>
    <row r="65" spans="3:10">
      <c r="C65" s="494" t="s">
        <v>1797</v>
      </c>
      <c r="D65" s="494" t="s">
        <v>69</v>
      </c>
      <c r="E65" s="495" t="s">
        <v>1715</v>
      </c>
      <c r="F65" s="494"/>
      <c r="G65" s="494"/>
      <c r="H65" s="494"/>
      <c r="I65" s="494"/>
      <c r="J65" s="494" t="s">
        <v>1734</v>
      </c>
    </row>
    <row r="66" spans="3:10">
      <c r="C66" s="34" t="s">
        <v>1798</v>
      </c>
      <c r="D66" s="34" t="s">
        <v>69</v>
      </c>
      <c r="E66" s="39" t="s">
        <v>1715</v>
      </c>
      <c r="F66" s="34"/>
      <c r="G66" s="34"/>
      <c r="H66" s="34"/>
      <c r="I66" s="34"/>
      <c r="J66" s="34" t="s">
        <v>1799</v>
      </c>
    </row>
    <row r="67" spans="3:10">
      <c r="C67" s="494" t="s">
        <v>1800</v>
      </c>
      <c r="D67" s="494" t="s">
        <v>69</v>
      </c>
      <c r="E67" s="495" t="s">
        <v>1715</v>
      </c>
      <c r="F67" s="494"/>
      <c r="G67" s="494"/>
      <c r="H67" s="494"/>
      <c r="I67" s="494"/>
      <c r="J67" s="494" t="s">
        <v>1799</v>
      </c>
    </row>
    <row r="68" spans="3:10">
      <c r="C68" s="34" t="s">
        <v>1801</v>
      </c>
      <c r="D68" s="34" t="s">
        <v>69</v>
      </c>
      <c r="E68" s="39" t="s">
        <v>1715</v>
      </c>
      <c r="F68" s="34"/>
      <c r="G68" s="34"/>
      <c r="H68" s="34"/>
      <c r="I68" s="34"/>
      <c r="J68" s="34" t="s">
        <v>1802</v>
      </c>
    </row>
    <row r="69" spans="3:10">
      <c r="C69" s="494" t="s">
        <v>1803</v>
      </c>
      <c r="D69" s="494" t="s">
        <v>69</v>
      </c>
      <c r="E69" s="495" t="s">
        <v>1715</v>
      </c>
      <c r="F69" s="494"/>
      <c r="G69" s="494"/>
      <c r="H69" s="494"/>
      <c r="I69" s="494"/>
      <c r="J69" s="494" t="s">
        <v>1802</v>
      </c>
    </row>
    <row r="70" spans="3:10">
      <c r="C70" s="34" t="s">
        <v>1804</v>
      </c>
      <c r="D70" s="34" t="s">
        <v>69</v>
      </c>
      <c r="E70" s="39"/>
      <c r="F70" s="34"/>
      <c r="G70" s="34"/>
      <c r="H70" s="34"/>
      <c r="I70" s="34"/>
      <c r="J70" s="34" t="s">
        <v>1760</v>
      </c>
    </row>
    <row r="71" spans="3:10">
      <c r="C71" s="494" t="s">
        <v>1805</v>
      </c>
      <c r="D71" s="494"/>
      <c r="E71" s="495" t="s">
        <v>1715</v>
      </c>
      <c r="F71" s="494"/>
      <c r="G71" s="494"/>
      <c r="H71" s="494"/>
      <c r="I71" s="494"/>
      <c r="J71" s="494" t="s">
        <v>1780</v>
      </c>
    </row>
    <row r="72" spans="3:10">
      <c r="C72" s="34" t="s">
        <v>1806</v>
      </c>
      <c r="D72" s="34" t="s">
        <v>69</v>
      </c>
      <c r="E72" s="39" t="s">
        <v>1715</v>
      </c>
      <c r="F72" s="34"/>
      <c r="G72" s="34"/>
      <c r="H72" s="34"/>
      <c r="I72" s="34"/>
      <c r="J72" s="34" t="s">
        <v>1743</v>
      </c>
    </row>
    <row r="73" spans="3:10">
      <c r="C73" s="494" t="s">
        <v>1807</v>
      </c>
      <c r="D73" s="494" t="s">
        <v>69</v>
      </c>
      <c r="E73" s="495" t="s">
        <v>1715</v>
      </c>
      <c r="F73" s="494"/>
      <c r="G73" s="494"/>
      <c r="H73" s="494"/>
      <c r="I73" s="494"/>
      <c r="J73" s="494" t="s">
        <v>1808</v>
      </c>
    </row>
    <row r="74" spans="3:10">
      <c r="C74" s="34" t="s">
        <v>1809</v>
      </c>
      <c r="D74" s="34" t="s">
        <v>69</v>
      </c>
      <c r="E74" s="39" t="s">
        <v>1715</v>
      </c>
      <c r="F74" s="34"/>
      <c r="G74" s="34"/>
      <c r="H74" s="34"/>
      <c r="I74" s="34"/>
      <c r="J74" s="34" t="s">
        <v>1732</v>
      </c>
    </row>
    <row r="75" spans="3:10">
      <c r="C75" s="494" t="s">
        <v>1810</v>
      </c>
      <c r="D75" s="494" t="s">
        <v>69</v>
      </c>
      <c r="E75" s="495" t="s">
        <v>1715</v>
      </c>
      <c r="F75" s="494"/>
      <c r="G75" s="494"/>
      <c r="H75" s="494"/>
      <c r="I75" s="494"/>
      <c r="J75" s="494" t="s">
        <v>1770</v>
      </c>
    </row>
    <row r="76" spans="3:10">
      <c r="C76" s="34" t="s">
        <v>1811</v>
      </c>
      <c r="D76" s="34" t="s">
        <v>69</v>
      </c>
      <c r="E76" s="39"/>
      <c r="F76" s="34"/>
      <c r="G76" s="34"/>
      <c r="H76" s="34"/>
      <c r="I76" s="34"/>
      <c r="J76" s="34" t="s">
        <v>1812</v>
      </c>
    </row>
    <row r="77" spans="3:10">
      <c r="C77" s="494" t="s">
        <v>1813</v>
      </c>
      <c r="D77" s="494" t="s">
        <v>69</v>
      </c>
      <c r="E77" s="495" t="s">
        <v>1715</v>
      </c>
      <c r="F77" s="494"/>
      <c r="G77" s="494"/>
      <c r="H77" s="494"/>
      <c r="I77" s="494"/>
      <c r="J77" s="494" t="s">
        <v>1814</v>
      </c>
    </row>
    <row r="78" spans="3:10">
      <c r="C78" s="34" t="s">
        <v>1815</v>
      </c>
      <c r="D78" s="34" t="s">
        <v>69</v>
      </c>
      <c r="E78" s="39" t="s">
        <v>1715</v>
      </c>
      <c r="F78" s="34"/>
      <c r="G78" s="34"/>
      <c r="H78" s="34"/>
      <c r="I78" s="34"/>
      <c r="J78" s="34" t="s">
        <v>1743</v>
      </c>
    </row>
    <row r="79" spans="3:10">
      <c r="C79" s="494" t="s">
        <v>1816</v>
      </c>
      <c r="D79" s="494" t="s">
        <v>69</v>
      </c>
      <c r="E79" s="495" t="s">
        <v>1715</v>
      </c>
      <c r="F79" s="494"/>
      <c r="G79" s="494"/>
      <c r="H79" s="494"/>
      <c r="I79" s="494"/>
      <c r="J79" s="494" t="s">
        <v>73</v>
      </c>
    </row>
    <row r="80" spans="3:10">
      <c r="C80" s="34" t="s">
        <v>1817</v>
      </c>
      <c r="D80" s="34" t="s">
        <v>69</v>
      </c>
      <c r="E80" s="39" t="s">
        <v>1715</v>
      </c>
      <c r="F80" s="34"/>
      <c r="G80" s="34"/>
      <c r="H80" s="34"/>
      <c r="I80" s="34"/>
      <c r="J80" s="34" t="s">
        <v>1743</v>
      </c>
    </row>
    <row r="81" spans="3:10">
      <c r="C81" s="494" t="s">
        <v>1818</v>
      </c>
      <c r="D81" s="494" t="s">
        <v>69</v>
      </c>
      <c r="E81" s="495" t="s">
        <v>1715</v>
      </c>
      <c r="F81" s="494"/>
      <c r="G81" s="494"/>
      <c r="H81" s="494"/>
      <c r="I81" s="494"/>
      <c r="J81" s="494" t="s">
        <v>1819</v>
      </c>
    </row>
    <row r="82" spans="3:10">
      <c r="C82" s="34" t="s">
        <v>1820</v>
      </c>
      <c r="D82" s="34" t="s">
        <v>69</v>
      </c>
      <c r="E82" s="39" t="s">
        <v>1715</v>
      </c>
      <c r="F82" s="34"/>
      <c r="G82" s="34"/>
      <c r="H82" s="34"/>
      <c r="I82" s="34"/>
      <c r="J82" s="34" t="s">
        <v>1821</v>
      </c>
    </row>
    <row r="83" spans="3:10">
      <c r="C83" s="494" t="s">
        <v>1822</v>
      </c>
      <c r="D83" s="494" t="s">
        <v>69</v>
      </c>
      <c r="E83" s="495" t="s">
        <v>1715</v>
      </c>
      <c r="F83" s="494"/>
      <c r="G83" s="494"/>
      <c r="H83" s="494"/>
      <c r="I83" s="494"/>
      <c r="J83" s="494" t="s">
        <v>1770</v>
      </c>
    </row>
    <row r="84" spans="3:10">
      <c r="C84" s="34" t="s">
        <v>1823</v>
      </c>
      <c r="D84" s="34" t="s">
        <v>69</v>
      </c>
      <c r="E84" s="39" t="s">
        <v>1715</v>
      </c>
      <c r="F84" s="34"/>
      <c r="G84" s="34"/>
      <c r="H84" s="34"/>
      <c r="I84" s="34"/>
      <c r="J84" s="34" t="s">
        <v>1770</v>
      </c>
    </row>
    <row r="85" spans="3:10">
      <c r="C85" s="494" t="s">
        <v>1824</v>
      </c>
      <c r="D85" s="494" t="s">
        <v>69</v>
      </c>
      <c r="E85" s="495" t="s">
        <v>1715</v>
      </c>
      <c r="F85" s="494"/>
      <c r="G85" s="494"/>
      <c r="H85" s="494"/>
      <c r="I85" s="494"/>
      <c r="J85" s="494" t="s">
        <v>1770</v>
      </c>
    </row>
    <row r="86" spans="3:10">
      <c r="C86" s="34" t="s">
        <v>1825</v>
      </c>
      <c r="D86" s="34" t="s">
        <v>69</v>
      </c>
      <c r="E86" s="39" t="s">
        <v>1715</v>
      </c>
      <c r="F86" s="34"/>
      <c r="G86" s="34"/>
      <c r="H86" s="34"/>
      <c r="I86" s="34"/>
      <c r="J86" s="34" t="s">
        <v>865</v>
      </c>
    </row>
    <row r="87" spans="3:10">
      <c r="C87" s="494" t="s">
        <v>1826</v>
      </c>
      <c r="D87" s="494" t="s">
        <v>69</v>
      </c>
      <c r="E87" s="495" t="s">
        <v>1715</v>
      </c>
      <c r="F87" s="494"/>
      <c r="G87" s="494"/>
      <c r="H87" s="494"/>
      <c r="I87" s="494"/>
      <c r="J87" s="494" t="s">
        <v>1827</v>
      </c>
    </row>
    <row r="88" spans="3:10">
      <c r="C88" s="34" t="s">
        <v>1828</v>
      </c>
      <c r="D88" s="34" t="s">
        <v>69</v>
      </c>
      <c r="E88" s="39" t="s">
        <v>1715</v>
      </c>
      <c r="F88" s="34"/>
      <c r="G88" s="34"/>
      <c r="H88" s="34"/>
      <c r="I88" s="34"/>
      <c r="J88" s="34" t="s">
        <v>1732</v>
      </c>
    </row>
    <row r="89" spans="3:10">
      <c r="C89" s="494" t="s">
        <v>1829</v>
      </c>
      <c r="D89" s="494" t="s">
        <v>69</v>
      </c>
      <c r="E89" s="495"/>
      <c r="F89" s="494"/>
      <c r="G89" s="494"/>
      <c r="H89" s="494"/>
      <c r="I89" s="494"/>
      <c r="J89" s="494" t="s">
        <v>1830</v>
      </c>
    </row>
    <row r="90" spans="3:10">
      <c r="C90" s="34" t="s">
        <v>1831</v>
      </c>
      <c r="D90" s="34" t="s">
        <v>69</v>
      </c>
      <c r="E90" s="39"/>
      <c r="F90" s="34"/>
      <c r="G90" s="34"/>
      <c r="H90" s="34"/>
      <c r="I90" s="34"/>
      <c r="J90" s="34" t="s">
        <v>1832</v>
      </c>
    </row>
    <row r="91" spans="3:10">
      <c r="C91" s="494" t="s">
        <v>1833</v>
      </c>
      <c r="D91" s="494" t="s">
        <v>69</v>
      </c>
      <c r="E91" s="495"/>
      <c r="F91" s="494"/>
      <c r="G91" s="494"/>
      <c r="H91" s="494"/>
      <c r="I91" s="494"/>
      <c r="J91" s="494" t="s">
        <v>1834</v>
      </c>
    </row>
    <row r="92" spans="3:10">
      <c r="C92" s="34" t="s">
        <v>1835</v>
      </c>
      <c r="D92" s="34" t="s">
        <v>69</v>
      </c>
      <c r="E92" s="39" t="s">
        <v>1715</v>
      </c>
      <c r="F92" s="34"/>
      <c r="G92" s="34"/>
      <c r="H92" s="34"/>
      <c r="I92" s="34"/>
      <c r="J92" s="34" t="s">
        <v>1836</v>
      </c>
    </row>
    <row r="93" spans="3:10">
      <c r="C93" s="494" t="s">
        <v>1837</v>
      </c>
      <c r="D93" s="494" t="s">
        <v>69</v>
      </c>
      <c r="E93" s="495" t="s">
        <v>1715</v>
      </c>
      <c r="F93" s="494"/>
      <c r="G93" s="494"/>
      <c r="H93" s="494"/>
      <c r="I93" s="494"/>
      <c r="J93" s="494" t="s">
        <v>1838</v>
      </c>
    </row>
    <row r="94" spans="3:10">
      <c r="C94" s="34" t="s">
        <v>1839</v>
      </c>
      <c r="D94" s="34" t="s">
        <v>69</v>
      </c>
      <c r="E94" s="39" t="s">
        <v>1715</v>
      </c>
      <c r="F94" s="34"/>
      <c r="G94" s="34"/>
      <c r="H94" s="34"/>
      <c r="I94" s="34"/>
      <c r="J94" s="34" t="s">
        <v>1840</v>
      </c>
    </row>
    <row r="95" spans="3:10">
      <c r="C95" s="494" t="s">
        <v>1841</v>
      </c>
      <c r="D95" s="494" t="s">
        <v>69</v>
      </c>
      <c r="E95" s="495"/>
      <c r="F95" s="494"/>
      <c r="G95" s="494"/>
      <c r="H95" s="494"/>
      <c r="I95" s="494"/>
      <c r="J95" s="494" t="s">
        <v>1842</v>
      </c>
    </row>
    <row r="96" spans="3:10">
      <c r="C96" s="34" t="s">
        <v>1843</v>
      </c>
      <c r="D96" s="34" t="s">
        <v>69</v>
      </c>
      <c r="E96" s="39" t="s">
        <v>1715</v>
      </c>
      <c r="F96" s="34"/>
      <c r="G96" s="34"/>
      <c r="H96" s="34"/>
      <c r="I96" s="34"/>
      <c r="J96" s="34" t="s">
        <v>1844</v>
      </c>
    </row>
    <row r="97" spans="3:10">
      <c r="C97" s="494" t="s">
        <v>1845</v>
      </c>
      <c r="D97" s="494" t="s">
        <v>69</v>
      </c>
      <c r="E97" s="495"/>
      <c r="F97" s="494"/>
      <c r="G97" s="494"/>
      <c r="H97" s="494"/>
      <c r="I97" s="494"/>
      <c r="J97" s="494" t="s">
        <v>1760</v>
      </c>
    </row>
    <row r="98" spans="3:10">
      <c r="C98" s="34" t="s">
        <v>1846</v>
      </c>
      <c r="D98" s="34" t="s">
        <v>69</v>
      </c>
      <c r="E98" s="39"/>
      <c r="F98" s="34"/>
      <c r="G98" s="34"/>
      <c r="H98" s="34"/>
      <c r="I98" s="34"/>
      <c r="J98" s="34" t="s">
        <v>1847</v>
      </c>
    </row>
    <row r="99" spans="3:10">
      <c r="C99" s="494" t="s">
        <v>1848</v>
      </c>
      <c r="D99" s="494" t="s">
        <v>69</v>
      </c>
      <c r="E99" s="495"/>
      <c r="F99" s="494"/>
      <c r="G99" s="494"/>
      <c r="H99" s="494"/>
      <c r="I99" s="494"/>
      <c r="J99" s="494" t="s">
        <v>1847</v>
      </c>
    </row>
    <row r="100" spans="3:10">
      <c r="C100" s="34" t="s">
        <v>1849</v>
      </c>
      <c r="D100" s="34" t="s">
        <v>69</v>
      </c>
      <c r="E100" s="39"/>
      <c r="F100" s="34"/>
      <c r="G100" s="34"/>
      <c r="H100" s="34"/>
      <c r="I100" s="34"/>
      <c r="J100" s="34" t="s">
        <v>1847</v>
      </c>
    </row>
    <row r="101" spans="3:10">
      <c r="C101" s="494" t="s">
        <v>1850</v>
      </c>
      <c r="D101" s="494" t="s">
        <v>69</v>
      </c>
      <c r="E101" s="495" t="s">
        <v>1715</v>
      </c>
      <c r="F101" s="494"/>
      <c r="G101" s="494"/>
      <c r="H101" s="494"/>
      <c r="I101" s="494"/>
      <c r="J101" s="494" t="s">
        <v>1851</v>
      </c>
    </row>
    <row r="102" spans="3:10">
      <c r="C102" s="34" t="s">
        <v>1852</v>
      </c>
      <c r="D102" s="34" t="s">
        <v>69</v>
      </c>
      <c r="E102" s="39"/>
      <c r="F102" s="34"/>
      <c r="G102" s="34"/>
      <c r="H102" s="34"/>
      <c r="I102" s="34"/>
      <c r="J102" s="34" t="s">
        <v>1847</v>
      </c>
    </row>
    <row r="103" spans="3:10">
      <c r="C103" s="494" t="s">
        <v>1853</v>
      </c>
      <c r="D103" s="494" t="s">
        <v>69</v>
      </c>
      <c r="E103" s="495"/>
      <c r="F103" s="494"/>
      <c r="G103" s="494"/>
      <c r="H103" s="494"/>
      <c r="I103" s="494"/>
      <c r="J103" s="494" t="s">
        <v>1847</v>
      </c>
    </row>
    <row r="104" spans="3:10">
      <c r="C104" s="34" t="s">
        <v>1854</v>
      </c>
      <c r="D104" s="34" t="s">
        <v>69</v>
      </c>
      <c r="E104" s="39"/>
      <c r="F104" s="34"/>
      <c r="G104" s="34"/>
      <c r="H104" s="34"/>
      <c r="I104" s="34"/>
      <c r="J104" s="34" t="s">
        <v>1847</v>
      </c>
    </row>
    <row r="105" spans="3:10">
      <c r="C105" s="494" t="s">
        <v>1855</v>
      </c>
      <c r="D105" s="494" t="s">
        <v>69</v>
      </c>
      <c r="E105" s="495"/>
      <c r="F105" s="494"/>
      <c r="G105" s="494"/>
      <c r="H105" s="494"/>
      <c r="I105" s="494"/>
      <c r="J105" s="494" t="s">
        <v>1830</v>
      </c>
    </row>
    <row r="106" spans="3:10">
      <c r="C106" s="34" t="s">
        <v>1856</v>
      </c>
      <c r="D106" s="34" t="s">
        <v>69</v>
      </c>
      <c r="E106" s="39" t="s">
        <v>1715</v>
      </c>
      <c r="F106" s="34"/>
      <c r="G106" s="34"/>
      <c r="H106" s="34"/>
      <c r="I106" s="34"/>
      <c r="J106" s="34" t="s">
        <v>1857</v>
      </c>
    </row>
    <row r="107" spans="3:10">
      <c r="C107" s="494" t="s">
        <v>1858</v>
      </c>
      <c r="D107" s="494" t="s">
        <v>69</v>
      </c>
      <c r="E107" s="495" t="s">
        <v>1715</v>
      </c>
      <c r="F107" s="494"/>
      <c r="G107" s="494"/>
      <c r="H107" s="494"/>
      <c r="I107" s="494"/>
      <c r="J107" s="494" t="s">
        <v>1859</v>
      </c>
    </row>
    <row r="108" spans="3:10">
      <c r="C108" s="34" t="s">
        <v>1860</v>
      </c>
      <c r="D108" s="34" t="s">
        <v>69</v>
      </c>
      <c r="E108" s="39"/>
      <c r="F108" s="34"/>
      <c r="G108" s="34"/>
      <c r="H108" s="34"/>
      <c r="I108" s="34"/>
      <c r="J108" s="34" t="s">
        <v>1783</v>
      </c>
    </row>
    <row r="109" spans="3:10">
      <c r="C109" s="494" t="s">
        <v>1861</v>
      </c>
      <c r="D109" s="494" t="s">
        <v>69</v>
      </c>
      <c r="E109" s="495" t="s">
        <v>1715</v>
      </c>
      <c r="F109" s="494"/>
      <c r="G109" s="494"/>
      <c r="H109" s="494"/>
      <c r="I109" s="494"/>
      <c r="J109" s="494" t="s">
        <v>1862</v>
      </c>
    </row>
    <row r="110" spans="3:10">
      <c r="C110" s="34" t="s">
        <v>1863</v>
      </c>
      <c r="D110" s="34" t="s">
        <v>69</v>
      </c>
      <c r="E110" s="39" t="s">
        <v>1715</v>
      </c>
      <c r="F110" s="34"/>
      <c r="G110" s="34"/>
      <c r="H110" s="34"/>
      <c r="I110" s="34"/>
      <c r="J110" s="34" t="s">
        <v>1770</v>
      </c>
    </row>
    <row r="111" spans="3:10">
      <c r="C111" s="494" t="s">
        <v>1864</v>
      </c>
      <c r="D111" s="494" t="s">
        <v>69</v>
      </c>
      <c r="E111" s="495" t="s">
        <v>1715</v>
      </c>
      <c r="F111" s="494"/>
      <c r="G111" s="494"/>
      <c r="H111" s="494"/>
      <c r="I111" s="494"/>
      <c r="J111" s="494" t="s">
        <v>1770</v>
      </c>
    </row>
    <row r="112" spans="3:10">
      <c r="C112" s="34" t="s">
        <v>1865</v>
      </c>
      <c r="D112" s="34" t="s">
        <v>69</v>
      </c>
      <c r="E112" s="39" t="s">
        <v>1715</v>
      </c>
      <c r="F112" s="34"/>
      <c r="G112" s="34"/>
      <c r="H112" s="34"/>
      <c r="I112" s="34"/>
      <c r="J112" s="34" t="s">
        <v>1866</v>
      </c>
    </row>
    <row r="113" spans="3:10">
      <c r="C113" s="494" t="s">
        <v>1867</v>
      </c>
      <c r="D113" s="494" t="s">
        <v>69</v>
      </c>
      <c r="E113" s="495"/>
      <c r="F113" s="494"/>
      <c r="G113" s="494"/>
      <c r="H113" s="494"/>
      <c r="I113" s="494"/>
      <c r="J113" s="494" t="s">
        <v>1868</v>
      </c>
    </row>
    <row r="114" spans="3:10">
      <c r="C114" s="34" t="s">
        <v>1869</v>
      </c>
      <c r="D114" s="34" t="s">
        <v>69</v>
      </c>
      <c r="E114" s="39"/>
      <c r="F114" s="34"/>
      <c r="G114" s="34"/>
      <c r="H114" s="34"/>
      <c r="I114" s="34"/>
      <c r="J114" s="34" t="s">
        <v>1719</v>
      </c>
    </row>
    <row r="115" spans="3:10">
      <c r="C115" s="494" t="s">
        <v>1870</v>
      </c>
      <c r="D115" s="494" t="s">
        <v>69</v>
      </c>
      <c r="E115" s="495"/>
      <c r="F115" s="494"/>
      <c r="G115" s="494"/>
      <c r="H115" s="494"/>
      <c r="I115" s="494"/>
      <c r="J115" s="494" t="s">
        <v>1719</v>
      </c>
    </row>
    <row r="116" spans="3:10">
      <c r="C116" s="34" t="s">
        <v>1871</v>
      </c>
      <c r="D116" s="34" t="s">
        <v>69</v>
      </c>
      <c r="E116" s="39" t="s">
        <v>1715</v>
      </c>
      <c r="F116" s="34"/>
      <c r="G116" s="34"/>
      <c r="H116" s="34"/>
      <c r="I116" s="34"/>
      <c r="J116" s="34" t="s">
        <v>1732</v>
      </c>
    </row>
    <row r="117" spans="3:10">
      <c r="C117" s="494" t="s">
        <v>1872</v>
      </c>
      <c r="D117" s="494" t="s">
        <v>69</v>
      </c>
      <c r="E117" s="495"/>
      <c r="F117" s="494"/>
      <c r="G117" s="494"/>
      <c r="H117" s="494"/>
      <c r="I117" s="494"/>
      <c r="J117" s="494" t="s">
        <v>865</v>
      </c>
    </row>
    <row r="118" spans="3:10">
      <c r="C118" s="34" t="s">
        <v>1873</v>
      </c>
      <c r="D118" s="34" t="s">
        <v>69</v>
      </c>
      <c r="E118" s="39"/>
      <c r="F118" s="34"/>
      <c r="G118" s="34"/>
      <c r="H118" s="34"/>
      <c r="I118" s="34"/>
      <c r="J118" s="34" t="s">
        <v>865</v>
      </c>
    </row>
    <row r="119" spans="3:10">
      <c r="C119" s="494" t="s">
        <v>1874</v>
      </c>
      <c r="D119" s="494" t="s">
        <v>69</v>
      </c>
      <c r="E119" s="495"/>
      <c r="F119" s="494"/>
      <c r="G119" s="494"/>
      <c r="H119" s="494"/>
      <c r="I119" s="494"/>
      <c r="J119" s="494" t="s">
        <v>865</v>
      </c>
    </row>
    <row r="120" spans="3:10">
      <c r="C120" s="34" t="s">
        <v>1875</v>
      </c>
      <c r="D120" s="34" t="s">
        <v>69</v>
      </c>
      <c r="E120" s="39"/>
      <c r="F120" s="34"/>
      <c r="G120" s="34"/>
      <c r="H120" s="34"/>
      <c r="I120" s="34"/>
      <c r="J120" s="34" t="s">
        <v>1752</v>
      </c>
    </row>
    <row r="121" spans="3:10">
      <c r="C121" s="494" t="s">
        <v>1876</v>
      </c>
      <c r="D121" s="494" t="s">
        <v>69</v>
      </c>
      <c r="E121" s="495"/>
      <c r="F121" s="494"/>
      <c r="G121" s="494"/>
      <c r="H121" s="494"/>
      <c r="I121" s="494"/>
      <c r="J121" s="494" t="s">
        <v>865</v>
      </c>
    </row>
    <row r="122" spans="3:10">
      <c r="C122" s="34" t="s">
        <v>1877</v>
      </c>
      <c r="D122" s="34" t="s">
        <v>69</v>
      </c>
      <c r="E122" s="39"/>
      <c r="F122" s="34"/>
      <c r="G122" s="34"/>
      <c r="H122" s="34"/>
      <c r="I122" s="34"/>
      <c r="J122" s="34" t="s">
        <v>865</v>
      </c>
    </row>
    <row r="123" spans="3:10">
      <c r="C123" s="494" t="s">
        <v>1878</v>
      </c>
      <c r="D123" s="494" t="s">
        <v>69</v>
      </c>
      <c r="E123" s="495"/>
      <c r="F123" s="494"/>
      <c r="G123" s="494"/>
      <c r="H123" s="494"/>
      <c r="I123" s="494"/>
      <c r="J123" s="494" t="s">
        <v>865</v>
      </c>
    </row>
    <row r="124" spans="3:10">
      <c r="C124" s="34" t="s">
        <v>1879</v>
      </c>
      <c r="D124" s="34" t="s">
        <v>69</v>
      </c>
      <c r="E124" s="39"/>
      <c r="F124" s="34"/>
      <c r="G124" s="34"/>
      <c r="H124" s="34"/>
      <c r="I124" s="34"/>
      <c r="J124" s="34" t="s">
        <v>865</v>
      </c>
    </row>
    <row r="125" spans="3:10">
      <c r="C125" s="494" t="s">
        <v>1880</v>
      </c>
      <c r="D125" s="494" t="s">
        <v>69</v>
      </c>
      <c r="E125" s="495"/>
      <c r="F125" s="494"/>
      <c r="G125" s="494"/>
      <c r="H125" s="494"/>
      <c r="I125" s="494"/>
      <c r="J125" s="494" t="s">
        <v>1776</v>
      </c>
    </row>
  </sheetData>
  <sheetProtection algorithmName="SHA-512" hashValue="sceMGxYG4axXEnNsmlIcqYOWW8YiFPrPNgBZHKYTACANa6mvvOVpwNE4unz0j2g0iQ/CDvqC5eJ/F+wY56ALPg==" saltValue="1goKpHD7C/QecTL40jyLZw==" spinCount="100000" sheet="1" objects="1" scenarios="1"/>
  <mergeCells count="5">
    <mergeCell ref="C8:J8"/>
    <mergeCell ref="D9:D10"/>
    <mergeCell ref="C9:C10"/>
    <mergeCell ref="E9:I9"/>
    <mergeCell ref="J9:J10"/>
  </mergeCells>
  <hyperlinks>
    <hyperlink ref="B2" location="Tartalom!A1" display="Back to contents page" xr:uid="{09D1E9E8-3823-45C4-9410-17EF2F68C26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cols>
    <col min="1" max="1" width="4.453125" customWidth="1"/>
    <col min="2" max="2" width="6.7265625" customWidth="1"/>
    <col min="3" max="3" width="62.54296875" customWidth="1"/>
    <col min="4" max="4" width="13.7265625" customWidth="1"/>
    <col min="5" max="5" width="27.26953125" customWidth="1"/>
  </cols>
  <sheetData>
    <row r="1" spans="2:5" ht="12.75" customHeight="1"/>
    <row r="2" spans="2:5">
      <c r="B2" s="180" t="s">
        <v>0</v>
      </c>
      <c r="C2" s="118"/>
      <c r="D2" s="118"/>
    </row>
    <row r="3" spans="2:5">
      <c r="B3" s="1"/>
      <c r="C3" s="1"/>
      <c r="D3" s="1"/>
    </row>
    <row r="4" spans="2:5" ht="15.5">
      <c r="B4" s="11" t="s">
        <v>79</v>
      </c>
      <c r="C4" s="2"/>
      <c r="D4" s="2"/>
    </row>
    <row r="5" spans="2:5">
      <c r="B5" s="1"/>
      <c r="C5" s="1"/>
      <c r="D5" s="1"/>
    </row>
    <row r="6" spans="2:5">
      <c r="B6" s="3"/>
      <c r="C6" s="4"/>
      <c r="D6" s="4"/>
    </row>
    <row r="7" spans="2:5">
      <c r="B7" s="3"/>
      <c r="C7" s="4"/>
      <c r="D7" s="4"/>
    </row>
    <row r="8" spans="2:5" ht="15" thickBot="1">
      <c r="B8" s="21"/>
      <c r="C8" s="755">
        <f>+Tartalom!B3</f>
        <v>46022</v>
      </c>
      <c r="D8" s="755"/>
      <c r="E8" s="755"/>
    </row>
    <row r="9" spans="2:5" ht="45" customHeight="1" thickBot="1">
      <c r="B9" s="764" t="s">
        <v>2</v>
      </c>
      <c r="C9" s="764"/>
      <c r="D9" s="764"/>
      <c r="E9" s="6" t="s">
        <v>104</v>
      </c>
    </row>
    <row r="10" spans="2:5">
      <c r="B10" s="765" t="s">
        <v>103</v>
      </c>
      <c r="C10" s="765"/>
      <c r="D10" s="765"/>
      <c r="E10" s="765"/>
    </row>
    <row r="11" spans="2:5">
      <c r="B11" s="117">
        <v>1</v>
      </c>
      <c r="C11" s="29" t="s">
        <v>80</v>
      </c>
      <c r="D11" s="48">
        <v>28000.001</v>
      </c>
      <c r="E11" s="46" t="s">
        <v>109</v>
      </c>
    </row>
    <row r="12" spans="2:5">
      <c r="B12" s="117"/>
      <c r="C12" s="10" t="s">
        <v>81</v>
      </c>
      <c r="D12" s="48">
        <v>28000.001</v>
      </c>
      <c r="E12" s="46"/>
    </row>
    <row r="13" spans="2:5">
      <c r="B13" s="117">
        <v>2</v>
      </c>
      <c r="C13" s="29" t="s">
        <v>105</v>
      </c>
      <c r="D13" s="48">
        <v>5381178.6343400003</v>
      </c>
      <c r="E13" s="46"/>
    </row>
    <row r="14" spans="2:5">
      <c r="B14" s="117">
        <v>3</v>
      </c>
      <c r="C14" s="29" t="s">
        <v>82</v>
      </c>
      <c r="D14" s="48">
        <v>343439.04648499994</v>
      </c>
      <c r="E14" s="46"/>
    </row>
    <row r="15" spans="2:5">
      <c r="B15" s="117" t="s">
        <v>452</v>
      </c>
      <c r="C15" s="47" t="s">
        <v>84</v>
      </c>
      <c r="D15" s="48">
        <v>0</v>
      </c>
      <c r="E15" s="46"/>
    </row>
    <row r="16" spans="2:5" ht="34.5" customHeight="1">
      <c r="B16" s="117">
        <v>4</v>
      </c>
      <c r="C16" s="29" t="s">
        <v>106</v>
      </c>
      <c r="D16" s="48"/>
      <c r="E16" s="46"/>
    </row>
    <row r="17" spans="2:5" ht="23.25" customHeight="1">
      <c r="B17" s="117">
        <v>5</v>
      </c>
      <c r="C17" s="29" t="s">
        <v>107</v>
      </c>
      <c r="D17" s="48">
        <v>28500.30118090659</v>
      </c>
      <c r="E17" s="46"/>
    </row>
    <row r="18" spans="2:5" ht="24.75" customHeight="1">
      <c r="B18" s="117" t="s">
        <v>453</v>
      </c>
      <c r="C18" s="47" t="s">
        <v>85</v>
      </c>
      <c r="D18" s="48">
        <v>0</v>
      </c>
      <c r="E18" s="46"/>
    </row>
    <row r="19" spans="2:5">
      <c r="B19" s="141">
        <v>6</v>
      </c>
      <c r="C19" s="95" t="s">
        <v>86</v>
      </c>
      <c r="D19" s="106">
        <v>5781117.9830059074</v>
      </c>
      <c r="E19" s="96"/>
    </row>
    <row r="20" spans="2:5">
      <c r="B20" s="765" t="s">
        <v>108</v>
      </c>
      <c r="C20" s="765"/>
      <c r="D20" s="765"/>
      <c r="E20" s="765"/>
    </row>
    <row r="21" spans="2:5">
      <c r="B21" s="117">
        <v>7</v>
      </c>
      <c r="C21" s="29" t="s">
        <v>87</v>
      </c>
      <c r="D21" s="48">
        <v>-4519.168316196</v>
      </c>
      <c r="E21" s="46"/>
    </row>
    <row r="22" spans="2:5">
      <c r="B22" s="117">
        <v>8</v>
      </c>
      <c r="C22" s="29" t="s">
        <v>88</v>
      </c>
      <c r="D22" s="48">
        <v>-198636.60395425133</v>
      </c>
      <c r="E22" s="46" t="s">
        <v>110</v>
      </c>
    </row>
    <row r="23" spans="2:5" ht="48" customHeight="1">
      <c r="B23" s="117">
        <v>10</v>
      </c>
      <c r="C23" s="29" t="s">
        <v>111</v>
      </c>
      <c r="D23" s="48">
        <v>-29302.954282055001</v>
      </c>
      <c r="E23" s="46"/>
    </row>
    <row r="24" spans="2:5" ht="36" customHeight="1">
      <c r="B24" s="117">
        <v>11</v>
      </c>
      <c r="C24" s="29" t="s">
        <v>112</v>
      </c>
      <c r="D24" s="48"/>
      <c r="E24" s="46"/>
    </row>
    <row r="25" spans="2:5">
      <c r="B25" s="117">
        <v>12</v>
      </c>
      <c r="C25" s="29" t="s">
        <v>89</v>
      </c>
      <c r="D25" s="48"/>
      <c r="E25" s="46"/>
    </row>
    <row r="26" spans="2:5">
      <c r="B26" s="117">
        <v>13</v>
      </c>
      <c r="C26" s="29" t="s">
        <v>113</v>
      </c>
      <c r="D26" s="48"/>
      <c r="E26" s="46"/>
    </row>
    <row r="27" spans="2:5" ht="20">
      <c r="B27" s="117">
        <v>14</v>
      </c>
      <c r="C27" s="29" t="s">
        <v>90</v>
      </c>
      <c r="D27" s="48"/>
      <c r="E27" s="46"/>
    </row>
    <row r="28" spans="2:5">
      <c r="B28" s="117">
        <v>15</v>
      </c>
      <c r="C28" s="29" t="s">
        <v>114</v>
      </c>
      <c r="D28" s="48"/>
      <c r="E28" s="46"/>
    </row>
    <row r="29" spans="2:5" ht="22.5" customHeight="1">
      <c r="B29" s="117">
        <v>16</v>
      </c>
      <c r="C29" s="29" t="s">
        <v>115</v>
      </c>
      <c r="D29" s="48">
        <v>-331778.22104199999</v>
      </c>
      <c r="E29" s="46"/>
    </row>
    <row r="30" spans="2:5" ht="47.25" customHeight="1">
      <c r="B30" s="117">
        <v>17</v>
      </c>
      <c r="C30" s="29" t="s">
        <v>116</v>
      </c>
      <c r="D30" s="48"/>
      <c r="E30" s="46"/>
    </row>
    <row r="31" spans="2:5" ht="57" customHeight="1">
      <c r="B31" s="117">
        <v>18</v>
      </c>
      <c r="C31" s="29" t="s">
        <v>117</v>
      </c>
      <c r="D31" s="48"/>
      <c r="E31" s="46"/>
    </row>
    <row r="32" spans="2:5" ht="57" customHeight="1">
      <c r="B32" s="117">
        <v>19</v>
      </c>
      <c r="C32" s="29" t="s">
        <v>118</v>
      </c>
      <c r="D32" s="48"/>
      <c r="E32" s="46"/>
    </row>
    <row r="33" spans="2:5" ht="20">
      <c r="B33" s="117" t="s">
        <v>430</v>
      </c>
      <c r="C33" s="47" t="s">
        <v>91</v>
      </c>
      <c r="D33" s="48"/>
      <c r="E33" s="46"/>
    </row>
    <row r="34" spans="2:5" ht="22.5" customHeight="1">
      <c r="B34" s="117" t="s">
        <v>432</v>
      </c>
      <c r="C34" s="10" t="s">
        <v>119</v>
      </c>
      <c r="D34" s="48"/>
      <c r="E34" s="46"/>
    </row>
    <row r="35" spans="2:5">
      <c r="B35" s="117" t="s">
        <v>434</v>
      </c>
      <c r="C35" s="10" t="s">
        <v>92</v>
      </c>
      <c r="D35" s="48"/>
      <c r="E35" s="46"/>
    </row>
    <row r="36" spans="2:5">
      <c r="B36" s="117" t="s">
        <v>454</v>
      </c>
      <c r="C36" s="10" t="s">
        <v>93</v>
      </c>
      <c r="D36" s="48"/>
      <c r="E36" s="46"/>
    </row>
    <row r="37" spans="2:5" ht="45" customHeight="1">
      <c r="B37" s="117">
        <v>21</v>
      </c>
      <c r="C37" s="29" t="s">
        <v>120</v>
      </c>
      <c r="D37" s="48"/>
      <c r="E37" s="46"/>
    </row>
    <row r="38" spans="2:5">
      <c r="B38" s="117">
        <v>22</v>
      </c>
      <c r="C38" s="29" t="s">
        <v>121</v>
      </c>
      <c r="D38" s="48"/>
      <c r="E38" s="46"/>
    </row>
    <row r="39" spans="2:5" ht="48" customHeight="1">
      <c r="B39" s="117">
        <v>23</v>
      </c>
      <c r="C39" s="10" t="s">
        <v>122</v>
      </c>
      <c r="D39" s="48"/>
      <c r="E39" s="46"/>
    </row>
    <row r="40" spans="2:5">
      <c r="B40" s="117">
        <v>25</v>
      </c>
      <c r="C40" s="10" t="s">
        <v>94</v>
      </c>
      <c r="D40" s="48"/>
      <c r="E40" s="46"/>
    </row>
    <row r="41" spans="2:5">
      <c r="B41" s="117" t="s">
        <v>455</v>
      </c>
      <c r="C41" s="47" t="s">
        <v>96</v>
      </c>
      <c r="D41" s="48"/>
      <c r="E41" s="46"/>
    </row>
    <row r="42" spans="2:5" ht="51" customHeight="1">
      <c r="B42" s="117" t="s">
        <v>456</v>
      </c>
      <c r="C42" s="47" t="s">
        <v>123</v>
      </c>
      <c r="D42" s="48"/>
      <c r="E42" s="46"/>
    </row>
    <row r="43" spans="2:5" ht="24" customHeight="1">
      <c r="B43" s="117">
        <v>27</v>
      </c>
      <c r="C43" s="29" t="s">
        <v>124</v>
      </c>
      <c r="D43" s="48"/>
      <c r="E43" s="46"/>
    </row>
    <row r="44" spans="2:5">
      <c r="B44" s="117" t="s">
        <v>457</v>
      </c>
      <c r="C44" s="47" t="s">
        <v>125</v>
      </c>
      <c r="D44" s="48">
        <v>36410.959438202182</v>
      </c>
      <c r="E44" s="46"/>
    </row>
    <row r="45" spans="2:5">
      <c r="B45" s="117">
        <v>28</v>
      </c>
      <c r="C45" s="53" t="s">
        <v>126</v>
      </c>
      <c r="D45" s="55">
        <v>-527825.98815630015</v>
      </c>
      <c r="E45" s="56"/>
    </row>
    <row r="46" spans="2:5">
      <c r="B46" s="141">
        <v>29</v>
      </c>
      <c r="C46" s="97" t="s">
        <v>127</v>
      </c>
      <c r="D46" s="106">
        <v>5253291.9948496073</v>
      </c>
      <c r="E46" s="96"/>
    </row>
    <row r="47" spans="2:5">
      <c r="B47" s="765" t="s">
        <v>128</v>
      </c>
      <c r="C47" s="765"/>
      <c r="D47" s="765"/>
      <c r="E47" s="765"/>
    </row>
    <row r="48" spans="2:5">
      <c r="B48" s="117">
        <v>30</v>
      </c>
      <c r="C48" s="47" t="s">
        <v>80</v>
      </c>
      <c r="D48" s="48"/>
      <c r="E48" s="46" t="s">
        <v>129</v>
      </c>
    </row>
    <row r="49" spans="2:5">
      <c r="B49" s="117">
        <v>31</v>
      </c>
      <c r="C49" s="10" t="s">
        <v>130</v>
      </c>
      <c r="D49" s="48"/>
      <c r="E49" s="46"/>
    </row>
    <row r="50" spans="2:5">
      <c r="B50" s="117">
        <v>32</v>
      </c>
      <c r="C50" s="10" t="s">
        <v>131</v>
      </c>
      <c r="D50" s="48"/>
      <c r="E50" s="46"/>
    </row>
    <row r="51" spans="2:5" ht="25.5" customHeight="1">
      <c r="B51" s="117">
        <v>33</v>
      </c>
      <c r="C51" s="47" t="s">
        <v>132</v>
      </c>
      <c r="D51" s="48"/>
      <c r="E51" s="46"/>
    </row>
    <row r="52" spans="2:5" ht="22.5" customHeight="1">
      <c r="B52" s="117" t="s">
        <v>458</v>
      </c>
      <c r="C52" s="47" t="s">
        <v>133</v>
      </c>
      <c r="D52" s="48"/>
      <c r="E52" s="46"/>
    </row>
    <row r="53" spans="2:5" ht="24" customHeight="1">
      <c r="B53" s="117" t="s">
        <v>459</v>
      </c>
      <c r="C53" s="47" t="s">
        <v>134</v>
      </c>
      <c r="D53" s="48"/>
      <c r="E53" s="46"/>
    </row>
    <row r="54" spans="2:5" ht="36.75" customHeight="1">
      <c r="B54" s="117">
        <v>34</v>
      </c>
      <c r="C54" s="47" t="s">
        <v>135</v>
      </c>
      <c r="D54" s="48"/>
      <c r="E54" s="46"/>
    </row>
    <row r="55" spans="2:5">
      <c r="B55" s="117">
        <v>35</v>
      </c>
      <c r="C55" s="10" t="s">
        <v>98</v>
      </c>
      <c r="D55" s="48"/>
      <c r="E55" s="46"/>
    </row>
    <row r="56" spans="2:5">
      <c r="B56" s="141">
        <v>36</v>
      </c>
      <c r="C56" s="97" t="s">
        <v>136</v>
      </c>
      <c r="D56" s="106">
        <v>0</v>
      </c>
      <c r="E56" s="96"/>
    </row>
    <row r="57" spans="2:5">
      <c r="B57" s="765" t="s">
        <v>137</v>
      </c>
      <c r="C57" s="765"/>
      <c r="D57" s="765"/>
      <c r="E57" s="765"/>
    </row>
    <row r="58" spans="2:5" ht="21.75" customHeight="1">
      <c r="B58" s="117">
        <v>37</v>
      </c>
      <c r="C58" s="47" t="s">
        <v>138</v>
      </c>
      <c r="D58" s="48"/>
      <c r="E58" s="46"/>
    </row>
    <row r="59" spans="2:5" ht="50.25" customHeight="1">
      <c r="B59" s="117">
        <v>38</v>
      </c>
      <c r="C59" s="47" t="s">
        <v>139</v>
      </c>
      <c r="D59" s="48"/>
      <c r="E59" s="46"/>
    </row>
    <row r="60" spans="2:5" ht="58.5" customHeight="1">
      <c r="B60" s="117">
        <v>39</v>
      </c>
      <c r="C60" s="47" t="s">
        <v>140</v>
      </c>
      <c r="D60" s="48"/>
      <c r="E60" s="46"/>
    </row>
    <row r="61" spans="2:5" ht="50.25" customHeight="1">
      <c r="B61" s="117">
        <v>40</v>
      </c>
      <c r="C61" s="47" t="s">
        <v>141</v>
      </c>
      <c r="D61" s="48"/>
      <c r="E61" s="46"/>
    </row>
    <row r="62" spans="2:5" ht="26.25" customHeight="1">
      <c r="B62" s="117">
        <v>42</v>
      </c>
      <c r="C62" s="29" t="s">
        <v>142</v>
      </c>
      <c r="D62" s="48"/>
      <c r="E62" s="46"/>
    </row>
    <row r="63" spans="2:5">
      <c r="B63" s="117" t="s">
        <v>460</v>
      </c>
      <c r="C63" s="29" t="s">
        <v>143</v>
      </c>
      <c r="D63" s="48"/>
      <c r="E63" s="46"/>
    </row>
    <row r="64" spans="2:5">
      <c r="B64" s="117">
        <v>43</v>
      </c>
      <c r="C64" s="53" t="s">
        <v>144</v>
      </c>
      <c r="D64" s="55"/>
      <c r="E64" s="56"/>
    </row>
    <row r="65" spans="2:5">
      <c r="B65" s="117">
        <v>44</v>
      </c>
      <c r="C65" s="53" t="s">
        <v>145</v>
      </c>
      <c r="D65" s="55">
        <v>0</v>
      </c>
      <c r="E65" s="56"/>
    </row>
    <row r="66" spans="2:5">
      <c r="B66" s="141">
        <v>45</v>
      </c>
      <c r="C66" s="98" t="s">
        <v>146</v>
      </c>
      <c r="D66" s="351">
        <v>5253291.9948496073</v>
      </c>
      <c r="E66" s="99"/>
    </row>
    <row r="67" spans="2:5">
      <c r="B67" s="766" t="s">
        <v>147</v>
      </c>
      <c r="C67" s="766"/>
      <c r="D67" s="766"/>
      <c r="E67" s="766"/>
    </row>
    <row r="68" spans="2:5">
      <c r="B68" s="117">
        <v>46</v>
      </c>
      <c r="C68" s="47" t="s">
        <v>80</v>
      </c>
      <c r="D68" s="48">
        <v>467418.71412372519</v>
      </c>
      <c r="E68" s="46"/>
    </row>
    <row r="69" spans="2:5" ht="38.25" customHeight="1">
      <c r="B69" s="117">
        <v>47</v>
      </c>
      <c r="C69" s="47" t="s">
        <v>148</v>
      </c>
      <c r="D69" s="48"/>
      <c r="E69" s="46"/>
    </row>
    <row r="70" spans="2:5" ht="25.5" customHeight="1">
      <c r="B70" s="117" t="s">
        <v>461</v>
      </c>
      <c r="C70" s="47" t="s">
        <v>149</v>
      </c>
      <c r="D70" s="48"/>
      <c r="E70" s="46"/>
    </row>
    <row r="71" spans="2:5" ht="24" customHeight="1">
      <c r="B71" s="117" t="s">
        <v>462</v>
      </c>
      <c r="C71" s="47" t="s">
        <v>150</v>
      </c>
      <c r="D71" s="48">
        <v>8711.0315379935437</v>
      </c>
      <c r="E71" s="46"/>
    </row>
    <row r="72" spans="2:5" ht="44.25" customHeight="1">
      <c r="B72" s="117">
        <v>48</v>
      </c>
      <c r="C72" s="47" t="s">
        <v>151</v>
      </c>
      <c r="D72" s="48">
        <v>10986.560387360196</v>
      </c>
      <c r="E72" s="46"/>
    </row>
    <row r="73" spans="2:5">
      <c r="B73" s="117">
        <v>49</v>
      </c>
      <c r="C73" s="10" t="s">
        <v>98</v>
      </c>
      <c r="D73" s="48"/>
      <c r="E73" s="46"/>
    </row>
    <row r="74" spans="2:5">
      <c r="B74" s="117">
        <v>50</v>
      </c>
      <c r="C74" s="47" t="s">
        <v>99</v>
      </c>
      <c r="D74" s="48"/>
      <c r="E74" s="46"/>
    </row>
    <row r="75" spans="2:5">
      <c r="B75" s="141">
        <v>51</v>
      </c>
      <c r="C75" s="97" t="s">
        <v>152</v>
      </c>
      <c r="D75" s="106">
        <v>487116.30604907894</v>
      </c>
      <c r="E75" s="100"/>
    </row>
    <row r="76" spans="2:5">
      <c r="B76" s="765" t="s">
        <v>153</v>
      </c>
      <c r="C76" s="765"/>
      <c r="D76" s="765"/>
      <c r="E76" s="765"/>
    </row>
    <row r="77" spans="2:5" ht="22.5" customHeight="1">
      <c r="B77" s="117">
        <v>52</v>
      </c>
      <c r="C77" s="47" t="s">
        <v>154</v>
      </c>
      <c r="D77" s="48">
        <v>-14906.655649193544</v>
      </c>
      <c r="E77" s="46"/>
    </row>
    <row r="78" spans="2:5" ht="59.25" customHeight="1">
      <c r="B78" s="117">
        <v>53</v>
      </c>
      <c r="C78" s="47" t="s">
        <v>155</v>
      </c>
      <c r="D78" s="48"/>
      <c r="E78" s="46"/>
    </row>
    <row r="79" spans="2:5" ht="55.5" customHeight="1">
      <c r="B79" s="117">
        <v>54</v>
      </c>
      <c r="C79" s="47" t="s">
        <v>156</v>
      </c>
      <c r="D79" s="48"/>
      <c r="E79" s="46"/>
    </row>
    <row r="80" spans="2:5" ht="51.75" customHeight="1">
      <c r="B80" s="117">
        <v>55</v>
      </c>
      <c r="C80" s="47" t="s">
        <v>157</v>
      </c>
      <c r="D80" s="48"/>
      <c r="E80" s="46"/>
    </row>
    <row r="81" spans="2:5" ht="30">
      <c r="B81" s="117" t="s">
        <v>463</v>
      </c>
      <c r="C81" s="29" t="s">
        <v>158</v>
      </c>
      <c r="D81" s="45"/>
      <c r="E81" s="46"/>
    </row>
    <row r="82" spans="2:5">
      <c r="B82" s="117" t="s">
        <v>464</v>
      </c>
      <c r="C82" s="29" t="s">
        <v>159</v>
      </c>
      <c r="D82" s="45"/>
      <c r="E82" s="46"/>
    </row>
    <row r="83" spans="2:5">
      <c r="B83" s="117">
        <v>57</v>
      </c>
      <c r="C83" s="53" t="s">
        <v>160</v>
      </c>
      <c r="D83" s="55">
        <v>-14906.655649193544</v>
      </c>
      <c r="E83" s="46"/>
    </row>
    <row r="84" spans="2:5">
      <c r="B84" s="117">
        <v>58</v>
      </c>
      <c r="C84" s="53" t="s">
        <v>161</v>
      </c>
      <c r="D84" s="55">
        <v>472209.65039988537</v>
      </c>
      <c r="E84" s="46"/>
    </row>
    <row r="85" spans="2:5">
      <c r="B85" s="117">
        <v>59</v>
      </c>
      <c r="C85" s="53" t="s">
        <v>162</v>
      </c>
      <c r="D85" s="55">
        <v>5725501.6452494925</v>
      </c>
      <c r="E85" s="46"/>
    </row>
    <row r="86" spans="2:5">
      <c r="B86" s="117">
        <v>60</v>
      </c>
      <c r="C86" s="97" t="s">
        <v>163</v>
      </c>
      <c r="D86" s="106">
        <v>29057123.484305643</v>
      </c>
      <c r="E86" s="100"/>
    </row>
    <row r="87" spans="2:5">
      <c r="B87" s="765" t="s">
        <v>164</v>
      </c>
      <c r="C87" s="765"/>
      <c r="D87" s="765"/>
      <c r="E87" s="765"/>
    </row>
    <row r="88" spans="2:5">
      <c r="B88" s="117">
        <v>61</v>
      </c>
      <c r="C88" s="47" t="s">
        <v>97</v>
      </c>
      <c r="D88" s="352">
        <v>0.18079188043809705</v>
      </c>
      <c r="E88" s="46"/>
    </row>
    <row r="89" spans="2:5">
      <c r="B89" s="117">
        <v>62</v>
      </c>
      <c r="C89" s="47" t="s">
        <v>165</v>
      </c>
      <c r="D89" s="352">
        <v>0.18079188043809705</v>
      </c>
      <c r="E89" s="46"/>
    </row>
    <row r="90" spans="2:5">
      <c r="B90" s="117">
        <v>63</v>
      </c>
      <c r="C90" s="47" t="s">
        <v>166</v>
      </c>
      <c r="D90" s="352">
        <v>0.19704296085405545</v>
      </c>
      <c r="E90" s="46"/>
    </row>
    <row r="91" spans="2:5">
      <c r="B91" s="117">
        <v>64</v>
      </c>
      <c r="C91" s="47" t="s">
        <v>167</v>
      </c>
      <c r="D91" s="80">
        <v>0.10009999999999999</v>
      </c>
      <c r="E91" s="46"/>
    </row>
    <row r="92" spans="2:5">
      <c r="B92" s="117">
        <v>65</v>
      </c>
      <c r="C92" s="10" t="s">
        <v>100</v>
      </c>
      <c r="D92" s="80">
        <v>2.5000000000000001E-2</v>
      </c>
      <c r="E92" s="46"/>
    </row>
    <row r="93" spans="2:5">
      <c r="B93" s="117">
        <v>66</v>
      </c>
      <c r="C93" s="10" t="s">
        <v>1449</v>
      </c>
      <c r="D93" s="80">
        <v>1.01E-2</v>
      </c>
      <c r="E93" s="46"/>
    </row>
    <row r="94" spans="2:5">
      <c r="B94" s="117">
        <v>67</v>
      </c>
      <c r="C94" s="10" t="s">
        <v>168</v>
      </c>
      <c r="D94" s="80">
        <v>0</v>
      </c>
      <c r="E94" s="46"/>
    </row>
    <row r="95" spans="2:5" ht="20">
      <c r="B95" s="117" t="s">
        <v>465</v>
      </c>
      <c r="C95" s="10" t="s">
        <v>1450</v>
      </c>
      <c r="D95" s="80">
        <v>0.02</v>
      </c>
      <c r="E95" s="46"/>
    </row>
    <row r="96" spans="2:5" ht="22.5" customHeight="1">
      <c r="B96" s="117" t="s">
        <v>466</v>
      </c>
      <c r="C96" s="10" t="s">
        <v>1044</v>
      </c>
      <c r="D96" s="80">
        <v>0</v>
      </c>
      <c r="E96" s="46"/>
    </row>
    <row r="97" spans="2:5" ht="36" customHeight="1">
      <c r="B97" s="141">
        <v>68</v>
      </c>
      <c r="C97" s="97" t="s">
        <v>169</v>
      </c>
      <c r="D97" s="353">
        <v>8.0691880438097052E-2</v>
      </c>
      <c r="E97" s="96"/>
    </row>
    <row r="98" spans="2:5" ht="15" customHeight="1">
      <c r="B98" s="765" t="s">
        <v>170</v>
      </c>
      <c r="C98" s="765"/>
      <c r="D98" s="765"/>
      <c r="E98" s="765"/>
    </row>
    <row r="99" spans="2:5" ht="49.5" customHeight="1">
      <c r="B99" s="117">
        <v>72</v>
      </c>
      <c r="C99" s="47" t="s">
        <v>171</v>
      </c>
      <c r="D99" s="48">
        <v>41214.052511059119</v>
      </c>
      <c r="E99" s="46"/>
    </row>
    <row r="100" spans="2:5" ht="48" customHeight="1">
      <c r="B100" s="117">
        <v>73</v>
      </c>
      <c r="C100" s="47" t="s">
        <v>172</v>
      </c>
      <c r="D100" s="48">
        <v>52131.089845096001</v>
      </c>
      <c r="E100" s="46"/>
    </row>
    <row r="101" spans="2:5" ht="34.5" customHeight="1">
      <c r="B101" s="141">
        <v>75</v>
      </c>
      <c r="C101" s="101" t="s">
        <v>173</v>
      </c>
      <c r="D101" s="108">
        <v>48524.679995999999</v>
      </c>
      <c r="E101" s="100"/>
    </row>
    <row r="102" spans="2:5" ht="15" customHeight="1">
      <c r="B102" s="765" t="s">
        <v>174</v>
      </c>
      <c r="C102" s="765"/>
      <c r="D102" s="765"/>
      <c r="E102" s="765"/>
    </row>
    <row r="103" spans="2:5" ht="24" customHeight="1">
      <c r="B103" s="117">
        <v>76</v>
      </c>
      <c r="C103" s="47" t="s">
        <v>176</v>
      </c>
      <c r="D103" s="45"/>
      <c r="E103" s="46"/>
    </row>
    <row r="104" spans="2:5" ht="22.5" customHeight="1">
      <c r="B104" s="117">
        <v>77</v>
      </c>
      <c r="C104" s="47" t="s">
        <v>175</v>
      </c>
      <c r="D104" s="45"/>
      <c r="E104" s="46"/>
    </row>
    <row r="105" spans="2:5" ht="21" customHeight="1">
      <c r="B105" s="117">
        <v>78</v>
      </c>
      <c r="C105" s="47" t="s">
        <v>177</v>
      </c>
      <c r="D105" s="45"/>
      <c r="E105" s="46"/>
    </row>
    <row r="106" spans="2:5" ht="24" customHeight="1">
      <c r="B106" s="141">
        <v>79</v>
      </c>
      <c r="C106" s="101" t="s">
        <v>101</v>
      </c>
      <c r="D106" s="354"/>
      <c r="E106" s="100"/>
    </row>
    <row r="107" spans="2:5" ht="15" customHeight="1">
      <c r="B107" s="765" t="s">
        <v>178</v>
      </c>
      <c r="C107" s="765"/>
      <c r="D107" s="765"/>
      <c r="E107" s="765"/>
    </row>
    <row r="108" spans="2:5">
      <c r="B108" s="117">
        <v>80</v>
      </c>
      <c r="C108" s="47" t="s">
        <v>180</v>
      </c>
      <c r="D108" s="45"/>
      <c r="E108" s="46"/>
    </row>
    <row r="109" spans="2:5" ht="22.5" customHeight="1">
      <c r="B109" s="117">
        <v>81</v>
      </c>
      <c r="C109" s="47" t="s">
        <v>181</v>
      </c>
      <c r="D109" s="45"/>
      <c r="E109" s="46" t="s">
        <v>179</v>
      </c>
    </row>
    <row r="110" spans="2:5">
      <c r="B110" s="117">
        <v>82</v>
      </c>
      <c r="C110" s="47" t="s">
        <v>182</v>
      </c>
      <c r="D110" s="45"/>
      <c r="E110" s="46"/>
    </row>
    <row r="111" spans="2:5" ht="21.75" customHeight="1">
      <c r="B111" s="117">
        <v>83</v>
      </c>
      <c r="C111" s="47" t="s">
        <v>183</v>
      </c>
      <c r="D111" s="45"/>
      <c r="E111" s="46"/>
    </row>
    <row r="112" spans="2:5">
      <c r="B112" s="117">
        <v>84</v>
      </c>
      <c r="C112" s="47" t="s">
        <v>102</v>
      </c>
      <c r="D112" s="45"/>
      <c r="E112" s="46"/>
    </row>
    <row r="113" spans="2:5" ht="23.25" customHeight="1" thickBot="1">
      <c r="B113" s="128">
        <v>85</v>
      </c>
      <c r="C113" s="51" t="s">
        <v>184</v>
      </c>
      <c r="D113" s="49"/>
      <c r="E113" s="50"/>
    </row>
    <row r="114" spans="2:5">
      <c r="B114" s="762" t="s">
        <v>1448</v>
      </c>
      <c r="C114" s="762"/>
      <c r="D114" s="762"/>
      <c r="E114" s="762"/>
    </row>
    <row r="115" spans="2:5" ht="35.25" customHeight="1">
      <c r="B115" s="763" t="s">
        <v>1068</v>
      </c>
      <c r="C115" s="763"/>
      <c r="D115" s="763"/>
      <c r="E115" s="763"/>
    </row>
    <row r="116" spans="2:5">
      <c r="B116" s="31" t="s">
        <v>1045</v>
      </c>
      <c r="C116" s="31"/>
      <c r="D116" s="54"/>
      <c r="E116" s="20"/>
    </row>
    <row r="117" spans="2:5">
      <c r="B117" s="31"/>
      <c r="C117" s="31"/>
      <c r="D117" s="54"/>
      <c r="E117" s="20"/>
    </row>
  </sheetData>
  <sheetProtection algorithmName="SHA-512" hashValue="piBj4NJRDcUN1uOIjdp3jN4iOQfAd+NPptDGLzNFNRirBR+VS6vqbvWzOs+ALzShdwFyWaYiu2XdjVfmm5mDhg==" saltValue="6Tvip4iTb/ZxHm8hrKVYpw=="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J85"/>
  <sheetViews>
    <sheetView showGridLines="0" zoomScale="80" zoomScaleNormal="80" workbookViewId="0"/>
  </sheetViews>
  <sheetFormatPr defaultRowHeight="14.5"/>
  <cols>
    <col min="1" max="2" width="4.453125" customWidth="1"/>
    <col min="3" max="3" width="64.7265625" customWidth="1"/>
    <col min="4" max="5" width="21.453125" customWidth="1"/>
    <col min="6" max="6" width="11.54296875" customWidth="1"/>
    <col min="7" max="7" width="16.36328125" bestFit="1" customWidth="1"/>
  </cols>
  <sheetData>
    <row r="1" spans="2:7" ht="12.75" customHeight="1">
      <c r="D1" s="118"/>
    </row>
    <row r="2" spans="2:7">
      <c r="B2" s="180" t="s">
        <v>0</v>
      </c>
      <c r="C2" s="118"/>
      <c r="D2" s="118"/>
      <c r="E2" s="118"/>
    </row>
    <row r="3" spans="2:7">
      <c r="B3" s="1"/>
      <c r="C3" s="1"/>
      <c r="D3" s="1"/>
      <c r="E3" s="1"/>
    </row>
    <row r="4" spans="2:7" ht="15.5">
      <c r="B4" s="11" t="s">
        <v>185</v>
      </c>
      <c r="C4" s="2"/>
      <c r="D4" s="2"/>
      <c r="E4" s="2"/>
    </row>
    <row r="5" spans="2:7" ht="2.15" customHeight="1">
      <c r="B5" s="1"/>
      <c r="C5" s="1"/>
      <c r="D5" s="1"/>
      <c r="E5" s="1"/>
    </row>
    <row r="6" spans="2:7" ht="2.15" customHeight="1">
      <c r="B6" s="12"/>
      <c r="C6" s="12"/>
      <c r="D6" s="12"/>
      <c r="E6" s="12"/>
    </row>
    <row r="7" spans="2:7" ht="2.15" customHeight="1">
      <c r="B7" s="3"/>
      <c r="C7" s="4"/>
      <c r="D7" s="4"/>
      <c r="E7" s="4"/>
    </row>
    <row r="8" spans="2:7" ht="15" thickBot="1">
      <c r="B8" s="21"/>
      <c r="C8" s="755">
        <f>+Tartalom!B3</f>
        <v>46022</v>
      </c>
      <c r="D8" s="755"/>
      <c r="E8" s="755"/>
      <c r="F8" s="755"/>
    </row>
    <row r="9" spans="2:7" ht="14.5" customHeight="1">
      <c r="C9" s="767" t="s">
        <v>2</v>
      </c>
      <c r="D9" s="770" t="s">
        <v>186</v>
      </c>
      <c r="E9" s="772" t="s">
        <v>1050</v>
      </c>
      <c r="F9" s="770" t="s">
        <v>187</v>
      </c>
    </row>
    <row r="10" spans="2:7" ht="22.5" customHeight="1" thickBot="1">
      <c r="C10" s="768"/>
      <c r="D10" s="771"/>
      <c r="E10" s="771"/>
      <c r="F10" s="771"/>
    </row>
    <row r="11" spans="2:7">
      <c r="C11" s="68" t="s">
        <v>24</v>
      </c>
      <c r="D11" s="69">
        <v>4965806</v>
      </c>
      <c r="E11" s="69">
        <v>4965635</v>
      </c>
      <c r="F11" s="69"/>
    </row>
    <row r="12" spans="2:7" ht="20">
      <c r="C12" s="57" t="s">
        <v>25</v>
      </c>
      <c r="D12" s="58">
        <v>1991443</v>
      </c>
      <c r="E12" s="58">
        <v>1991489</v>
      </c>
      <c r="F12" s="58" t="s">
        <v>188</v>
      </c>
    </row>
    <row r="13" spans="2:7">
      <c r="C13" s="57" t="s">
        <v>26</v>
      </c>
      <c r="D13" s="58">
        <v>237145</v>
      </c>
      <c r="E13" s="58">
        <v>237144</v>
      </c>
      <c r="F13" s="59"/>
    </row>
    <row r="14" spans="2:7">
      <c r="C14" s="57" t="s">
        <v>27</v>
      </c>
      <c r="D14" s="58">
        <v>394969</v>
      </c>
      <c r="E14" s="58">
        <v>425213</v>
      </c>
      <c r="F14" s="59" t="s">
        <v>188</v>
      </c>
    </row>
    <row r="15" spans="2:7">
      <c r="C15" s="57" t="s">
        <v>28</v>
      </c>
      <c r="D15" s="58">
        <v>2053650</v>
      </c>
      <c r="E15" s="58">
        <v>2046414</v>
      </c>
      <c r="F15" s="59" t="s">
        <v>188</v>
      </c>
      <c r="G15" s="58"/>
    </row>
    <row r="16" spans="2:7" ht="23.25" customHeight="1">
      <c r="C16" s="60" t="s">
        <v>189</v>
      </c>
      <c r="D16" s="58">
        <v>54.9</v>
      </c>
      <c r="E16" s="58" t="s">
        <v>1634</v>
      </c>
      <c r="F16" s="59">
        <v>22</v>
      </c>
      <c r="G16" s="58"/>
    </row>
    <row r="17" spans="3:7" ht="24.75" customHeight="1">
      <c r="C17" s="60" t="s">
        <v>190</v>
      </c>
      <c r="D17" s="58">
        <v>34344</v>
      </c>
      <c r="E17" s="58" t="s">
        <v>1634</v>
      </c>
      <c r="F17" s="59" t="s">
        <v>191</v>
      </c>
      <c r="G17" s="58"/>
    </row>
    <row r="18" spans="3:7">
      <c r="C18" s="61" t="s">
        <v>29</v>
      </c>
      <c r="D18" s="58">
        <v>7924846</v>
      </c>
      <c r="E18" s="58">
        <v>7925465</v>
      </c>
      <c r="F18" s="58"/>
      <c r="G18" s="58"/>
    </row>
    <row r="19" spans="3:7">
      <c r="C19" s="61" t="s">
        <v>1144</v>
      </c>
      <c r="D19" s="58">
        <v>22336447</v>
      </c>
      <c r="E19" s="58">
        <v>22299578</v>
      </c>
      <c r="F19" s="58"/>
      <c r="G19" s="58"/>
    </row>
    <row r="20" spans="3:7">
      <c r="C20" s="61" t="s">
        <v>1145</v>
      </c>
      <c r="D20" s="58">
        <v>1939548</v>
      </c>
      <c r="E20" s="58">
        <v>1941222</v>
      </c>
      <c r="F20" s="58"/>
      <c r="G20" s="58"/>
    </row>
    <row r="21" spans="3:7">
      <c r="C21" s="61" t="s">
        <v>30</v>
      </c>
      <c r="D21" s="58">
        <v>1589140</v>
      </c>
      <c r="E21" s="58">
        <v>1588550</v>
      </c>
      <c r="F21" s="58"/>
      <c r="G21" s="58"/>
    </row>
    <row r="22" spans="3:7">
      <c r="C22" s="61" t="s">
        <v>1127</v>
      </c>
      <c r="D22" s="58">
        <v>185550</v>
      </c>
      <c r="E22" s="58">
        <v>160418</v>
      </c>
      <c r="F22" s="58"/>
      <c r="G22" s="58"/>
    </row>
    <row r="23" spans="3:7" ht="20">
      <c r="C23" s="60" t="s">
        <v>189</v>
      </c>
      <c r="D23" s="58">
        <v>52076</v>
      </c>
      <c r="E23" s="58" t="s">
        <v>1634</v>
      </c>
      <c r="F23" s="59">
        <v>22</v>
      </c>
      <c r="G23" s="58"/>
    </row>
    <row r="24" spans="3:7" ht="20">
      <c r="C24" s="60" t="s">
        <v>190</v>
      </c>
      <c r="D24" s="58">
        <v>6870</v>
      </c>
      <c r="E24" s="58" t="s">
        <v>1634</v>
      </c>
      <c r="F24" s="59" t="s">
        <v>191</v>
      </c>
      <c r="G24" s="58"/>
    </row>
    <row r="25" spans="3:7">
      <c r="C25" s="61" t="s">
        <v>31</v>
      </c>
      <c r="D25" s="58">
        <v>542862</v>
      </c>
      <c r="E25" s="58">
        <v>601071</v>
      </c>
      <c r="F25" s="58"/>
    </row>
    <row r="26" spans="3:7">
      <c r="C26" s="61" t="s">
        <v>32</v>
      </c>
      <c r="D26" s="58">
        <v>375719</v>
      </c>
      <c r="E26" s="58">
        <v>385796</v>
      </c>
      <c r="F26" s="58">
        <v>8</v>
      </c>
    </row>
    <row r="27" spans="3:7">
      <c r="C27" s="61" t="s">
        <v>33</v>
      </c>
      <c r="D27" s="58">
        <v>76468</v>
      </c>
      <c r="E27" s="58">
        <v>81587</v>
      </c>
      <c r="F27" s="58"/>
    </row>
    <row r="28" spans="3:7">
      <c r="C28" s="61" t="s">
        <v>34</v>
      </c>
      <c r="D28" s="58">
        <v>81398</v>
      </c>
      <c r="E28" s="58">
        <v>92977</v>
      </c>
      <c r="F28" s="58"/>
    </row>
    <row r="29" spans="3:7">
      <c r="C29" s="61" t="s">
        <v>35</v>
      </c>
      <c r="D29" s="58">
        <v>29625</v>
      </c>
      <c r="E29" s="58">
        <v>29625</v>
      </c>
      <c r="F29" s="58" t="s">
        <v>188</v>
      </c>
    </row>
    <row r="30" spans="3:7">
      <c r="C30" s="61" t="s">
        <v>36</v>
      </c>
      <c r="D30" s="58">
        <v>76066</v>
      </c>
      <c r="E30" s="58">
        <v>76274</v>
      </c>
      <c r="F30" s="58"/>
    </row>
    <row r="31" spans="3:7">
      <c r="C31" s="60" t="s">
        <v>1052</v>
      </c>
      <c r="D31" s="58">
        <v>29302.954282055001</v>
      </c>
      <c r="E31" s="58" t="s">
        <v>1634</v>
      </c>
      <c r="F31" s="59">
        <v>10</v>
      </c>
      <c r="G31" s="391"/>
    </row>
    <row r="32" spans="3:7">
      <c r="C32" s="60" t="s">
        <v>1053</v>
      </c>
      <c r="D32" s="58">
        <v>48524.679995999999</v>
      </c>
      <c r="E32" s="58" t="s">
        <v>1634</v>
      </c>
      <c r="F32" s="59" t="s">
        <v>192</v>
      </c>
      <c r="G32" s="391"/>
    </row>
    <row r="33" spans="3:6">
      <c r="C33" s="61" t="s">
        <v>1130</v>
      </c>
      <c r="D33" s="58">
        <v>30766</v>
      </c>
      <c r="E33" s="58">
        <v>31296</v>
      </c>
      <c r="F33" s="58"/>
    </row>
    <row r="34" spans="3:6">
      <c r="C34" s="61" t="s">
        <v>37</v>
      </c>
      <c r="D34" s="58">
        <v>683626</v>
      </c>
      <c r="E34" s="58">
        <v>547390</v>
      </c>
      <c r="F34" s="58"/>
    </row>
    <row r="35" spans="3:6">
      <c r="C35" s="61" t="s">
        <v>1131</v>
      </c>
      <c r="D35" s="58">
        <v>0</v>
      </c>
      <c r="E35" s="58">
        <v>0</v>
      </c>
      <c r="F35" s="58"/>
    </row>
    <row r="36" spans="3:6">
      <c r="C36" s="70" t="s">
        <v>193</v>
      </c>
      <c r="D36" s="71">
        <v>45504886</v>
      </c>
      <c r="E36" s="71">
        <v>45427144</v>
      </c>
      <c r="F36" s="71"/>
    </row>
    <row r="37" spans="3:6" ht="24" customHeight="1">
      <c r="C37" s="72" t="s">
        <v>40</v>
      </c>
      <c r="D37" s="73">
        <v>1490272</v>
      </c>
      <c r="E37" s="73">
        <v>1490921</v>
      </c>
      <c r="F37" s="73"/>
    </row>
    <row r="38" spans="3:6">
      <c r="C38" s="57" t="s">
        <v>194</v>
      </c>
      <c r="D38" s="58">
        <v>166809</v>
      </c>
      <c r="E38" s="58">
        <v>166809</v>
      </c>
      <c r="F38" s="58"/>
    </row>
    <row r="39" spans="3:6">
      <c r="C39" s="57" t="s">
        <v>41</v>
      </c>
      <c r="D39" s="58">
        <v>15279</v>
      </c>
      <c r="E39" s="58">
        <v>90340</v>
      </c>
      <c r="F39" s="58" t="s">
        <v>188</v>
      </c>
    </row>
    <row r="40" spans="3:6">
      <c r="C40" s="57" t="s">
        <v>42</v>
      </c>
      <c r="D40" s="58">
        <v>33794862</v>
      </c>
      <c r="E40" s="58">
        <v>33732764</v>
      </c>
      <c r="F40" s="58"/>
    </row>
    <row r="41" spans="3:6">
      <c r="C41" s="57"/>
      <c r="D41" s="58">
        <v>1503</v>
      </c>
      <c r="E41" s="58">
        <v>1503</v>
      </c>
      <c r="F41" s="58"/>
    </row>
    <row r="42" spans="3:6">
      <c r="C42" s="57" t="s">
        <v>43</v>
      </c>
      <c r="D42" s="58">
        <v>2512636</v>
      </c>
      <c r="E42" s="58">
        <v>2512635</v>
      </c>
      <c r="F42" s="58"/>
    </row>
    <row r="43" spans="3:6">
      <c r="C43" s="57" t="s">
        <v>44</v>
      </c>
      <c r="D43" s="58">
        <v>167316</v>
      </c>
      <c r="E43" s="58">
        <v>81265</v>
      </c>
      <c r="F43" s="58" t="s">
        <v>188</v>
      </c>
    </row>
    <row r="44" spans="3:6">
      <c r="C44" s="57" t="s">
        <v>45</v>
      </c>
      <c r="D44" s="58">
        <v>11501</v>
      </c>
      <c r="E44" s="58">
        <v>11501</v>
      </c>
      <c r="F44" s="58" t="s">
        <v>188</v>
      </c>
    </row>
    <row r="45" spans="3:6">
      <c r="C45" s="57" t="s">
        <v>46</v>
      </c>
      <c r="D45" s="58">
        <v>79736</v>
      </c>
      <c r="E45" s="58">
        <v>82401</v>
      </c>
      <c r="F45" s="58"/>
    </row>
    <row r="46" spans="3:6" ht="25.5" customHeight="1">
      <c r="C46" s="57" t="s">
        <v>195</v>
      </c>
      <c r="D46" s="58">
        <v>26815</v>
      </c>
      <c r="E46" s="58">
        <v>28347</v>
      </c>
      <c r="F46" s="58"/>
    </row>
    <row r="47" spans="3:6">
      <c r="C47" s="57" t="s">
        <v>1136</v>
      </c>
      <c r="D47" s="58">
        <v>35383</v>
      </c>
      <c r="E47" s="58">
        <v>35641</v>
      </c>
      <c r="F47" s="58"/>
    </row>
    <row r="48" spans="3:6">
      <c r="C48" s="57" t="s">
        <v>1137</v>
      </c>
      <c r="D48" s="58">
        <v>149548</v>
      </c>
      <c r="E48" s="58">
        <v>151123</v>
      </c>
      <c r="F48" s="58"/>
    </row>
    <row r="49" spans="3:10">
      <c r="C49" s="57" t="s">
        <v>47</v>
      </c>
      <c r="D49" s="58">
        <v>805604</v>
      </c>
      <c r="E49" s="58">
        <v>930194</v>
      </c>
      <c r="F49" s="58"/>
    </row>
    <row r="50" spans="3:10">
      <c r="C50" s="57" t="s">
        <v>48</v>
      </c>
      <c r="D50" s="58">
        <v>503903</v>
      </c>
      <c r="E50" s="58">
        <v>486084</v>
      </c>
      <c r="F50" s="58"/>
    </row>
    <row r="51" spans="3:10">
      <c r="C51" s="60" t="s">
        <v>1055</v>
      </c>
      <c r="D51" s="58">
        <v>461223.09001252521</v>
      </c>
      <c r="E51" s="58">
        <v>461223.09001252521</v>
      </c>
      <c r="F51" s="58">
        <v>46</v>
      </c>
    </row>
    <row r="52" spans="3:10" ht="21.5">
      <c r="C52" s="60" t="s">
        <v>1059</v>
      </c>
      <c r="D52" s="58">
        <v>10986.560387360196</v>
      </c>
      <c r="E52" s="58" t="s">
        <v>1634</v>
      </c>
      <c r="F52" s="58">
        <v>48</v>
      </c>
    </row>
    <row r="53" spans="3:10">
      <c r="C53" s="57" t="s">
        <v>1138</v>
      </c>
      <c r="D53" s="58">
        <v>0</v>
      </c>
      <c r="E53" s="58">
        <v>0</v>
      </c>
      <c r="F53" s="58"/>
    </row>
    <row r="54" spans="3:10" ht="21.75" customHeight="1">
      <c r="C54" s="74" t="s">
        <v>49</v>
      </c>
      <c r="D54" s="71">
        <v>39761167</v>
      </c>
      <c r="E54" s="71">
        <v>39801528</v>
      </c>
      <c r="F54" s="71"/>
    </row>
    <row r="55" spans="3:10">
      <c r="C55" s="57" t="s">
        <v>196</v>
      </c>
      <c r="D55" s="58">
        <v>28000</v>
      </c>
      <c r="E55" s="58">
        <v>28000</v>
      </c>
      <c r="F55" s="58">
        <v>1</v>
      </c>
      <c r="H55" s="58"/>
      <c r="I55" s="58"/>
      <c r="J55" s="58"/>
    </row>
    <row r="56" spans="3:10">
      <c r="C56" s="57" t="s">
        <v>197</v>
      </c>
      <c r="D56" s="58">
        <f t="shared" ref="D56:E56" si="0">D57+D58+D59+D64+D68+D71</f>
        <v>6029149.7590719992</v>
      </c>
      <c r="E56" s="58">
        <f t="shared" si="0"/>
        <v>6040575.4568139995</v>
      </c>
      <c r="F56" s="58"/>
      <c r="H56" s="58"/>
      <c r="I56" s="58"/>
      <c r="J56" s="58"/>
    </row>
    <row r="57" spans="3:10">
      <c r="C57" s="64" t="s">
        <v>198</v>
      </c>
      <c r="D57" s="58">
        <v>0</v>
      </c>
      <c r="E57" s="58">
        <v>0</v>
      </c>
      <c r="F57" s="76">
        <v>46</v>
      </c>
      <c r="H57" s="58"/>
      <c r="I57" s="58"/>
      <c r="J57" s="58"/>
    </row>
    <row r="58" spans="3:10">
      <c r="C58" s="64" t="s">
        <v>199</v>
      </c>
      <c r="D58" s="58">
        <v>61126.099372999997</v>
      </c>
      <c r="E58" s="58">
        <v>94068.162355999462</v>
      </c>
      <c r="F58" s="59">
        <v>3</v>
      </c>
      <c r="H58" s="58"/>
      <c r="I58" s="58"/>
      <c r="J58" s="58"/>
    </row>
    <row r="59" spans="3:10">
      <c r="C59" s="64" t="s">
        <v>200</v>
      </c>
      <c r="D59" s="58">
        <f>D60+D61+D62+D63</f>
        <v>1670.1200440000066</v>
      </c>
      <c r="E59" s="58">
        <f>E60+E61+E62+E63</f>
        <v>-27719.476081000001</v>
      </c>
      <c r="F59" s="59"/>
      <c r="H59" s="58"/>
      <c r="I59" s="58"/>
      <c r="J59" s="58"/>
    </row>
    <row r="60" spans="3:10">
      <c r="C60" s="65" t="s">
        <v>201</v>
      </c>
      <c r="D60" s="58">
        <v>13419.711152</v>
      </c>
      <c r="E60" s="58">
        <v>16280.289908999999</v>
      </c>
      <c r="F60" s="59">
        <v>3</v>
      </c>
      <c r="H60" s="58"/>
      <c r="I60" s="58"/>
      <c r="J60" s="58"/>
    </row>
    <row r="61" spans="3:10" ht="20">
      <c r="C61" s="65" t="s">
        <v>202</v>
      </c>
      <c r="D61" s="58">
        <v>20982.927926000004</v>
      </c>
      <c r="E61" s="58">
        <v>-11267.246956000001</v>
      </c>
      <c r="F61" s="59">
        <v>3</v>
      </c>
      <c r="H61" s="58"/>
      <c r="I61" s="58"/>
      <c r="J61" s="58"/>
    </row>
    <row r="62" spans="3:10">
      <c r="C62" s="65" t="s">
        <v>203</v>
      </c>
      <c r="D62" s="58">
        <v>0</v>
      </c>
      <c r="E62" s="58">
        <v>0</v>
      </c>
      <c r="F62" s="59">
        <v>3</v>
      </c>
      <c r="H62" s="58"/>
      <c r="I62" s="58"/>
      <c r="J62" s="58"/>
    </row>
    <row r="63" spans="3:10">
      <c r="C63" s="65" t="s">
        <v>204</v>
      </c>
      <c r="D63" s="58">
        <v>-32732.519034000001</v>
      </c>
      <c r="E63" s="58">
        <v>-32732.519034000001</v>
      </c>
      <c r="F63" s="59">
        <v>3</v>
      </c>
      <c r="H63" s="58"/>
      <c r="I63" s="58"/>
      <c r="J63" s="58"/>
    </row>
    <row r="64" spans="3:10">
      <c r="C64" s="64" t="s">
        <v>205</v>
      </c>
      <c r="D64" s="58">
        <f>D65+D66</f>
        <v>738129.34563999996</v>
      </c>
      <c r="E64" s="58">
        <f>E65+E66</f>
        <v>760720.46795200009</v>
      </c>
      <c r="F64" s="59"/>
      <c r="H64" s="58"/>
      <c r="I64" s="58"/>
      <c r="J64" s="58"/>
    </row>
    <row r="65" spans="3:10">
      <c r="C65" s="65" t="s">
        <v>206</v>
      </c>
      <c r="D65" s="58">
        <v>512840.64245699998</v>
      </c>
      <c r="E65" s="58">
        <v>553117.17610200006</v>
      </c>
      <c r="F65" s="59">
        <v>2</v>
      </c>
      <c r="H65" s="58"/>
      <c r="I65" s="58"/>
      <c r="J65" s="58"/>
    </row>
    <row r="66" spans="3:10">
      <c r="C66" s="65" t="s">
        <v>207</v>
      </c>
      <c r="D66" s="58">
        <v>225288.70318300001</v>
      </c>
      <c r="E66" s="58">
        <v>207603.29185000001</v>
      </c>
      <c r="F66" s="59"/>
      <c r="H66" s="58"/>
      <c r="I66" s="58"/>
      <c r="J66" s="58"/>
    </row>
    <row r="67" spans="3:10">
      <c r="C67" s="66" t="s">
        <v>208</v>
      </c>
      <c r="D67" s="58">
        <v>220756.62493600001</v>
      </c>
      <c r="E67" s="58">
        <v>203071.21360300001</v>
      </c>
      <c r="F67" s="59">
        <v>2</v>
      </c>
      <c r="H67" s="58"/>
      <c r="I67" s="58"/>
      <c r="J67" s="58"/>
    </row>
    <row r="68" spans="3:10">
      <c r="C68" s="64" t="s">
        <v>209</v>
      </c>
      <c r="D68" s="58">
        <f>D69+D70</f>
        <v>4086875.6357769999</v>
      </c>
      <c r="E68" s="58">
        <f>E69+E70</f>
        <v>4072808.4339159997</v>
      </c>
      <c r="F68" s="59"/>
      <c r="H68" s="58"/>
      <c r="I68" s="58"/>
      <c r="J68" s="58"/>
    </row>
    <row r="69" spans="3:10">
      <c r="C69" s="65" t="s">
        <v>210</v>
      </c>
      <c r="D69" s="58">
        <v>3806232.8087089998</v>
      </c>
      <c r="E69" s="58">
        <v>3792021.8834219999</v>
      </c>
      <c r="F69" s="59">
        <v>2</v>
      </c>
      <c r="H69" s="58"/>
      <c r="I69" s="58"/>
      <c r="J69" s="58"/>
    </row>
    <row r="70" spans="3:10">
      <c r="C70" s="65" t="s">
        <v>211</v>
      </c>
      <c r="D70" s="58">
        <v>280642.82706799998</v>
      </c>
      <c r="E70" s="58">
        <v>280786.55049400002</v>
      </c>
      <c r="F70" s="59">
        <v>3</v>
      </c>
      <c r="H70" s="58"/>
      <c r="I70" s="58"/>
      <c r="J70" s="58"/>
    </row>
    <row r="71" spans="3:10">
      <c r="C71" s="64" t="s">
        <v>212</v>
      </c>
      <c r="D71" s="58">
        <v>1141348.5582379999</v>
      </c>
      <c r="E71" s="58">
        <v>1140697.868671</v>
      </c>
      <c r="F71" s="59"/>
      <c r="H71" s="58"/>
      <c r="I71" s="58"/>
      <c r="J71" s="58"/>
    </row>
    <row r="72" spans="3:10">
      <c r="C72" s="65" t="s">
        <v>208</v>
      </c>
      <c r="D72" s="58">
        <v>841348.55823799991</v>
      </c>
      <c r="E72" s="58">
        <v>840697.868671</v>
      </c>
      <c r="F72" s="59">
        <v>2</v>
      </c>
      <c r="H72" s="58"/>
      <c r="I72" s="58"/>
      <c r="J72" s="58"/>
    </row>
    <row r="73" spans="3:10">
      <c r="C73" s="62" t="s">
        <v>213</v>
      </c>
      <c r="D73" s="58">
        <v>-327914.44865899999</v>
      </c>
      <c r="E73" s="58">
        <v>-458636.99592000002</v>
      </c>
      <c r="F73" s="58">
        <v>16</v>
      </c>
      <c r="H73" s="58"/>
      <c r="I73" s="58"/>
      <c r="J73" s="58"/>
    </row>
    <row r="74" spans="3:10">
      <c r="C74" s="62" t="s">
        <v>214</v>
      </c>
      <c r="D74" s="58">
        <v>14483.825566</v>
      </c>
      <c r="E74" s="58">
        <v>15677.862524</v>
      </c>
      <c r="F74" s="58"/>
      <c r="H74" s="58"/>
      <c r="I74" s="58"/>
      <c r="J74" s="58"/>
    </row>
    <row r="75" spans="3:10">
      <c r="C75" s="64" t="s">
        <v>1058</v>
      </c>
      <c r="D75" s="58">
        <v>28500.30118090659</v>
      </c>
      <c r="E75" s="58" t="s">
        <v>1634</v>
      </c>
      <c r="F75" s="59">
        <v>5</v>
      </c>
      <c r="H75" s="58"/>
      <c r="I75" s="58"/>
      <c r="J75" s="58"/>
    </row>
    <row r="76" spans="3:10" ht="15" thickBot="1">
      <c r="C76" s="63" t="s">
        <v>215</v>
      </c>
      <c r="D76" s="58">
        <f t="shared" ref="D76:E76" si="1">D55+D56+D73+D74</f>
        <v>5743719.1359789995</v>
      </c>
      <c r="E76" s="58">
        <f t="shared" si="1"/>
        <v>5625616.3234179998</v>
      </c>
      <c r="F76" s="75"/>
      <c r="G76" s="391"/>
      <c r="H76" s="58"/>
      <c r="I76" s="58"/>
      <c r="J76" s="58"/>
    </row>
    <row r="77" spans="3:10" ht="24" customHeight="1">
      <c r="C77" s="769" t="s">
        <v>1047</v>
      </c>
      <c r="D77" s="769"/>
      <c r="E77" s="769"/>
      <c r="F77" s="769"/>
      <c r="G77" s="391"/>
    </row>
    <row r="78" spans="3:10">
      <c r="C78" s="20" t="s">
        <v>1051</v>
      </c>
    </row>
    <row r="79" spans="3:10" ht="68" customHeight="1">
      <c r="C79" s="748" t="s">
        <v>1054</v>
      </c>
      <c r="D79" s="748"/>
      <c r="E79" s="748"/>
      <c r="F79" s="748"/>
    </row>
    <row r="80" spans="3:10">
      <c r="C80" s="20" t="s">
        <v>1056</v>
      </c>
    </row>
    <row r="81" spans="3:4">
      <c r="C81" s="20" t="s">
        <v>1057</v>
      </c>
    </row>
    <row r="85" spans="3:4">
      <c r="D85" s="391"/>
    </row>
  </sheetData>
  <sheetProtection algorithmName="SHA-512" hashValue="wYt7KksZtB4NG0A+YWlM9G1diRINmnpcWM6fOjn01ThOzpS6t+8j3kbxyWCOgrr7e8Xo+svSAJSAgv9BRr6gvw==" saltValue="W8cGU6VI/Kcfc0XbHn4iww==" spinCount="100000" sheet="1" objects="1" scenarios="1"/>
  <mergeCells count="7">
    <mergeCell ref="C8:F8"/>
    <mergeCell ref="C79:F79"/>
    <mergeCell ref="C9:C10"/>
    <mergeCell ref="C77:F77"/>
    <mergeCell ref="D9:D10"/>
    <mergeCell ref="E9:E10"/>
    <mergeCell ref="F9:F10"/>
  </mergeCells>
  <hyperlinks>
    <hyperlink ref="B2" location="Tartalom!A1" display="Back to contents page" xr:uid="{3C1DF7CC-906A-419F-A004-5B18F0BC87F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74E9D-67A3-4C48-BA01-68F4626FB9FA}">
  <sheetPr>
    <tabColor theme="9" tint="0.79998168889431442"/>
  </sheetPr>
  <dimension ref="B1:F57"/>
  <sheetViews>
    <sheetView showGridLines="0" zoomScaleNormal="100" workbookViewId="0"/>
  </sheetViews>
  <sheetFormatPr defaultRowHeight="14.5"/>
  <cols>
    <col min="1" max="1" width="4.453125" customWidth="1"/>
    <col min="2" max="2" width="5.36328125" customWidth="1"/>
    <col min="3" max="3" width="66" customWidth="1"/>
    <col min="4" max="4" width="27.08984375" customWidth="1"/>
    <col min="5" max="5" width="42.6328125" customWidth="1"/>
    <col min="6" max="7" width="36.08984375" customWidth="1"/>
  </cols>
  <sheetData>
    <row r="1" spans="2:6" ht="12.75" customHeight="1"/>
    <row r="2" spans="2:6">
      <c r="B2" s="180" t="s">
        <v>0</v>
      </c>
      <c r="C2" s="118"/>
      <c r="D2" s="118"/>
      <c r="E2" s="118"/>
    </row>
    <row r="3" spans="2:6">
      <c r="B3" s="1"/>
      <c r="C3" s="1"/>
      <c r="D3" s="1"/>
      <c r="E3" s="1"/>
    </row>
    <row r="4" spans="2:6" ht="15.5">
      <c r="B4" s="11" t="s">
        <v>216</v>
      </c>
      <c r="C4" s="2"/>
      <c r="D4" s="2"/>
      <c r="E4" s="2"/>
    </row>
    <row r="5" spans="2:6" ht="2.15" customHeight="1">
      <c r="B5" s="1"/>
      <c r="C5" s="1"/>
      <c r="D5" s="1"/>
      <c r="E5" s="1"/>
    </row>
    <row r="6" spans="2:6" ht="2.15" customHeight="1">
      <c r="B6" s="12"/>
      <c r="C6" s="12"/>
      <c r="D6" s="12"/>
      <c r="E6" s="12"/>
    </row>
    <row r="7" spans="2:6" ht="2.15" customHeight="1">
      <c r="B7" s="3"/>
      <c r="C7" s="4"/>
      <c r="D7" s="4"/>
      <c r="E7" s="4"/>
    </row>
    <row r="8" spans="2:6" ht="15" thickBot="1">
      <c r="B8" s="21"/>
      <c r="C8" s="755">
        <f>Tartalom!B3</f>
        <v>46022</v>
      </c>
      <c r="D8" s="755"/>
      <c r="E8" s="755"/>
      <c r="F8" s="755"/>
    </row>
    <row r="9" spans="2:6" ht="15" customHeight="1" thickBot="1">
      <c r="B9" s="481" t="s">
        <v>467</v>
      </c>
      <c r="C9" s="481"/>
      <c r="D9" s="481"/>
      <c r="E9" s="481"/>
      <c r="F9" s="14"/>
    </row>
    <row r="10" spans="2:6">
      <c r="B10" s="144">
        <v>1</v>
      </c>
      <c r="C10" s="482" t="s">
        <v>217</v>
      </c>
      <c r="D10" s="483" t="s">
        <v>1714</v>
      </c>
      <c r="E10" s="45" t="s">
        <v>1714</v>
      </c>
      <c r="F10" s="48" t="s">
        <v>1714</v>
      </c>
    </row>
    <row r="11" spans="2:6">
      <c r="B11" s="117">
        <v>2</v>
      </c>
      <c r="C11" s="29" t="s">
        <v>251</v>
      </c>
      <c r="D11" s="45" t="s">
        <v>1883</v>
      </c>
      <c r="E11" s="45" t="s">
        <v>1884</v>
      </c>
      <c r="F11" s="45" t="s">
        <v>1885</v>
      </c>
    </row>
    <row r="12" spans="2:6" ht="20">
      <c r="B12" s="117">
        <v>3</v>
      </c>
      <c r="C12" s="484" t="s">
        <v>252</v>
      </c>
      <c r="D12" s="483" t="s">
        <v>1886</v>
      </c>
      <c r="E12" s="46" t="s">
        <v>1887</v>
      </c>
      <c r="F12" s="485" t="s">
        <v>1887</v>
      </c>
    </row>
    <row r="13" spans="2:6">
      <c r="B13" s="117" t="s">
        <v>83</v>
      </c>
      <c r="C13" s="484" t="s">
        <v>253</v>
      </c>
      <c r="D13" s="483"/>
      <c r="E13" s="46"/>
      <c r="F13" s="485"/>
    </row>
    <row r="14" spans="2:6">
      <c r="B14" s="117"/>
      <c r="C14" s="486" t="s">
        <v>254</v>
      </c>
      <c r="D14" s="487"/>
      <c r="E14" s="45"/>
      <c r="F14" s="45"/>
    </row>
    <row r="15" spans="2:6">
      <c r="B15" s="117">
        <v>4</v>
      </c>
      <c r="C15" s="484" t="s">
        <v>255</v>
      </c>
      <c r="D15" s="488" t="s">
        <v>1888</v>
      </c>
      <c r="E15" s="46" t="s">
        <v>1889</v>
      </c>
      <c r="F15" s="485" t="s">
        <v>1889</v>
      </c>
    </row>
    <row r="16" spans="2:6">
      <c r="B16" s="117">
        <v>5</v>
      </c>
      <c r="C16" s="47" t="s">
        <v>218</v>
      </c>
      <c r="D16" s="46" t="s">
        <v>1888</v>
      </c>
      <c r="E16" s="46" t="s">
        <v>1889</v>
      </c>
      <c r="F16" s="46" t="s">
        <v>1889</v>
      </c>
    </row>
    <row r="17" spans="2:6" ht="23.25" customHeight="1">
      <c r="B17" s="117">
        <v>6</v>
      </c>
      <c r="C17" s="484" t="s">
        <v>219</v>
      </c>
      <c r="D17" s="488" t="s">
        <v>1890</v>
      </c>
      <c r="E17" s="46" t="s">
        <v>1890</v>
      </c>
      <c r="F17" s="485" t="s">
        <v>1890</v>
      </c>
    </row>
    <row r="18" spans="2:6" ht="30">
      <c r="B18" s="117">
        <v>7</v>
      </c>
      <c r="C18" s="47" t="s">
        <v>220</v>
      </c>
      <c r="D18" s="46" t="s">
        <v>1891</v>
      </c>
      <c r="E18" s="46" t="s">
        <v>1892</v>
      </c>
      <c r="F18" s="46" t="s">
        <v>1892</v>
      </c>
    </row>
    <row r="19" spans="2:6" ht="79.5" customHeight="1">
      <c r="B19" s="117">
        <v>8</v>
      </c>
      <c r="C19" s="484" t="s">
        <v>256</v>
      </c>
      <c r="D19" s="483" t="s">
        <v>1893</v>
      </c>
      <c r="E19" s="46"/>
      <c r="F19" s="485"/>
    </row>
    <row r="20" spans="2:6">
      <c r="B20" s="117">
        <v>9</v>
      </c>
      <c r="C20" s="47" t="s">
        <v>221</v>
      </c>
      <c r="D20" s="45" t="s">
        <v>1893</v>
      </c>
      <c r="E20" s="45" t="s">
        <v>1894</v>
      </c>
      <c r="F20" s="45" t="s">
        <v>1895</v>
      </c>
    </row>
    <row r="21" spans="2:6" ht="24.9" customHeight="1">
      <c r="B21" s="117" t="s">
        <v>468</v>
      </c>
      <c r="C21" s="484" t="s">
        <v>222</v>
      </c>
      <c r="D21" s="483" t="s">
        <v>1896</v>
      </c>
      <c r="E21" s="46" t="s">
        <v>1897</v>
      </c>
      <c r="F21" s="485" t="s">
        <v>1898</v>
      </c>
    </row>
    <row r="22" spans="2:6">
      <c r="B22" s="117" t="s">
        <v>469</v>
      </c>
      <c r="C22" s="47" t="s">
        <v>223</v>
      </c>
      <c r="D22" s="45" t="s">
        <v>1899</v>
      </c>
      <c r="E22" s="46" t="s">
        <v>1900</v>
      </c>
      <c r="F22" s="46" t="s">
        <v>1900</v>
      </c>
    </row>
    <row r="23" spans="2:6">
      <c r="B23" s="117">
        <v>10</v>
      </c>
      <c r="C23" s="484" t="s">
        <v>224</v>
      </c>
      <c r="D23" s="483" t="s">
        <v>1901</v>
      </c>
      <c r="E23" s="46" t="s">
        <v>1902</v>
      </c>
      <c r="F23" s="485" t="s">
        <v>1902</v>
      </c>
    </row>
    <row r="24" spans="2:6">
      <c r="B24" s="117">
        <v>11</v>
      </c>
      <c r="C24" s="47" t="s">
        <v>225</v>
      </c>
      <c r="D24" s="489">
        <v>34921</v>
      </c>
      <c r="E24" s="489">
        <v>44972</v>
      </c>
      <c r="F24" s="489">
        <v>45687</v>
      </c>
    </row>
    <row r="25" spans="2:6">
      <c r="B25" s="117">
        <v>12</v>
      </c>
      <c r="C25" s="484" t="s">
        <v>226</v>
      </c>
      <c r="D25" s="483" t="s">
        <v>1903</v>
      </c>
      <c r="E25" s="46" t="s">
        <v>1904</v>
      </c>
      <c r="F25" s="485" t="s">
        <v>1904</v>
      </c>
    </row>
    <row r="26" spans="2:6">
      <c r="B26" s="117">
        <v>13</v>
      </c>
      <c r="C26" s="47" t="s">
        <v>227</v>
      </c>
      <c r="D26" s="45" t="s">
        <v>1905</v>
      </c>
      <c r="E26" s="45">
        <v>48714</v>
      </c>
      <c r="F26" s="45">
        <v>49520</v>
      </c>
    </row>
    <row r="27" spans="2:6">
      <c r="B27" s="117">
        <v>14</v>
      </c>
      <c r="C27" s="484" t="s">
        <v>228</v>
      </c>
      <c r="D27" s="483" t="s">
        <v>1906</v>
      </c>
      <c r="E27" s="46" t="s">
        <v>1906</v>
      </c>
      <c r="F27" s="485" t="s">
        <v>1906</v>
      </c>
    </row>
    <row r="28" spans="2:6" ht="144" customHeight="1">
      <c r="B28" s="117">
        <v>15</v>
      </c>
      <c r="C28" s="47" t="s">
        <v>229</v>
      </c>
      <c r="D28" s="45" t="s">
        <v>1899</v>
      </c>
      <c r="E28" s="46" t="s">
        <v>1907</v>
      </c>
      <c r="F28" s="46" t="s">
        <v>1908</v>
      </c>
    </row>
    <row r="29" spans="2:6" ht="20">
      <c r="B29" s="117">
        <v>16</v>
      </c>
      <c r="C29" s="484" t="s">
        <v>230</v>
      </c>
      <c r="D29" s="483" t="s">
        <v>1899</v>
      </c>
      <c r="E29" s="46" t="s">
        <v>1909</v>
      </c>
      <c r="F29" s="485" t="s">
        <v>1910</v>
      </c>
    </row>
    <row r="30" spans="2:6">
      <c r="B30" s="117"/>
      <c r="C30" s="486" t="s">
        <v>257</v>
      </c>
      <c r="D30" s="483"/>
      <c r="E30" s="46"/>
      <c r="F30" s="485"/>
    </row>
    <row r="31" spans="2:6">
      <c r="B31" s="117">
        <v>17</v>
      </c>
      <c r="C31" s="47" t="s">
        <v>231</v>
      </c>
      <c r="D31" s="45" t="s">
        <v>1911</v>
      </c>
      <c r="E31" s="46" t="s">
        <v>1912</v>
      </c>
      <c r="F31" s="46" t="s">
        <v>1912</v>
      </c>
    </row>
    <row r="32" spans="2:6" ht="63" customHeight="1">
      <c r="B32" s="117">
        <v>18</v>
      </c>
      <c r="C32" s="484" t="s">
        <v>258</v>
      </c>
      <c r="D32" s="483" t="s">
        <v>1899</v>
      </c>
      <c r="E32" s="46" t="s">
        <v>1913</v>
      </c>
      <c r="F32" s="485" t="s">
        <v>1914</v>
      </c>
    </row>
    <row r="33" spans="2:6">
      <c r="B33" s="117">
        <v>19</v>
      </c>
      <c r="C33" s="47" t="s">
        <v>232</v>
      </c>
      <c r="D33" s="45" t="s">
        <v>1899</v>
      </c>
      <c r="E33" s="45" t="s">
        <v>1915</v>
      </c>
      <c r="F33" s="45" t="s">
        <v>1915</v>
      </c>
    </row>
    <row r="34" spans="2:6" ht="27.9" customHeight="1">
      <c r="B34" s="117" t="s">
        <v>430</v>
      </c>
      <c r="C34" s="484" t="s">
        <v>233</v>
      </c>
      <c r="D34" s="483" t="s">
        <v>1899</v>
      </c>
      <c r="E34" s="46" t="s">
        <v>1916</v>
      </c>
      <c r="F34" s="485" t="s">
        <v>1916</v>
      </c>
    </row>
    <row r="35" spans="2:6" ht="24" customHeight="1">
      <c r="B35" s="117" t="s">
        <v>432</v>
      </c>
      <c r="C35" s="47" t="s">
        <v>234</v>
      </c>
      <c r="D35" s="45" t="s">
        <v>1899</v>
      </c>
      <c r="E35" s="45" t="s">
        <v>1916</v>
      </c>
      <c r="F35" s="45" t="s">
        <v>1916</v>
      </c>
    </row>
    <row r="36" spans="2:6">
      <c r="B36" s="117">
        <v>21</v>
      </c>
      <c r="C36" s="484" t="s">
        <v>235</v>
      </c>
      <c r="D36" s="483" t="s">
        <v>1899</v>
      </c>
      <c r="E36" s="46" t="s">
        <v>1915</v>
      </c>
      <c r="F36" s="485" t="s">
        <v>1915</v>
      </c>
    </row>
    <row r="37" spans="2:6">
      <c r="B37" s="117">
        <v>22</v>
      </c>
      <c r="C37" s="47" t="s">
        <v>236</v>
      </c>
      <c r="D37" s="45" t="s">
        <v>1917</v>
      </c>
      <c r="E37" s="45" t="s">
        <v>1918</v>
      </c>
      <c r="F37" s="45" t="s">
        <v>1918</v>
      </c>
    </row>
    <row r="38" spans="2:6">
      <c r="B38" s="117">
        <v>23</v>
      </c>
      <c r="C38" s="484" t="s">
        <v>237</v>
      </c>
      <c r="D38" s="483" t="s">
        <v>1899</v>
      </c>
      <c r="E38" s="46" t="s">
        <v>1919</v>
      </c>
      <c r="F38" s="485" t="s">
        <v>1919</v>
      </c>
    </row>
    <row r="39" spans="2:6">
      <c r="B39" s="117">
        <v>24</v>
      </c>
      <c r="C39" s="47" t="s">
        <v>238</v>
      </c>
      <c r="D39" s="45" t="s">
        <v>1899</v>
      </c>
      <c r="E39" s="45" t="s">
        <v>1899</v>
      </c>
      <c r="F39" s="45" t="s">
        <v>1899</v>
      </c>
    </row>
    <row r="40" spans="2:6">
      <c r="B40" s="117">
        <v>25</v>
      </c>
      <c r="C40" s="484" t="s">
        <v>239</v>
      </c>
      <c r="D40" s="483" t="s">
        <v>1899</v>
      </c>
      <c r="E40" s="46" t="s">
        <v>1899</v>
      </c>
      <c r="F40" s="485" t="s">
        <v>1899</v>
      </c>
    </row>
    <row r="41" spans="2:6">
      <c r="B41" s="117">
        <v>26</v>
      </c>
      <c r="C41" s="47" t="s">
        <v>240</v>
      </c>
      <c r="D41" s="45" t="s">
        <v>1899</v>
      </c>
      <c r="E41" s="45" t="s">
        <v>1899</v>
      </c>
      <c r="F41" s="45" t="s">
        <v>1899</v>
      </c>
    </row>
    <row r="42" spans="2:6">
      <c r="B42" s="117">
        <v>27</v>
      </c>
      <c r="C42" s="484" t="s">
        <v>241</v>
      </c>
      <c r="D42" s="483" t="s">
        <v>1899</v>
      </c>
      <c r="E42" s="46" t="s">
        <v>1899</v>
      </c>
      <c r="F42" s="485" t="s">
        <v>1899</v>
      </c>
    </row>
    <row r="43" spans="2:6">
      <c r="B43" s="117">
        <v>28</v>
      </c>
      <c r="C43" s="47" t="s">
        <v>242</v>
      </c>
      <c r="D43" s="45" t="s">
        <v>1899</v>
      </c>
      <c r="E43" s="45" t="s">
        <v>1899</v>
      </c>
      <c r="F43" s="45" t="s">
        <v>1899</v>
      </c>
    </row>
    <row r="44" spans="2:6">
      <c r="B44" s="117">
        <v>29</v>
      </c>
      <c r="C44" s="484" t="s">
        <v>243</v>
      </c>
      <c r="D44" s="483" t="s">
        <v>1899</v>
      </c>
      <c r="E44" s="46" t="s">
        <v>1899</v>
      </c>
      <c r="F44" s="485" t="s">
        <v>1899</v>
      </c>
    </row>
    <row r="45" spans="2:6">
      <c r="B45" s="117">
        <v>30</v>
      </c>
      <c r="C45" s="47" t="s">
        <v>259</v>
      </c>
      <c r="D45" s="45" t="s">
        <v>1915</v>
      </c>
      <c r="E45" s="45" t="s">
        <v>1915</v>
      </c>
      <c r="F45" s="45" t="s">
        <v>1915</v>
      </c>
    </row>
    <row r="46" spans="2:6">
      <c r="B46" s="117">
        <v>31</v>
      </c>
      <c r="C46" s="484" t="s">
        <v>244</v>
      </c>
      <c r="D46" s="483" t="s">
        <v>1899</v>
      </c>
      <c r="E46" s="46" t="s">
        <v>1899</v>
      </c>
      <c r="F46" s="485" t="s">
        <v>1899</v>
      </c>
    </row>
    <row r="47" spans="2:6">
      <c r="B47" s="117">
        <v>32</v>
      </c>
      <c r="C47" s="47" t="s">
        <v>245</v>
      </c>
      <c r="D47" s="45" t="s">
        <v>1899</v>
      </c>
      <c r="E47" s="45" t="s">
        <v>1899</v>
      </c>
      <c r="F47" s="45" t="s">
        <v>1899</v>
      </c>
    </row>
    <row r="48" spans="2:6">
      <c r="B48" s="117">
        <v>33</v>
      </c>
      <c r="C48" s="484" t="s">
        <v>246</v>
      </c>
      <c r="D48" s="483" t="s">
        <v>1899</v>
      </c>
      <c r="E48" s="46" t="s">
        <v>1899</v>
      </c>
      <c r="F48" s="485" t="s">
        <v>1899</v>
      </c>
    </row>
    <row r="49" spans="2:6">
      <c r="B49" s="117">
        <v>34</v>
      </c>
      <c r="C49" s="47" t="s">
        <v>247</v>
      </c>
      <c r="D49" s="46" t="s">
        <v>1899</v>
      </c>
      <c r="E49" s="46" t="s">
        <v>1899</v>
      </c>
      <c r="F49" s="46" t="s">
        <v>1899</v>
      </c>
    </row>
    <row r="50" spans="2:6">
      <c r="B50" s="117" t="s">
        <v>470</v>
      </c>
      <c r="C50" s="47" t="s">
        <v>260</v>
      </c>
      <c r="D50" s="46"/>
      <c r="E50" s="46"/>
      <c r="F50" s="46"/>
    </row>
    <row r="51" spans="2:6">
      <c r="B51" s="117" t="s">
        <v>471</v>
      </c>
      <c r="C51" s="47" t="s">
        <v>261</v>
      </c>
      <c r="D51" s="46"/>
      <c r="E51" s="46"/>
      <c r="F51" s="46"/>
    </row>
    <row r="52" spans="2:6" ht="195.75" customHeight="1">
      <c r="B52" s="117">
        <v>35</v>
      </c>
      <c r="C52" s="484" t="s">
        <v>248</v>
      </c>
      <c r="D52" s="488" t="s">
        <v>1920</v>
      </c>
      <c r="E52" s="490" t="s">
        <v>1921</v>
      </c>
      <c r="F52" s="491" t="s">
        <v>1921</v>
      </c>
    </row>
    <row r="53" spans="2:6">
      <c r="B53" s="117">
        <v>36</v>
      </c>
      <c r="C53" s="484" t="s">
        <v>249</v>
      </c>
      <c r="D53" s="483" t="s">
        <v>1915</v>
      </c>
      <c r="E53" s="46" t="s">
        <v>1915</v>
      </c>
      <c r="F53" s="485" t="s">
        <v>1915</v>
      </c>
    </row>
    <row r="54" spans="2:6">
      <c r="B54" s="117">
        <v>37</v>
      </c>
      <c r="C54" s="484" t="s">
        <v>250</v>
      </c>
      <c r="D54" s="483" t="s">
        <v>1899</v>
      </c>
      <c r="E54" s="46" t="s">
        <v>1899</v>
      </c>
      <c r="F54" s="485" t="s">
        <v>1899</v>
      </c>
    </row>
    <row r="55" spans="2:6" ht="15" thickBot="1">
      <c r="B55" s="145" t="s">
        <v>472</v>
      </c>
      <c r="C55" s="51" t="s">
        <v>262</v>
      </c>
      <c r="D55" s="49" t="s">
        <v>1899</v>
      </c>
      <c r="E55" s="492" t="s">
        <v>1922</v>
      </c>
      <c r="F55" s="492" t="s">
        <v>1923</v>
      </c>
    </row>
    <row r="56" spans="2:6">
      <c r="B56" s="31" t="s">
        <v>1046</v>
      </c>
      <c r="C56" s="31"/>
      <c r="D56" s="31"/>
      <c r="E56" s="31"/>
      <c r="F56" s="31"/>
    </row>
    <row r="57" spans="2:6">
      <c r="C57" s="493"/>
      <c r="D57" s="31"/>
      <c r="E57" s="31"/>
      <c r="F57" s="31"/>
    </row>
  </sheetData>
  <sheetProtection algorithmName="SHA-512" hashValue="h1IXZExiC3YD8Yt72RLkqzzs7yjGnyYj8EEaKXTnyxMKtGFysNHBVDoTTX7m+bpqu995CaiBztzrh1KVku6UYQ==" saltValue="NlC392T2/W/WNNSm5dlllw==" spinCount="100000" sheet="1" objects="1" scenarios="1"/>
  <mergeCells count="1">
    <mergeCell ref="C8:F8"/>
  </mergeCells>
  <hyperlinks>
    <hyperlink ref="B2" location="Tartalom!A1" display="Back to contents page" xr:uid="{9E3F30EA-A9CF-4614-8B31-C793BF6E6B6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F0E9C-38B8-4642-9713-9EA015419938}">
  <sheetPr>
    <tabColor rgb="FF53A31D"/>
  </sheetPr>
  <dimension ref="A1"/>
  <sheetViews>
    <sheetView workbookViewId="0"/>
  </sheetViews>
  <sheetFormatPr defaultRowHeight="14.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B1A5A-6AD6-441F-9E0A-0D08B3B76C6F}">
  <sheetPr>
    <tabColor rgb="FFE2EFDA"/>
    <pageSetUpPr fitToPage="1"/>
  </sheetPr>
  <dimension ref="A1:X306"/>
  <sheetViews>
    <sheetView showGridLines="0" zoomScaleNormal="100" zoomScalePageLayoutView="85" workbookViewId="0"/>
  </sheetViews>
  <sheetFormatPr defaultColWidth="8.81640625" defaultRowHeight="11.5"/>
  <cols>
    <col min="1" max="1" width="1.81640625" style="522" customWidth="1"/>
    <col min="2" max="2" width="7.81640625" style="522" customWidth="1"/>
    <col min="3" max="3" width="69.81640625" style="522" customWidth="1"/>
    <col min="4" max="4" width="20.26953125" style="527" customWidth="1"/>
    <col min="5" max="16384" width="8.81640625" style="527"/>
  </cols>
  <sheetData>
    <row r="1" spans="2:24" ht="14.5">
      <c r="B1" s="180" t="s">
        <v>0</v>
      </c>
    </row>
    <row r="2" spans="2:24" s="522" customFormat="1" ht="15.5">
      <c r="B2" s="11" t="s">
        <v>1461</v>
      </c>
      <c r="C2" s="521"/>
    </row>
    <row r="3" spans="2:24" s="522" customFormat="1" ht="15.5">
      <c r="B3" s="11"/>
      <c r="C3" s="521"/>
    </row>
    <row r="4" spans="2:24" s="523" customFormat="1" ht="102" customHeight="1">
      <c r="B4" s="776" t="s">
        <v>2051</v>
      </c>
      <c r="C4" s="776"/>
      <c r="D4" s="776"/>
    </row>
    <row r="5" spans="2:24" s="522" customFormat="1" ht="12" thickBot="1">
      <c r="B5" s="524"/>
      <c r="C5" s="521"/>
    </row>
    <row r="6" spans="2:24" ht="12" thickBot="1">
      <c r="B6" s="525"/>
      <c r="C6" s="773" t="s">
        <v>2</v>
      </c>
      <c r="D6" s="526" t="s">
        <v>1152</v>
      </c>
    </row>
    <row r="7" spans="2:24" s="530" customFormat="1" ht="63.5" thickBot="1">
      <c r="B7" s="528"/>
      <c r="C7" s="774"/>
      <c r="D7" s="529" t="s">
        <v>1462</v>
      </c>
      <c r="E7" s="522"/>
      <c r="F7" s="522"/>
      <c r="G7" s="522"/>
      <c r="H7" s="522"/>
      <c r="I7" s="522"/>
      <c r="J7" s="522"/>
      <c r="K7" s="522"/>
      <c r="L7" s="522"/>
      <c r="M7" s="522"/>
      <c r="N7" s="522"/>
      <c r="O7" s="522"/>
      <c r="P7" s="522"/>
      <c r="Q7" s="522"/>
      <c r="R7" s="522"/>
      <c r="S7" s="522"/>
      <c r="T7" s="522"/>
      <c r="U7" s="522"/>
      <c r="V7" s="522"/>
      <c r="W7" s="522"/>
      <c r="X7" s="522"/>
    </row>
    <row r="8" spans="2:24">
      <c r="B8" s="775" t="s">
        <v>1463</v>
      </c>
      <c r="C8" s="775"/>
      <c r="D8" s="531"/>
    </row>
    <row r="9" spans="2:24">
      <c r="B9" s="532" t="s">
        <v>1464</v>
      </c>
      <c r="C9" s="533" t="s">
        <v>1465</v>
      </c>
      <c r="D9" s="721">
        <v>6750646.401071311</v>
      </c>
    </row>
    <row r="10" spans="2:24">
      <c r="B10" s="532" t="s">
        <v>1466</v>
      </c>
      <c r="C10" s="533" t="s">
        <v>1467</v>
      </c>
      <c r="D10" s="721">
        <v>5565029.9478025185</v>
      </c>
    </row>
    <row r="11" spans="2:24">
      <c r="B11" s="532" t="s">
        <v>1468</v>
      </c>
      <c r="C11" s="533" t="s">
        <v>1469</v>
      </c>
      <c r="D11" s="721">
        <v>26733771.562206473</v>
      </c>
    </row>
    <row r="12" spans="2:24">
      <c r="B12" s="532" t="s">
        <v>1470</v>
      </c>
      <c r="C12" s="533" t="s">
        <v>1471</v>
      </c>
      <c r="D12" s="722">
        <v>0.25251380581910476</v>
      </c>
    </row>
    <row r="13" spans="2:24">
      <c r="B13" s="532" t="s">
        <v>452</v>
      </c>
      <c r="C13" s="533" t="s">
        <v>1467</v>
      </c>
      <c r="D13" s="725">
        <v>0.20816479017385636</v>
      </c>
    </row>
    <row r="14" spans="2:24">
      <c r="B14" s="532" t="s">
        <v>1472</v>
      </c>
      <c r="C14" s="533" t="s">
        <v>1473</v>
      </c>
      <c r="D14" s="723">
        <v>43446518.293932416</v>
      </c>
    </row>
    <row r="15" spans="2:24">
      <c r="B15" s="532" t="s">
        <v>1474</v>
      </c>
      <c r="C15" s="533" t="s">
        <v>1475</v>
      </c>
      <c r="D15" s="722">
        <v>0.15537830569990879</v>
      </c>
    </row>
    <row r="16" spans="2:24">
      <c r="B16" s="532" t="s">
        <v>453</v>
      </c>
      <c r="C16" s="533" t="s">
        <v>1476</v>
      </c>
      <c r="D16" s="725">
        <v>0.12808920406815916</v>
      </c>
    </row>
    <row r="17" spans="2:4" ht="20">
      <c r="B17" s="532" t="s">
        <v>1477</v>
      </c>
      <c r="C17" s="533" t="s">
        <v>1478</v>
      </c>
      <c r="D17" s="724"/>
    </row>
    <row r="18" spans="2:4" ht="30">
      <c r="B18" s="532" t="s">
        <v>1479</v>
      </c>
      <c r="C18" s="533" t="s">
        <v>1480</v>
      </c>
      <c r="D18" s="724"/>
    </row>
    <row r="19" spans="2:4" ht="40">
      <c r="B19" s="532" t="s">
        <v>1481</v>
      </c>
      <c r="C19" s="533" t="s">
        <v>1482</v>
      </c>
      <c r="D19" s="724"/>
    </row>
    <row r="20" spans="2:4" ht="22.9" customHeight="1">
      <c r="B20" s="765" t="s">
        <v>1462</v>
      </c>
      <c r="C20" s="765"/>
      <c r="D20" s="726"/>
    </row>
    <row r="21" spans="2:4">
      <c r="B21" s="532" t="s">
        <v>383</v>
      </c>
      <c r="C21" s="533" t="s">
        <v>1483</v>
      </c>
      <c r="D21" s="725">
        <v>0.186</v>
      </c>
    </row>
    <row r="22" spans="2:4">
      <c r="B22" s="532" t="s">
        <v>385</v>
      </c>
      <c r="C22" s="533" t="s">
        <v>1484</v>
      </c>
      <c r="D22" s="725">
        <v>0.13500000000000001</v>
      </c>
    </row>
    <row r="23" spans="2:4">
      <c r="B23" s="532" t="s">
        <v>386</v>
      </c>
      <c r="C23" s="533" t="s">
        <v>1485</v>
      </c>
      <c r="D23" s="725">
        <v>6.0199999999999997E-2</v>
      </c>
    </row>
    <row r="24" spans="2:4" ht="12" thickBot="1">
      <c r="B24" s="534" t="s">
        <v>388</v>
      </c>
      <c r="C24" s="535" t="s">
        <v>1484</v>
      </c>
      <c r="D24" s="727">
        <v>0.05</v>
      </c>
    </row>
    <row r="25" spans="2:4" s="522" customFormat="1"/>
    <row r="26" spans="2:4" s="522" customFormat="1">
      <c r="C26" s="536" t="s">
        <v>1486</v>
      </c>
    </row>
    <row r="27" spans="2:4" s="522" customFormat="1"/>
    <row r="28" spans="2:4" s="522" customFormat="1"/>
    <row r="29" spans="2:4" s="522" customFormat="1"/>
    <row r="30" spans="2:4" s="522" customFormat="1"/>
    <row r="31" spans="2:4" s="522" customFormat="1"/>
    <row r="32" spans="2:4" s="522" customFormat="1"/>
    <row r="33" s="522" customFormat="1"/>
    <row r="34" s="522" customFormat="1"/>
    <row r="35" s="522" customFormat="1"/>
    <row r="36" s="522" customFormat="1"/>
    <row r="37" s="522" customFormat="1"/>
    <row r="38" s="522" customFormat="1"/>
    <row r="39" s="522" customFormat="1"/>
    <row r="40" s="522" customFormat="1"/>
    <row r="41" s="522" customFormat="1"/>
    <row r="42" s="522" customFormat="1"/>
    <row r="43" s="522" customFormat="1"/>
    <row r="44" s="522" customFormat="1"/>
    <row r="45" s="522" customFormat="1"/>
    <row r="46" s="522" customFormat="1"/>
    <row r="47" s="522" customFormat="1"/>
    <row r="48" s="522" customFormat="1"/>
    <row r="49" s="522" customFormat="1"/>
    <row r="50" s="522" customFormat="1"/>
    <row r="51" s="522" customFormat="1"/>
    <row r="52" s="522" customFormat="1"/>
    <row r="53" s="522" customFormat="1"/>
    <row r="54" s="522" customFormat="1"/>
    <row r="55" s="522" customFormat="1"/>
    <row r="56" s="522" customFormat="1"/>
    <row r="57" s="522" customFormat="1"/>
    <row r="58" s="522" customFormat="1"/>
    <row r="59" s="522" customFormat="1"/>
    <row r="60" s="522" customFormat="1"/>
    <row r="61" s="522" customFormat="1"/>
    <row r="62" s="522" customFormat="1"/>
    <row r="63" s="522" customFormat="1"/>
    <row r="64" s="522" customFormat="1"/>
    <row r="65" s="522" customFormat="1"/>
    <row r="66" s="522" customFormat="1"/>
    <row r="67" s="522" customFormat="1"/>
    <row r="68" s="522" customFormat="1"/>
    <row r="69" s="522" customFormat="1"/>
    <row r="70" s="522" customFormat="1"/>
    <row r="71" s="522" customFormat="1"/>
    <row r="72" s="522" customFormat="1"/>
    <row r="73" s="522" customFormat="1"/>
    <row r="74" s="522" customFormat="1"/>
    <row r="75" s="522" customFormat="1"/>
    <row r="76" s="522" customFormat="1"/>
    <row r="77" s="522" customFormat="1"/>
    <row r="78" s="522" customFormat="1"/>
    <row r="79" s="522" customFormat="1"/>
    <row r="80" s="522" customFormat="1"/>
    <row r="81" s="522" customFormat="1"/>
    <row r="82" s="522" customFormat="1"/>
    <row r="83" s="522" customFormat="1"/>
    <row r="84" s="522" customFormat="1"/>
    <row r="85" s="522" customFormat="1"/>
    <row r="86" s="522" customFormat="1"/>
    <row r="87" s="522" customFormat="1"/>
    <row r="88" s="522" customFormat="1"/>
    <row r="89" s="522" customFormat="1"/>
    <row r="90" s="522" customFormat="1"/>
    <row r="91" s="522" customFormat="1"/>
    <row r="92" s="522" customFormat="1"/>
    <row r="93" s="522" customFormat="1"/>
    <row r="94" s="522" customFormat="1"/>
    <row r="95" s="522" customFormat="1"/>
    <row r="96" s="522" customFormat="1"/>
    <row r="97" s="522" customFormat="1"/>
    <row r="98" s="522" customFormat="1"/>
    <row r="99" s="522" customFormat="1"/>
    <row r="100" s="522" customFormat="1"/>
    <row r="101" s="522" customFormat="1"/>
    <row r="102" s="522" customFormat="1"/>
    <row r="103" s="522" customFormat="1"/>
    <row r="104" s="522" customFormat="1"/>
    <row r="105" s="522" customFormat="1"/>
    <row r="106" s="522" customFormat="1"/>
    <row r="107" s="522" customFormat="1"/>
    <row r="108" s="522" customFormat="1"/>
    <row r="109" s="522" customFormat="1"/>
    <row r="110" s="522" customFormat="1"/>
    <row r="111" s="522" customFormat="1"/>
    <row r="112" s="522" customFormat="1"/>
    <row r="113" s="522" customFormat="1"/>
    <row r="114" s="522" customFormat="1"/>
    <row r="115" s="522" customFormat="1"/>
    <row r="116" s="522" customFormat="1"/>
    <row r="117" s="522" customFormat="1"/>
    <row r="118" s="522" customFormat="1"/>
    <row r="119" s="522" customFormat="1"/>
    <row r="120" s="522" customFormat="1"/>
    <row r="121" s="522" customFormat="1"/>
    <row r="122" s="522" customFormat="1"/>
    <row r="123" s="522" customFormat="1"/>
    <row r="124" s="522" customFormat="1"/>
    <row r="125" s="522" customFormat="1"/>
    <row r="126" s="522" customFormat="1"/>
    <row r="127" s="522" customFormat="1"/>
    <row r="128" s="522" customFormat="1"/>
    <row r="129" s="522" customFormat="1"/>
    <row r="130" s="522" customFormat="1"/>
    <row r="131" s="522" customFormat="1"/>
    <row r="132" s="522" customFormat="1"/>
    <row r="133" s="522" customFormat="1"/>
    <row r="134" s="522" customFormat="1"/>
    <row r="135" s="522" customFormat="1"/>
    <row r="136" s="522" customFormat="1"/>
    <row r="137" s="522" customFormat="1"/>
    <row r="138" s="522" customFormat="1"/>
    <row r="139" s="522" customFormat="1"/>
    <row r="140" s="522" customFormat="1"/>
    <row r="141" s="522" customFormat="1"/>
    <row r="142" s="522" customFormat="1"/>
    <row r="143" s="522" customFormat="1"/>
    <row r="144" s="522" customFormat="1"/>
    <row r="145" s="522" customFormat="1"/>
    <row r="146" s="522" customFormat="1"/>
    <row r="147" s="522" customFormat="1"/>
    <row r="148" s="522" customFormat="1"/>
    <row r="149" s="522" customFormat="1"/>
    <row r="150" s="522" customFormat="1"/>
    <row r="151" s="522" customFormat="1"/>
    <row r="152" s="522" customFormat="1"/>
    <row r="153" s="522" customFormat="1"/>
    <row r="154" s="522" customFormat="1"/>
    <row r="155" s="522" customFormat="1"/>
    <row r="156" s="522" customFormat="1"/>
    <row r="157" s="522" customFormat="1"/>
    <row r="158" s="522" customFormat="1"/>
    <row r="159" s="522" customFormat="1"/>
    <row r="160" s="522" customFormat="1"/>
    <row r="161" s="522" customFormat="1"/>
    <row r="162" s="522" customFormat="1"/>
    <row r="163" s="522" customFormat="1"/>
    <row r="164" s="522" customFormat="1"/>
    <row r="165" s="522" customFormat="1"/>
    <row r="166" s="522" customFormat="1"/>
    <row r="167" s="522" customFormat="1"/>
    <row r="168" s="522" customFormat="1"/>
    <row r="169" s="522" customFormat="1"/>
    <row r="170" s="522" customFormat="1"/>
    <row r="171" s="522" customFormat="1"/>
    <row r="172" s="522" customFormat="1"/>
    <row r="173" s="522" customFormat="1"/>
    <row r="174" s="522" customFormat="1"/>
    <row r="175" s="522" customFormat="1"/>
    <row r="176" s="522" customFormat="1"/>
    <row r="177" s="522" customFormat="1"/>
    <row r="178" s="522" customFormat="1"/>
    <row r="179" s="522" customFormat="1"/>
    <row r="180" s="522" customFormat="1"/>
    <row r="181" s="522" customFormat="1"/>
    <row r="182" s="522" customFormat="1"/>
    <row r="183" s="522" customFormat="1"/>
    <row r="184" s="522" customFormat="1"/>
    <row r="185" s="522" customFormat="1"/>
    <row r="186" s="522" customFormat="1"/>
    <row r="187" s="522" customFormat="1"/>
    <row r="188" s="522" customFormat="1"/>
    <row r="189" s="522" customFormat="1"/>
    <row r="190" s="522" customFormat="1"/>
    <row r="191" s="522" customFormat="1"/>
    <row r="192" s="522" customFormat="1"/>
    <row r="193" s="522" customFormat="1"/>
    <row r="194" s="522" customFormat="1"/>
    <row r="195" s="522" customFormat="1"/>
    <row r="196" s="522" customFormat="1"/>
    <row r="197" s="522" customFormat="1"/>
    <row r="198" s="522" customFormat="1"/>
    <row r="199" s="522" customFormat="1"/>
    <row r="200" s="522" customFormat="1"/>
    <row r="201" s="522" customFormat="1"/>
    <row r="202" s="522" customFormat="1"/>
    <row r="203" s="522" customFormat="1"/>
    <row r="204" s="522" customFormat="1"/>
    <row r="205" s="522" customFormat="1"/>
    <row r="206" s="522" customFormat="1"/>
    <row r="207" s="522" customFormat="1"/>
    <row r="208" s="522" customFormat="1"/>
    <row r="209" s="522" customFormat="1"/>
    <row r="210" s="522" customFormat="1"/>
    <row r="211" s="522" customFormat="1"/>
    <row r="212" s="522" customFormat="1"/>
    <row r="213" s="522" customFormat="1"/>
    <row r="214" s="522" customFormat="1"/>
    <row r="215" s="522" customFormat="1"/>
    <row r="216" s="522" customFormat="1"/>
    <row r="217" s="522" customFormat="1"/>
    <row r="218" s="522" customFormat="1"/>
    <row r="219" s="522" customFormat="1"/>
    <row r="220" s="522" customFormat="1"/>
    <row r="221" s="522" customFormat="1"/>
    <row r="222" s="522" customFormat="1"/>
    <row r="223" s="522" customFormat="1"/>
    <row r="224" s="522" customFormat="1"/>
    <row r="225" s="522" customFormat="1"/>
    <row r="226" s="522" customFormat="1"/>
    <row r="227" s="522" customFormat="1"/>
    <row r="228" s="522" customFormat="1"/>
    <row r="229" s="522" customFormat="1"/>
    <row r="230" s="522" customFormat="1"/>
    <row r="231" s="522" customFormat="1"/>
    <row r="232" s="522" customFormat="1"/>
    <row r="233" s="522" customFormat="1"/>
    <row r="234" s="522" customFormat="1"/>
    <row r="235" s="522" customFormat="1"/>
    <row r="236" s="522" customFormat="1"/>
    <row r="237" s="522" customFormat="1"/>
    <row r="238" s="522" customFormat="1"/>
    <row r="239" s="522" customFormat="1"/>
    <row r="240" s="522" customFormat="1"/>
    <row r="241" s="522" customFormat="1"/>
    <row r="242" s="522" customFormat="1"/>
    <row r="243" s="522" customFormat="1"/>
    <row r="244" s="522" customFormat="1"/>
    <row r="245" s="522" customFormat="1"/>
    <row r="246" s="522" customFormat="1"/>
    <row r="247" s="522" customFormat="1"/>
    <row r="248" s="522" customFormat="1"/>
    <row r="249" s="522" customFormat="1"/>
    <row r="250" s="522" customFormat="1"/>
    <row r="251" s="522" customFormat="1"/>
    <row r="252" s="522" customFormat="1"/>
    <row r="253" s="522" customFormat="1"/>
    <row r="254" s="522" customFormat="1"/>
    <row r="255" s="522" customFormat="1"/>
    <row r="256" s="522" customFormat="1"/>
    <row r="257" s="522" customFormat="1"/>
    <row r="258" s="522" customFormat="1"/>
    <row r="259" s="522" customFormat="1"/>
    <row r="260" s="522" customFormat="1"/>
    <row r="261" s="522" customFormat="1"/>
    <row r="262" s="522" customFormat="1"/>
    <row r="263" s="522" customFormat="1"/>
    <row r="264" s="522" customFormat="1"/>
    <row r="265" s="522" customFormat="1"/>
    <row r="266" s="522" customFormat="1"/>
    <row r="267" s="522" customFormat="1"/>
    <row r="268" s="522" customFormat="1"/>
    <row r="269" s="522" customFormat="1"/>
    <row r="270" s="522" customFormat="1"/>
    <row r="271" s="522" customFormat="1"/>
    <row r="272" s="522" customFormat="1"/>
    <row r="273" s="522" customFormat="1"/>
    <row r="274" s="522" customFormat="1"/>
    <row r="275" s="522" customFormat="1"/>
    <row r="276" s="522" customFormat="1"/>
    <row r="277" s="522" customFormat="1"/>
    <row r="278" s="522" customFormat="1"/>
    <row r="279" s="522" customFormat="1"/>
    <row r="280" s="522" customFormat="1"/>
    <row r="281" s="522" customFormat="1"/>
    <row r="282" s="522" customFormat="1"/>
    <row r="283" s="522" customFormat="1"/>
    <row r="284" s="522" customFormat="1"/>
    <row r="285" s="522" customFormat="1"/>
    <row r="286" s="522" customFormat="1"/>
    <row r="287" s="522" customFormat="1"/>
    <row r="288" s="522" customFormat="1"/>
    <row r="289" s="522" customFormat="1"/>
    <row r="290" s="522" customFormat="1"/>
    <row r="291" s="522" customFormat="1"/>
    <row r="292" s="522" customFormat="1"/>
    <row r="293" s="522" customFormat="1"/>
    <row r="294" s="522" customFormat="1"/>
    <row r="295" s="522" customFormat="1"/>
    <row r="296" s="522" customFormat="1"/>
    <row r="297" s="522" customFormat="1"/>
    <row r="298" s="522" customFormat="1"/>
    <row r="299" s="522" customFormat="1"/>
    <row r="300" s="522" customFormat="1"/>
    <row r="301" s="522" customFormat="1"/>
    <row r="302" s="522" customFormat="1"/>
    <row r="303" s="522" customFormat="1"/>
    <row r="304" s="522" customFormat="1"/>
    <row r="305" s="522" customFormat="1"/>
    <row r="306" s="522" customFormat="1"/>
  </sheetData>
  <sheetProtection algorithmName="SHA-512" hashValue="FS4vTyyaYx3IE+ni3kU8cDhuEBeW9L1H/EGxDOTQpGCH9c/mPvwN1pzCYOoL8msvO9wtwfi32ojW5I1M/Zjh2Q==" saltValue="T6yY6pXDJUZYaHugzkUc4g==" spinCount="100000" sheet="1" objects="1" scenarios="1"/>
  <mergeCells count="4">
    <mergeCell ref="C6:C7"/>
    <mergeCell ref="B8:C8"/>
    <mergeCell ref="B20:C20"/>
    <mergeCell ref="B4:D4"/>
  </mergeCells>
  <conditionalFormatting sqref="D8:D24">
    <cfRule type="cellIs" dxfId="1" priority="1" stopIfTrue="1" operator="lessThan">
      <formula>0</formula>
    </cfRule>
  </conditionalFormatting>
  <hyperlinks>
    <hyperlink ref="B1" location="Tartalom!A1" display="Back to contents page" xr:uid="{710CD70A-B035-42AB-BBFB-FB294FCCFDEF}"/>
  </hyperlinks>
  <pageMargins left="0.70866141732283472" right="0.70866141732283472" top="0.74803149606299213" bottom="0.74803149606299213" header="0.31496062992125984" footer="0.31496062992125984"/>
  <pageSetup paperSize="9" scale="81" orientation="portrait" r:id="rId1"/>
  <headerFooter>
    <oddHeader>&amp;CHU
III. melléklet</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E6EA0-8AAE-4CC3-9F94-AB3EACEE5B48}">
  <sheetPr>
    <tabColor theme="9" tint="0.79998168889431442"/>
  </sheetPr>
  <dimension ref="A1:H52"/>
  <sheetViews>
    <sheetView showGridLines="0" zoomScale="110" zoomScaleNormal="110" zoomScalePageLayoutView="115" workbookViewId="0"/>
  </sheetViews>
  <sheetFormatPr defaultColWidth="11.453125" defaultRowHeight="11.5"/>
  <cols>
    <col min="1" max="1" width="1.81640625" style="537" customWidth="1"/>
    <col min="2" max="2" width="7.81640625" style="537" customWidth="1"/>
    <col min="3" max="3" width="73.1796875" style="537" customWidth="1"/>
    <col min="4" max="4" width="22" style="537" bestFit="1" customWidth="1"/>
    <col min="5" max="6" width="11.453125" style="537"/>
    <col min="7" max="7" width="13.81640625" style="537" bestFit="1" customWidth="1"/>
    <col min="8" max="16384" width="11.453125" style="537"/>
  </cols>
  <sheetData>
    <row r="1" spans="1:6" ht="12" customHeight="1">
      <c r="B1" s="180" t="s">
        <v>0</v>
      </c>
    </row>
    <row r="2" spans="1:6" ht="15.5">
      <c r="B2" s="11" t="s">
        <v>1487</v>
      </c>
    </row>
    <row r="3" spans="1:6" ht="12" customHeight="1">
      <c r="B3" s="11"/>
    </row>
    <row r="4" spans="1:6" ht="12" customHeight="1">
      <c r="B4" s="538" t="s">
        <v>1488</v>
      </c>
    </row>
    <row r="5" spans="1:6" ht="12" customHeight="1" thickBot="1"/>
    <row r="6" spans="1:6" ht="12" thickBot="1">
      <c r="B6" s="539"/>
      <c r="C6" s="778" t="s">
        <v>2</v>
      </c>
      <c r="D6" s="540" t="s">
        <v>1152</v>
      </c>
    </row>
    <row r="7" spans="1:6" ht="64.5" customHeight="1" thickBot="1">
      <c r="B7" s="541"/>
      <c r="C7" s="779"/>
      <c r="D7" s="540" t="s">
        <v>1462</v>
      </c>
    </row>
    <row r="8" spans="1:6">
      <c r="B8" s="780" t="s">
        <v>1489</v>
      </c>
      <c r="C8" s="780"/>
      <c r="D8" s="780"/>
    </row>
    <row r="9" spans="1:6">
      <c r="A9" s="542"/>
      <c r="B9" s="117">
        <v>1</v>
      </c>
      <c r="C9" s="543" t="s">
        <v>127</v>
      </c>
      <c r="D9" s="728">
        <v>5080567.9298786335</v>
      </c>
      <c r="F9" s="542"/>
    </row>
    <row r="10" spans="1:6">
      <c r="A10" s="542"/>
      <c r="B10" s="117">
        <v>2</v>
      </c>
      <c r="C10" s="543" t="s">
        <v>1490</v>
      </c>
      <c r="D10" s="728">
        <v>0</v>
      </c>
      <c r="F10" s="542"/>
    </row>
    <row r="11" spans="1:6">
      <c r="A11" s="542"/>
      <c r="B11" s="544">
        <v>3</v>
      </c>
      <c r="C11" s="545" t="s">
        <v>1491</v>
      </c>
      <c r="D11" s="729"/>
    </row>
    <row r="12" spans="1:6">
      <c r="A12" s="542"/>
      <c r="B12" s="544">
        <v>4</v>
      </c>
      <c r="C12" s="545" t="s">
        <v>1491</v>
      </c>
      <c r="D12" s="729"/>
    </row>
    <row r="13" spans="1:6">
      <c r="A13" s="542"/>
      <c r="B13" s="544">
        <v>5</v>
      </c>
      <c r="C13" s="545" t="s">
        <v>1491</v>
      </c>
      <c r="D13" s="729"/>
    </row>
    <row r="14" spans="1:6">
      <c r="A14" s="542"/>
      <c r="B14" s="117">
        <v>6</v>
      </c>
      <c r="C14" s="543" t="s">
        <v>161</v>
      </c>
      <c r="D14" s="728">
        <v>472209.65039988514</v>
      </c>
      <c r="F14" s="542"/>
    </row>
    <row r="15" spans="1:6">
      <c r="A15" s="542"/>
      <c r="B15" s="544">
        <v>7</v>
      </c>
      <c r="C15" s="545" t="s">
        <v>1491</v>
      </c>
      <c r="D15" s="730"/>
    </row>
    <row r="16" spans="1:6">
      <c r="A16" s="542"/>
      <c r="B16" s="544">
        <v>8</v>
      </c>
      <c r="C16" s="545" t="s">
        <v>1491</v>
      </c>
      <c r="D16" s="730"/>
    </row>
    <row r="17" spans="1:8">
      <c r="B17" s="117">
        <v>11</v>
      </c>
      <c r="C17" s="8" t="s">
        <v>1492</v>
      </c>
      <c r="D17" s="731">
        <v>5552777.5802785186</v>
      </c>
      <c r="F17" s="542"/>
    </row>
    <row r="18" spans="1:8">
      <c r="B18" s="777" t="s">
        <v>1493</v>
      </c>
      <c r="C18" s="777"/>
      <c r="D18" s="777"/>
    </row>
    <row r="19" spans="1:8" ht="20">
      <c r="B19" s="117">
        <v>12</v>
      </c>
      <c r="C19" s="8" t="s">
        <v>1494</v>
      </c>
      <c r="D19" s="731">
        <v>12252.367523999999</v>
      </c>
      <c r="F19" s="542"/>
    </row>
    <row r="20" spans="1:8" ht="30">
      <c r="B20" s="117" t="s">
        <v>1495</v>
      </c>
      <c r="C20" s="8" t="s">
        <v>1496</v>
      </c>
      <c r="D20" s="732">
        <v>0</v>
      </c>
      <c r="F20" s="542"/>
    </row>
    <row r="21" spans="1:8" s="546" customFormat="1" ht="20">
      <c r="B21" s="45" t="s">
        <v>1497</v>
      </c>
      <c r="C21" s="8" t="s">
        <v>1498</v>
      </c>
      <c r="D21" s="733">
        <v>0</v>
      </c>
      <c r="F21" s="547"/>
      <c r="G21" s="537"/>
      <c r="H21" s="537"/>
    </row>
    <row r="22" spans="1:8" s="546" customFormat="1" ht="20">
      <c r="B22" s="45" t="s">
        <v>1499</v>
      </c>
      <c r="C22" s="8" t="s">
        <v>1500</v>
      </c>
      <c r="D22" s="733">
        <v>0</v>
      </c>
      <c r="F22" s="547"/>
      <c r="G22" s="537"/>
      <c r="H22" s="537"/>
    </row>
    <row r="23" spans="1:8" ht="20">
      <c r="B23" s="117">
        <v>13</v>
      </c>
      <c r="C23" s="8" t="s">
        <v>1501</v>
      </c>
      <c r="D23" s="728">
        <v>1186290.7537335919</v>
      </c>
      <c r="F23" s="542"/>
    </row>
    <row r="24" spans="1:8" ht="20">
      <c r="B24" s="45" t="s">
        <v>809</v>
      </c>
      <c r="C24" s="8" t="s">
        <v>1502</v>
      </c>
      <c r="D24" s="728">
        <v>0</v>
      </c>
      <c r="F24" s="542"/>
    </row>
    <row r="25" spans="1:8" ht="20">
      <c r="B25" s="117">
        <v>14</v>
      </c>
      <c r="C25" s="8" t="s">
        <v>1503</v>
      </c>
      <c r="D25" s="731">
        <v>1186290.7537335919</v>
      </c>
      <c r="F25" s="542"/>
    </row>
    <row r="26" spans="1:8">
      <c r="B26" s="544">
        <v>15</v>
      </c>
      <c r="C26" s="545" t="s">
        <v>1491</v>
      </c>
      <c r="D26" s="734"/>
      <c r="G26" s="537" t="s">
        <v>1504</v>
      </c>
    </row>
    <row r="27" spans="1:8">
      <c r="B27" s="544">
        <v>16</v>
      </c>
      <c r="C27" s="545" t="s">
        <v>1491</v>
      </c>
      <c r="D27" s="734"/>
      <c r="G27" s="537" t="s">
        <v>1504</v>
      </c>
    </row>
    <row r="28" spans="1:8">
      <c r="B28" s="117">
        <v>17</v>
      </c>
      <c r="C28" s="543" t="s">
        <v>1505</v>
      </c>
      <c r="D28" s="731">
        <v>1198543.1212575918</v>
      </c>
      <c r="G28" s="537" t="s">
        <v>1504</v>
      </c>
    </row>
    <row r="29" spans="1:8">
      <c r="B29" s="45" t="s">
        <v>479</v>
      </c>
      <c r="C29" s="548" t="s">
        <v>1506</v>
      </c>
      <c r="D29" s="735">
        <v>12252.367523999999</v>
      </c>
      <c r="G29" s="537" t="s">
        <v>1504</v>
      </c>
    </row>
    <row r="30" spans="1:8">
      <c r="B30" s="777" t="s">
        <v>1507</v>
      </c>
      <c r="C30" s="777"/>
      <c r="D30" s="777"/>
      <c r="G30" s="537" t="s">
        <v>1504</v>
      </c>
    </row>
    <row r="31" spans="1:8">
      <c r="A31" s="542"/>
      <c r="B31" s="117">
        <v>18</v>
      </c>
      <c r="C31" s="8" t="s">
        <v>1508</v>
      </c>
      <c r="D31" s="731">
        <v>6751320.7015361106</v>
      </c>
      <c r="G31" s="537" t="s">
        <v>1504</v>
      </c>
    </row>
    <row r="32" spans="1:8">
      <c r="B32" s="117">
        <v>19</v>
      </c>
      <c r="C32" s="8" t="s">
        <v>1509</v>
      </c>
      <c r="D32" s="549"/>
      <c r="G32" s="537" t="s">
        <v>1504</v>
      </c>
    </row>
    <row r="33" spans="1:7" ht="16.5" customHeight="1">
      <c r="B33" s="117">
        <v>20</v>
      </c>
      <c r="C33" s="8" t="s">
        <v>1510</v>
      </c>
      <c r="D33" s="731">
        <v>-674.30046480000067</v>
      </c>
      <c r="G33" s="537" t="s">
        <v>1504</v>
      </c>
    </row>
    <row r="34" spans="1:7">
      <c r="A34" s="542"/>
      <c r="B34" s="544">
        <v>21</v>
      </c>
      <c r="C34" s="545" t="s">
        <v>1491</v>
      </c>
      <c r="D34" s="736"/>
      <c r="F34" s="537" t="s">
        <v>1504</v>
      </c>
      <c r="G34" s="537" t="s">
        <v>1504</v>
      </c>
    </row>
    <row r="35" spans="1:7">
      <c r="B35" s="117">
        <v>22</v>
      </c>
      <c r="C35" s="8" t="s">
        <v>1511</v>
      </c>
      <c r="D35" s="731">
        <v>6750646.401071311</v>
      </c>
    </row>
    <row r="36" spans="1:7">
      <c r="B36" s="45" t="s">
        <v>480</v>
      </c>
      <c r="C36" s="550" t="s">
        <v>1512</v>
      </c>
      <c r="D36" s="731">
        <v>5565029.9478025185</v>
      </c>
      <c r="G36" s="537" t="s">
        <v>1504</v>
      </c>
    </row>
    <row r="37" spans="1:7" ht="27" customHeight="1">
      <c r="B37" s="777" t="s">
        <v>1513</v>
      </c>
      <c r="C37" s="777"/>
      <c r="D37" s="777"/>
      <c r="E37" s="537" t="s">
        <v>1504</v>
      </c>
      <c r="F37" s="537" t="s">
        <v>1504</v>
      </c>
      <c r="G37" s="537" t="s">
        <v>1504</v>
      </c>
    </row>
    <row r="38" spans="1:7">
      <c r="B38" s="117">
        <v>23</v>
      </c>
      <c r="C38" s="8" t="s">
        <v>4</v>
      </c>
      <c r="D38" s="731">
        <v>26733771.562206473</v>
      </c>
      <c r="F38" s="542"/>
    </row>
    <row r="39" spans="1:7">
      <c r="B39" s="117">
        <v>24</v>
      </c>
      <c r="C39" s="8" t="s">
        <v>1514</v>
      </c>
      <c r="D39" s="728">
        <v>43446518.293932416</v>
      </c>
      <c r="F39" s="542"/>
    </row>
    <row r="40" spans="1:7">
      <c r="B40" s="777" t="s">
        <v>1515</v>
      </c>
      <c r="C40" s="777"/>
      <c r="D40" s="777"/>
      <c r="G40" s="537" t="s">
        <v>1504</v>
      </c>
    </row>
    <row r="41" spans="1:7">
      <c r="B41" s="117">
        <v>25</v>
      </c>
      <c r="C41" s="8" t="s">
        <v>1471</v>
      </c>
      <c r="D41" s="720">
        <v>0.25251380581910476</v>
      </c>
      <c r="F41" s="542"/>
    </row>
    <row r="42" spans="1:7">
      <c r="B42" s="45" t="s">
        <v>455</v>
      </c>
      <c r="C42" s="550" t="s">
        <v>1512</v>
      </c>
      <c r="D42" s="719">
        <v>0.20816479017385636</v>
      </c>
    </row>
    <row r="43" spans="1:7">
      <c r="B43" s="117">
        <v>26</v>
      </c>
      <c r="C43" s="8" t="s">
        <v>1475</v>
      </c>
      <c r="D43" s="720">
        <v>0.15537830569990879</v>
      </c>
      <c r="F43" s="542"/>
    </row>
    <row r="44" spans="1:7">
      <c r="B44" s="45" t="s">
        <v>492</v>
      </c>
      <c r="C44" s="550" t="s">
        <v>1512</v>
      </c>
      <c r="D44" s="719">
        <v>0.12808920406815916</v>
      </c>
    </row>
    <row r="45" spans="1:7" ht="20">
      <c r="B45" s="117">
        <v>27</v>
      </c>
      <c r="C45" s="8" t="s">
        <v>1516</v>
      </c>
      <c r="D45" s="720">
        <v>6.6513805819104752E-2</v>
      </c>
      <c r="F45" s="542"/>
    </row>
    <row r="46" spans="1:7">
      <c r="B46" s="117">
        <v>28</v>
      </c>
      <c r="C46" s="543" t="s">
        <v>1517</v>
      </c>
      <c r="D46" s="549"/>
      <c r="F46" s="542"/>
    </row>
    <row r="47" spans="1:7">
      <c r="B47" s="117">
        <v>29</v>
      </c>
      <c r="C47" s="551" t="s">
        <v>1518</v>
      </c>
      <c r="D47" s="549"/>
      <c r="F47" s="542"/>
    </row>
    <row r="48" spans="1:7">
      <c r="B48" s="117">
        <v>30</v>
      </c>
      <c r="C48" s="551" t="s">
        <v>1519</v>
      </c>
      <c r="D48" s="549"/>
      <c r="F48" s="542"/>
    </row>
    <row r="49" spans="2:6">
      <c r="B49" s="117">
        <v>31</v>
      </c>
      <c r="C49" s="551" t="s">
        <v>1520</v>
      </c>
      <c r="D49" s="549"/>
      <c r="F49" s="542"/>
    </row>
    <row r="50" spans="2:6" ht="20">
      <c r="B50" s="117" t="s">
        <v>1521</v>
      </c>
      <c r="C50" s="551" t="s">
        <v>1522</v>
      </c>
      <c r="D50" s="549"/>
      <c r="F50" s="542"/>
    </row>
    <row r="51" spans="2:6">
      <c r="B51" s="777" t="s">
        <v>1523</v>
      </c>
      <c r="C51" s="777"/>
      <c r="D51" s="777"/>
    </row>
    <row r="52" spans="2:6" ht="12" thickBot="1">
      <c r="B52" s="552" t="s">
        <v>1524</v>
      </c>
      <c r="C52" s="553" t="s">
        <v>1525</v>
      </c>
      <c r="D52" s="554"/>
      <c r="F52" s="542"/>
    </row>
  </sheetData>
  <sheetProtection algorithmName="SHA-512" hashValue="uDOd2KWz2lLpbvDdYM8prMTr1VAGsQyYbiaNFcalO+Df3J+RV3kN0y4YxznTUAjSVfbz4ndzLcQjikLSW2a76g==" saltValue="PaE6a2Fn6gonvPrkRyofYg==" spinCount="100000" sheet="1" objects="1" scenarios="1"/>
  <mergeCells count="7">
    <mergeCell ref="B51:D51"/>
    <mergeCell ref="C6:C7"/>
    <mergeCell ref="B8:D8"/>
    <mergeCell ref="B18:D18"/>
    <mergeCell ref="B30:D30"/>
    <mergeCell ref="B37:D37"/>
    <mergeCell ref="B40:D40"/>
  </mergeCells>
  <hyperlinks>
    <hyperlink ref="B1" location="Tartalom!A1" display="Back to contents page" xr:uid="{7B4CFD0E-29A4-44E6-8615-53BFC4644A75}"/>
  </hyperlinks>
  <pageMargins left="0.31496062992125984" right="0.31496062992125984" top="0.74803149606299213" bottom="0.74803149606299213" header="0.31496062992125984" footer="0.31496062992125984"/>
  <pageSetup paperSize="9" orientation="landscape" r:id="rId1"/>
  <headerFooter>
    <oddHeader>&amp;L&amp;"Calibri"&amp;12&amp;K000000 EBA Regular Use&amp;1#_x000D_&amp;CEN
ANNEX V</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C062-F53C-4433-8CFE-3B15F91D7B9E}">
  <sheetPr>
    <tabColor theme="9" tint="0.79998168889431442"/>
  </sheetPr>
  <dimension ref="B1:AA21"/>
  <sheetViews>
    <sheetView showGridLines="0" zoomScale="98" zoomScaleNormal="98" zoomScalePageLayoutView="115" workbookViewId="0"/>
  </sheetViews>
  <sheetFormatPr defaultColWidth="8.81640625" defaultRowHeight="11.5"/>
  <cols>
    <col min="1" max="1" width="1.81640625" style="557" customWidth="1"/>
    <col min="2" max="2" width="5.81640625" style="557" customWidth="1"/>
    <col min="3" max="3" width="53.81640625" style="557" bestFit="1" customWidth="1"/>
    <col min="4" max="4" width="26.1796875" style="557" bestFit="1" customWidth="1"/>
    <col min="5" max="5" width="21.26953125" style="557" bestFit="1" customWidth="1"/>
    <col min="6" max="6" width="13.81640625" style="557" bestFit="1" customWidth="1"/>
    <col min="7" max="7" width="15.453125" style="557" bestFit="1" customWidth="1"/>
    <col min="8" max="8" width="32.1796875" style="557" customWidth="1"/>
    <col min="9" max="9" width="19.26953125" style="557" bestFit="1" customWidth="1"/>
    <col min="10" max="10" width="19.453125" style="557" customWidth="1"/>
    <col min="11" max="11" width="15.7265625" style="557" bestFit="1" customWidth="1"/>
    <col min="12" max="12" width="18.54296875" style="557" bestFit="1" customWidth="1"/>
    <col min="13" max="13" width="19.453125" style="557" customWidth="1"/>
    <col min="14" max="14" width="25.1796875" style="557" customWidth="1"/>
    <col min="15" max="15" width="19.81640625" style="557" customWidth="1"/>
    <col min="16" max="16" width="22.81640625" style="557" customWidth="1"/>
    <col min="17" max="17" width="29.453125" style="557" customWidth="1"/>
    <col min="18" max="18" width="16" style="557" bestFit="1" customWidth="1"/>
    <col min="19" max="19" width="14.453125" style="557" customWidth="1"/>
    <col min="20" max="20" width="20.7265625" style="557" bestFit="1" customWidth="1"/>
    <col min="21" max="21" width="13.81640625" style="557" customWidth="1"/>
    <col min="22" max="16384" width="8.81640625" style="557"/>
  </cols>
  <sheetData>
    <row r="1" spans="2:27" ht="14.5">
      <c r="B1" s="180" t="s">
        <v>0</v>
      </c>
    </row>
    <row r="2" spans="2:27" ht="20.149999999999999" customHeight="1">
      <c r="B2" s="11" t="s">
        <v>1526</v>
      </c>
      <c r="C2" s="555"/>
      <c r="D2" s="556"/>
      <c r="E2" s="556"/>
      <c r="F2" s="556"/>
      <c r="G2" s="556"/>
      <c r="H2" s="556"/>
      <c r="I2" s="556"/>
      <c r="J2" s="556"/>
      <c r="K2" s="556"/>
      <c r="L2" s="556"/>
      <c r="M2" s="556"/>
      <c r="N2" s="556"/>
      <c r="O2" s="556"/>
      <c r="P2" s="556"/>
      <c r="Q2" s="556"/>
      <c r="R2" s="556"/>
      <c r="S2" s="556"/>
      <c r="T2" s="556"/>
    </row>
    <row r="3" spans="2:27" ht="12" customHeight="1">
      <c r="B3" s="11"/>
      <c r="C3" s="555"/>
      <c r="D3" s="556"/>
      <c r="E3" s="556"/>
      <c r="F3" s="556"/>
      <c r="G3" s="556"/>
      <c r="H3" s="556"/>
      <c r="I3" s="556"/>
      <c r="J3" s="556"/>
      <c r="K3" s="556"/>
      <c r="L3" s="556"/>
      <c r="M3" s="556"/>
      <c r="N3" s="556"/>
      <c r="O3" s="556"/>
      <c r="P3" s="556"/>
      <c r="Q3" s="556"/>
      <c r="R3" s="556"/>
      <c r="S3" s="556"/>
      <c r="T3" s="556"/>
    </row>
    <row r="4" spans="2:27" ht="12" customHeight="1">
      <c r="B4" s="558" t="s">
        <v>1527</v>
      </c>
      <c r="C4" s="558"/>
      <c r="D4" s="558"/>
      <c r="E4" s="558"/>
      <c r="F4" s="558"/>
      <c r="G4" s="558"/>
      <c r="H4" s="558"/>
      <c r="I4" s="558"/>
      <c r="J4" s="558"/>
      <c r="K4" s="559"/>
    </row>
    <row r="5" spans="2:27" ht="12" customHeight="1">
      <c r="B5" s="558" t="s">
        <v>1528</v>
      </c>
      <c r="C5" s="558"/>
      <c r="D5" s="558"/>
      <c r="E5" s="558"/>
      <c r="F5" s="558"/>
      <c r="G5" s="558"/>
      <c r="H5" s="558"/>
      <c r="I5" s="558"/>
      <c r="J5" s="558"/>
    </row>
    <row r="6" spans="2:27" ht="12" customHeight="1">
      <c r="B6" s="558" t="s">
        <v>1529</v>
      </c>
      <c r="C6" s="558"/>
      <c r="D6" s="558"/>
      <c r="E6" s="558"/>
      <c r="F6" s="558"/>
      <c r="G6" s="558"/>
      <c r="H6" s="558"/>
      <c r="I6" s="558"/>
      <c r="J6" s="558"/>
    </row>
    <row r="7" spans="2:27" s="561" customFormat="1" ht="12" customHeight="1" thickBot="1">
      <c r="B7" s="560"/>
      <c r="C7" s="560"/>
      <c r="D7" s="560"/>
      <c r="E7" s="560"/>
      <c r="F7" s="560"/>
      <c r="G7" s="560"/>
      <c r="H7" s="560"/>
      <c r="I7" s="560"/>
      <c r="J7" s="560"/>
      <c r="K7" s="560"/>
      <c r="L7" s="560"/>
      <c r="M7" s="560"/>
      <c r="N7" s="560"/>
      <c r="O7" s="560"/>
      <c r="P7" s="560"/>
      <c r="Q7" s="560"/>
      <c r="R7" s="560"/>
      <c r="S7" s="560"/>
      <c r="T7" s="557"/>
      <c r="U7" s="557"/>
      <c r="V7" s="557"/>
      <c r="W7" s="557"/>
      <c r="X7" s="557"/>
      <c r="Y7" s="557"/>
      <c r="Z7" s="557"/>
      <c r="AA7" s="557"/>
    </row>
    <row r="8" spans="2:27" ht="25.5" customHeight="1" thickBot="1">
      <c r="B8" s="781" t="s">
        <v>2</v>
      </c>
      <c r="C8" s="781"/>
      <c r="D8" s="784" t="s">
        <v>1530</v>
      </c>
      <c r="E8" s="784"/>
      <c r="F8" s="784"/>
      <c r="G8" s="784"/>
      <c r="H8" s="784"/>
      <c r="I8" s="784"/>
      <c r="J8" s="784"/>
      <c r="K8" s="784"/>
      <c r="L8" s="784"/>
      <c r="M8" s="784"/>
      <c r="N8" s="784"/>
      <c r="O8" s="784"/>
      <c r="P8" s="784"/>
      <c r="Q8" s="784"/>
      <c r="R8" s="784"/>
      <c r="S8" s="784"/>
      <c r="T8" s="785" t="s">
        <v>1531</v>
      </c>
    </row>
    <row r="9" spans="2:27" ht="20.149999999999999" customHeight="1" thickBot="1">
      <c r="B9" s="782"/>
      <c r="C9" s="782"/>
      <c r="D9" s="562">
        <v>1</v>
      </c>
      <c r="E9" s="562">
        <v>2</v>
      </c>
      <c r="F9" s="562">
        <v>3</v>
      </c>
      <c r="G9" s="562">
        <v>4</v>
      </c>
      <c r="H9" s="562">
        <v>5</v>
      </c>
      <c r="I9" s="562">
        <v>6</v>
      </c>
      <c r="J9" s="562">
        <v>7</v>
      </c>
      <c r="K9" s="562">
        <v>8</v>
      </c>
      <c r="L9" s="562">
        <v>9</v>
      </c>
      <c r="M9" s="562">
        <v>10</v>
      </c>
      <c r="N9" s="562">
        <v>11</v>
      </c>
      <c r="O9" s="562">
        <v>12</v>
      </c>
      <c r="P9" s="562">
        <v>13</v>
      </c>
      <c r="Q9" s="562">
        <v>14</v>
      </c>
      <c r="R9" s="562">
        <v>15</v>
      </c>
      <c r="S9" s="562">
        <v>16</v>
      </c>
      <c r="T9" s="785"/>
    </row>
    <row r="10" spans="2:27" ht="18" customHeight="1" thickBot="1">
      <c r="B10" s="783"/>
      <c r="C10" s="783"/>
      <c r="D10" s="563" t="s">
        <v>1532</v>
      </c>
      <c r="E10" s="563"/>
      <c r="F10" s="562"/>
      <c r="G10" s="562"/>
      <c r="H10" s="562"/>
      <c r="I10" s="562"/>
      <c r="J10" s="562"/>
      <c r="K10" s="562"/>
      <c r="L10" s="562"/>
      <c r="M10" s="562"/>
      <c r="N10" s="562"/>
      <c r="O10" s="562"/>
      <c r="P10" s="563"/>
      <c r="Q10" s="562"/>
      <c r="R10" s="562"/>
      <c r="S10" s="562" t="s">
        <v>1533</v>
      </c>
      <c r="T10" s="785"/>
    </row>
    <row r="11" spans="2:27" ht="93.75" customHeight="1" thickBot="1">
      <c r="B11" s="563">
        <v>1</v>
      </c>
      <c r="C11" s="564" t="s">
        <v>1534</v>
      </c>
      <c r="D11" s="565" t="s">
        <v>97</v>
      </c>
      <c r="E11" s="565" t="s">
        <v>1535</v>
      </c>
      <c r="F11" s="565" t="s">
        <v>1536</v>
      </c>
      <c r="G11" s="565" t="s">
        <v>1537</v>
      </c>
      <c r="H11" s="565" t="s">
        <v>1538</v>
      </c>
      <c r="I11" s="565" t="s">
        <v>1539</v>
      </c>
      <c r="J11" s="565" t="s">
        <v>1540</v>
      </c>
      <c r="K11" s="565" t="s">
        <v>1541</v>
      </c>
      <c r="L11" s="565" t="s">
        <v>1542</v>
      </c>
      <c r="M11" s="565" t="s">
        <v>1543</v>
      </c>
      <c r="N11" s="565" t="s">
        <v>1544</v>
      </c>
      <c r="O11" s="565" t="s">
        <v>1545</v>
      </c>
      <c r="P11" s="565" t="s">
        <v>1546</v>
      </c>
      <c r="Q11" s="565" t="s">
        <v>1547</v>
      </c>
      <c r="R11" s="565" t="s">
        <v>1548</v>
      </c>
      <c r="S11" s="565" t="s">
        <v>1549</v>
      </c>
      <c r="T11" s="566"/>
    </row>
    <row r="12" spans="2:27" ht="20.149999999999999" customHeight="1">
      <c r="B12" s="544">
        <v>2</v>
      </c>
      <c r="C12" s="544" t="s">
        <v>1491</v>
      </c>
      <c r="D12" s="544"/>
      <c r="E12" s="544"/>
      <c r="F12" s="544"/>
      <c r="G12" s="544"/>
      <c r="H12" s="544"/>
      <c r="I12" s="544"/>
      <c r="J12" s="544"/>
      <c r="K12" s="544"/>
      <c r="L12" s="544"/>
      <c r="M12" s="544"/>
      <c r="N12" s="544"/>
      <c r="O12" s="544"/>
      <c r="P12" s="544"/>
      <c r="Q12" s="544"/>
      <c r="R12" s="544"/>
      <c r="S12" s="544"/>
      <c r="T12" s="544"/>
    </row>
    <row r="13" spans="2:27" ht="20.149999999999999" customHeight="1">
      <c r="B13" s="544">
        <v>3</v>
      </c>
      <c r="C13" s="544" t="s">
        <v>1491</v>
      </c>
      <c r="D13" s="544"/>
      <c r="E13" s="544"/>
      <c r="F13" s="544"/>
      <c r="G13" s="544"/>
      <c r="H13" s="544"/>
      <c r="I13" s="544"/>
      <c r="J13" s="544"/>
      <c r="K13" s="544"/>
      <c r="L13" s="544"/>
      <c r="M13" s="544"/>
      <c r="N13" s="544"/>
      <c r="O13" s="544"/>
      <c r="P13" s="544"/>
      <c r="Q13" s="544"/>
      <c r="R13" s="544"/>
      <c r="S13" s="544"/>
      <c r="T13" s="544"/>
    </row>
    <row r="14" spans="2:27" ht="20.149999999999999" customHeight="1">
      <c r="B14" s="544">
        <v>4</v>
      </c>
      <c r="C14" s="544" t="s">
        <v>1491</v>
      </c>
      <c r="D14" s="544"/>
      <c r="E14" s="544"/>
      <c r="F14" s="544"/>
      <c r="G14" s="544"/>
      <c r="H14" s="544"/>
      <c r="I14" s="544"/>
      <c r="J14" s="544"/>
      <c r="K14" s="544"/>
      <c r="L14" s="544"/>
      <c r="M14" s="544"/>
      <c r="N14" s="544"/>
      <c r="O14" s="544"/>
      <c r="P14" s="544"/>
      <c r="Q14" s="544"/>
      <c r="R14" s="544"/>
      <c r="S14" s="544"/>
      <c r="T14" s="544"/>
    </row>
    <row r="15" spans="2:27" ht="20">
      <c r="B15" s="567">
        <v>5</v>
      </c>
      <c r="C15" s="568" t="s">
        <v>1550</v>
      </c>
      <c r="D15" s="737">
        <v>2631085.7273896849</v>
      </c>
      <c r="E15" s="737">
        <v>0</v>
      </c>
      <c r="F15" s="737">
        <v>461223.09001252521</v>
      </c>
      <c r="G15" s="737">
        <v>12252.367523999999</v>
      </c>
      <c r="H15" s="737">
        <v>427.94543423649424</v>
      </c>
      <c r="I15" s="737">
        <v>0</v>
      </c>
      <c r="J15" s="737">
        <v>0</v>
      </c>
      <c r="K15" s="737">
        <v>0</v>
      </c>
      <c r="L15" s="737">
        <v>1185862.8082993559</v>
      </c>
      <c r="M15" s="737">
        <v>0</v>
      </c>
      <c r="N15" s="737">
        <v>0</v>
      </c>
      <c r="O15" s="737">
        <v>0</v>
      </c>
      <c r="P15" s="737">
        <v>0</v>
      </c>
      <c r="Q15" s="737">
        <v>0</v>
      </c>
      <c r="R15" s="737">
        <v>0</v>
      </c>
      <c r="S15" s="737">
        <v>0</v>
      </c>
      <c r="T15" s="737">
        <v>4290851.9386598021</v>
      </c>
    </row>
    <row r="16" spans="2:27">
      <c r="B16" s="567">
        <v>6</v>
      </c>
      <c r="C16" s="569" t="s">
        <v>1551</v>
      </c>
      <c r="D16" s="737">
        <v>0</v>
      </c>
      <c r="E16" s="737">
        <v>0</v>
      </c>
      <c r="F16" s="737">
        <v>0</v>
      </c>
      <c r="G16" s="737">
        <v>787.30222500000002</v>
      </c>
      <c r="H16" s="737">
        <v>219.82774610064482</v>
      </c>
      <c r="I16" s="737">
        <v>0</v>
      </c>
      <c r="J16" s="737">
        <v>0</v>
      </c>
      <c r="K16" s="737">
        <v>0</v>
      </c>
      <c r="L16" s="737">
        <v>427455.96544247348</v>
      </c>
      <c r="M16" s="737">
        <v>0</v>
      </c>
      <c r="N16" s="737">
        <v>0</v>
      </c>
      <c r="O16" s="737">
        <v>0</v>
      </c>
      <c r="P16" s="737">
        <v>0</v>
      </c>
      <c r="Q16" s="737">
        <v>0</v>
      </c>
      <c r="R16" s="737">
        <v>0</v>
      </c>
      <c r="S16" s="737">
        <v>0</v>
      </c>
      <c r="T16" s="737">
        <v>428463.09541357413</v>
      </c>
    </row>
    <row r="17" spans="2:20">
      <c r="B17" s="567">
        <v>7</v>
      </c>
      <c r="C17" s="569" t="s">
        <v>1552</v>
      </c>
      <c r="D17" s="737">
        <v>0</v>
      </c>
      <c r="E17" s="737">
        <v>0</v>
      </c>
      <c r="F17" s="737">
        <v>0</v>
      </c>
      <c r="G17" s="737">
        <v>6557.6608749999996</v>
      </c>
      <c r="H17" s="737">
        <v>208.11768813584942</v>
      </c>
      <c r="I17" s="737">
        <v>0</v>
      </c>
      <c r="J17" s="737">
        <v>0</v>
      </c>
      <c r="K17" s="737">
        <v>0</v>
      </c>
      <c r="L17" s="737">
        <v>758406.84285688261</v>
      </c>
      <c r="M17" s="737">
        <v>0</v>
      </c>
      <c r="N17" s="737">
        <v>0</v>
      </c>
      <c r="O17" s="737">
        <v>0</v>
      </c>
      <c r="P17" s="737">
        <v>0</v>
      </c>
      <c r="Q17" s="737">
        <v>0</v>
      </c>
      <c r="R17" s="737">
        <v>0</v>
      </c>
      <c r="S17" s="737">
        <v>0</v>
      </c>
      <c r="T17" s="737">
        <v>765172.62142001849</v>
      </c>
    </row>
    <row r="18" spans="2:20">
      <c r="B18" s="567">
        <v>8</v>
      </c>
      <c r="C18" s="569" t="s">
        <v>1553</v>
      </c>
      <c r="D18" s="737">
        <v>0</v>
      </c>
      <c r="E18" s="737">
        <v>0</v>
      </c>
      <c r="F18" s="737">
        <v>461223.09001252521</v>
      </c>
      <c r="G18" s="737">
        <v>4907.4044240000003</v>
      </c>
      <c r="H18" s="737">
        <v>0</v>
      </c>
      <c r="I18" s="737">
        <v>0</v>
      </c>
      <c r="J18" s="737">
        <v>0</v>
      </c>
      <c r="K18" s="737">
        <v>0</v>
      </c>
      <c r="L18" s="737">
        <v>0</v>
      </c>
      <c r="M18" s="737">
        <v>0</v>
      </c>
      <c r="N18" s="737">
        <v>0</v>
      </c>
      <c r="O18" s="737">
        <v>0</v>
      </c>
      <c r="P18" s="737">
        <v>0</v>
      </c>
      <c r="Q18" s="737">
        <v>0</v>
      </c>
      <c r="R18" s="737">
        <v>0</v>
      </c>
      <c r="S18" s="737">
        <v>0</v>
      </c>
      <c r="T18" s="737">
        <v>466130.49443652522</v>
      </c>
    </row>
    <row r="19" spans="2:20">
      <c r="B19" s="567">
        <v>9</v>
      </c>
      <c r="C19" s="569" t="s">
        <v>1554</v>
      </c>
      <c r="D19" s="737">
        <v>0</v>
      </c>
      <c r="E19" s="737">
        <v>0</v>
      </c>
      <c r="F19" s="737">
        <v>0</v>
      </c>
      <c r="G19" s="737">
        <v>0</v>
      </c>
      <c r="H19" s="737">
        <v>0</v>
      </c>
      <c r="I19" s="737">
        <v>0</v>
      </c>
      <c r="J19" s="737">
        <v>0</v>
      </c>
      <c r="K19" s="737">
        <v>0</v>
      </c>
      <c r="L19" s="737">
        <v>0</v>
      </c>
      <c r="M19" s="737">
        <v>0</v>
      </c>
      <c r="N19" s="737">
        <v>0</v>
      </c>
      <c r="O19" s="737">
        <v>0</v>
      </c>
      <c r="P19" s="737">
        <v>0</v>
      </c>
      <c r="Q19" s="737">
        <v>0</v>
      </c>
      <c r="R19" s="737">
        <v>0</v>
      </c>
      <c r="S19" s="737">
        <v>0</v>
      </c>
      <c r="T19" s="737">
        <v>0</v>
      </c>
    </row>
    <row r="20" spans="2:20" ht="12" thickBot="1">
      <c r="B20" s="570">
        <v>10</v>
      </c>
      <c r="C20" s="571" t="s">
        <v>1555</v>
      </c>
      <c r="D20" s="738">
        <v>2631085.7273896849</v>
      </c>
      <c r="E20" s="738">
        <v>0</v>
      </c>
      <c r="F20" s="738">
        <v>0</v>
      </c>
      <c r="G20" s="738">
        <v>0</v>
      </c>
      <c r="H20" s="738">
        <v>0</v>
      </c>
      <c r="I20" s="738">
        <v>0</v>
      </c>
      <c r="J20" s="738">
        <v>0</v>
      </c>
      <c r="K20" s="738">
        <v>0</v>
      </c>
      <c r="L20" s="738">
        <v>0</v>
      </c>
      <c r="M20" s="738">
        <v>0</v>
      </c>
      <c r="N20" s="738">
        <v>0</v>
      </c>
      <c r="O20" s="738">
        <v>0</v>
      </c>
      <c r="P20" s="738">
        <v>0</v>
      </c>
      <c r="Q20" s="738">
        <v>0</v>
      </c>
      <c r="R20" s="738">
        <v>0</v>
      </c>
      <c r="S20" s="738">
        <v>0</v>
      </c>
      <c r="T20" s="738">
        <v>2631085.7273896849</v>
      </c>
    </row>
    <row r="21" spans="2:20">
      <c r="B21" s="572"/>
      <c r="C21" s="573"/>
      <c r="D21" s="574"/>
      <c r="E21" s="574"/>
      <c r="F21" s="574"/>
      <c r="G21" s="574"/>
      <c r="H21" s="574"/>
      <c r="I21" s="574"/>
      <c r="J21" s="574"/>
      <c r="K21" s="574"/>
      <c r="L21" s="574"/>
      <c r="M21" s="574"/>
      <c r="N21" s="574"/>
      <c r="O21" s="574"/>
      <c r="P21" s="574"/>
      <c r="Q21" s="574"/>
      <c r="R21" s="574"/>
      <c r="S21" s="574"/>
      <c r="T21" s="574"/>
    </row>
  </sheetData>
  <sheetProtection algorithmName="SHA-512" hashValue="zOFOYMyrnQHmiKGtf0S6xb8OMTsV6h2E4e7swTPe+NyJH/7erFkIItxtFo2RzMTCRNX8t83WC7k1G2KfSdquyA==" saltValue="SCk61VGYJ20Q7VKtr6Z4Dg==" spinCount="100000" sheet="1" objects="1" scenarios="1"/>
  <mergeCells count="3">
    <mergeCell ref="B8:C10"/>
    <mergeCell ref="D8:S8"/>
    <mergeCell ref="T8:T10"/>
  </mergeCells>
  <conditionalFormatting sqref="D11:T11 D15:T21">
    <cfRule type="cellIs" dxfId="0" priority="1" stopIfTrue="1" operator="lessThan">
      <formula>0</formula>
    </cfRule>
  </conditionalFormatting>
  <hyperlinks>
    <hyperlink ref="B1" location="Tartalom!A1" display="Back to contents page" xr:uid="{C322DC36-3575-44A1-AC35-85583C1DC292}"/>
  </hyperlinks>
  <pageMargins left="0.70866141732283472" right="0.70866141732283472" top="0.74803149606299213" bottom="0.74803149606299213" header="0.31496062992125984" footer="0.31496062992125984"/>
  <pageSetup paperSize="8" fitToWidth="0" fitToHeight="0" orientation="landscape" r:id="rId1"/>
  <headerFooter>
    <oddHeader>&amp;L&amp;"Calibri"&amp;12&amp;K000000 EBA Regular Use&amp;1#_x000D_&amp;CEN
Annex V</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AD10-8C55-4BD4-9476-2464745C07FC}">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Q35"/>
  <sheetViews>
    <sheetView showGridLines="0" workbookViewId="0"/>
  </sheetViews>
  <sheetFormatPr defaultRowHeight="14.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lapsed="1"/>
    <col min="14" max="14" width="14.26953125" customWidth="1"/>
    <col min="15" max="15" width="13.1796875" customWidth="1"/>
    <col min="16" max="16" width="14.26953125" customWidth="1"/>
  </cols>
  <sheetData>
    <row r="1" spans="2:17" ht="12.75" customHeight="1"/>
    <row r="2" spans="2:17">
      <c r="B2" s="180" t="s">
        <v>0</v>
      </c>
      <c r="C2" s="180"/>
      <c r="D2" s="180"/>
      <c r="E2" s="180"/>
      <c r="G2" s="41"/>
    </row>
    <row r="3" spans="2:17">
      <c r="B3" s="1"/>
      <c r="C3" s="1"/>
      <c r="D3" s="1"/>
      <c r="E3" s="1"/>
      <c r="G3" s="1"/>
      <c r="I3" s="1"/>
      <c r="J3" s="1"/>
    </row>
    <row r="4" spans="2:17" ht="15.5">
      <c r="B4" s="11" t="s">
        <v>263</v>
      </c>
      <c r="C4" s="2"/>
      <c r="D4" s="2"/>
      <c r="E4" s="2"/>
      <c r="G4" s="2"/>
      <c r="I4" s="2"/>
      <c r="J4" s="2"/>
    </row>
    <row r="5" spans="2:17">
      <c r="B5" s="1"/>
      <c r="C5" s="1"/>
      <c r="D5" s="1"/>
      <c r="E5" s="1"/>
      <c r="G5" s="1"/>
      <c r="I5" s="1"/>
      <c r="J5" s="1"/>
    </row>
    <row r="6" spans="2:17">
      <c r="B6" s="746" t="s">
        <v>1061</v>
      </c>
      <c r="C6" s="746"/>
      <c r="D6" s="746"/>
      <c r="E6" s="746"/>
      <c r="F6" s="746"/>
      <c r="G6" s="746"/>
      <c r="H6" s="746"/>
      <c r="I6" s="746"/>
      <c r="J6" s="746"/>
      <c r="K6" s="746"/>
      <c r="L6" s="746"/>
      <c r="M6" s="746"/>
      <c r="N6" s="746"/>
      <c r="O6" s="746"/>
      <c r="P6" s="746"/>
    </row>
    <row r="7" spans="2:17">
      <c r="B7" s="3"/>
      <c r="C7" s="4"/>
      <c r="D7" s="4"/>
      <c r="E7" s="5"/>
      <c r="G7" s="5"/>
      <c r="I7" s="4"/>
      <c r="J7" s="4"/>
    </row>
    <row r="8" spans="2:17" ht="15" thickBot="1">
      <c r="B8" s="21"/>
      <c r="C8" s="755">
        <f>+Tartalom!B3</f>
        <v>46022</v>
      </c>
      <c r="D8" s="755"/>
      <c r="E8" s="755"/>
      <c r="F8" s="755"/>
      <c r="G8" s="755"/>
      <c r="H8" s="755"/>
      <c r="I8" s="755"/>
      <c r="J8" s="755"/>
      <c r="K8" s="755"/>
      <c r="L8" s="755"/>
      <c r="M8" s="755"/>
      <c r="N8" s="755"/>
      <c r="O8" s="755"/>
      <c r="P8" s="755"/>
    </row>
    <row r="9" spans="2:17" ht="23.25" customHeight="1" thickBot="1">
      <c r="C9" s="778" t="s">
        <v>2</v>
      </c>
      <c r="D9" s="789" t="s">
        <v>264</v>
      </c>
      <c r="E9" s="789"/>
      <c r="F9" s="789" t="s">
        <v>265</v>
      </c>
      <c r="G9" s="789"/>
      <c r="H9" s="787" t="s">
        <v>266</v>
      </c>
      <c r="I9" s="787" t="s">
        <v>267</v>
      </c>
      <c r="J9" s="786" t="s">
        <v>268</v>
      </c>
      <c r="K9" s="786"/>
      <c r="L9" s="786"/>
      <c r="M9" s="786"/>
      <c r="N9" s="787" t="s">
        <v>269</v>
      </c>
      <c r="O9" s="787" t="s">
        <v>270</v>
      </c>
      <c r="P9" s="787" t="s">
        <v>271</v>
      </c>
    </row>
    <row r="10" spans="2:17" ht="53" thickBot="1">
      <c r="C10" s="779"/>
      <c r="D10" s="77" t="s">
        <v>272</v>
      </c>
      <c r="E10" s="77" t="s">
        <v>273</v>
      </c>
      <c r="F10" s="77" t="s">
        <v>274</v>
      </c>
      <c r="G10" s="77" t="s">
        <v>275</v>
      </c>
      <c r="H10" s="788"/>
      <c r="I10" s="788"/>
      <c r="J10" s="77" t="s">
        <v>276</v>
      </c>
      <c r="K10" s="77" t="s">
        <v>265</v>
      </c>
      <c r="L10" s="77" t="s">
        <v>277</v>
      </c>
      <c r="M10" s="78" t="s">
        <v>11</v>
      </c>
      <c r="N10" s="788"/>
      <c r="O10" s="788"/>
      <c r="P10" s="788"/>
    </row>
    <row r="11" spans="2:17">
      <c r="C11" s="87" t="s">
        <v>1925</v>
      </c>
      <c r="D11" s="84">
        <v>599115.11740600003</v>
      </c>
      <c r="E11" s="84">
        <v>0</v>
      </c>
      <c r="F11" s="84">
        <v>0</v>
      </c>
      <c r="G11" s="84"/>
      <c r="H11" s="84"/>
      <c r="I11" s="84">
        <f>D11+F11</f>
        <v>599115.11740600003</v>
      </c>
      <c r="J11" s="84">
        <f>D11*8%</f>
        <v>47929.209392480006</v>
      </c>
      <c r="K11" s="84">
        <f>F11*8%</f>
        <v>0</v>
      </c>
      <c r="L11" s="84"/>
      <c r="M11" s="84">
        <f>J11+K11</f>
        <v>47929.209392480006</v>
      </c>
      <c r="N11" s="84">
        <v>589586.30721999996</v>
      </c>
      <c r="O11" s="88">
        <v>1.9E-2</v>
      </c>
      <c r="P11" s="88">
        <v>5.0000000000000001E-3</v>
      </c>
      <c r="Q11" s="369"/>
    </row>
    <row r="12" spans="2:17">
      <c r="C12" s="79" t="s">
        <v>278</v>
      </c>
      <c r="D12" s="48">
        <v>5963537.4761089999</v>
      </c>
      <c r="E12" s="48">
        <v>0</v>
      </c>
      <c r="F12" s="48">
        <v>0</v>
      </c>
      <c r="G12" s="48"/>
      <c r="H12" s="48"/>
      <c r="I12" s="48">
        <f t="shared" ref="I12:I32" si="0">D12+F12</f>
        <v>5963537.4761089999</v>
      </c>
      <c r="J12" s="48">
        <f t="shared" ref="J12:J32" si="1">D12*8%</f>
        <v>477082.99808872002</v>
      </c>
      <c r="K12" s="48">
        <f t="shared" ref="K12:K32" si="2">F12*8%</f>
        <v>0</v>
      </c>
      <c r="L12" s="48"/>
      <c r="M12" s="48">
        <f t="shared" ref="M12:M32" si="3">J12+K12</f>
        <v>477082.99808872002</v>
      </c>
      <c r="N12" s="48">
        <v>3965122.8142889999</v>
      </c>
      <c r="O12" s="80">
        <v>0.1822</v>
      </c>
      <c r="P12" s="80">
        <v>0.02</v>
      </c>
      <c r="Q12" s="369"/>
    </row>
    <row r="13" spans="2:17">
      <c r="C13" s="79" t="s">
        <v>1926</v>
      </c>
      <c r="D13" s="48">
        <v>8067.8455389999999</v>
      </c>
      <c r="E13" s="48">
        <v>0</v>
      </c>
      <c r="F13" s="48">
        <v>0</v>
      </c>
      <c r="G13" s="48"/>
      <c r="H13" s="48"/>
      <c r="I13" s="48">
        <f t="shared" si="0"/>
        <v>8067.8455389999999</v>
      </c>
      <c r="J13" s="48">
        <f t="shared" si="1"/>
        <v>645.42764311999997</v>
      </c>
      <c r="K13" s="48">
        <f t="shared" si="2"/>
        <v>0</v>
      </c>
      <c r="L13" s="48"/>
      <c r="M13" s="48">
        <f t="shared" si="3"/>
        <v>645.42764311999997</v>
      </c>
      <c r="N13" s="48">
        <v>10588.725823999999</v>
      </c>
      <c r="O13" s="80">
        <v>5.0000000000000001E-4</v>
      </c>
      <c r="P13" s="80">
        <v>1.2500000000000001E-2</v>
      </c>
      <c r="Q13" s="369"/>
    </row>
    <row r="14" spans="2:17">
      <c r="C14" s="79" t="s">
        <v>1141</v>
      </c>
      <c r="D14" s="48">
        <v>127511.533693</v>
      </c>
      <c r="E14" s="48">
        <v>0</v>
      </c>
      <c r="F14" s="48">
        <v>126.68441300000001</v>
      </c>
      <c r="G14" s="48"/>
      <c r="H14" s="48"/>
      <c r="I14" s="48">
        <f t="shared" ref="I14" si="4">D14+F14</f>
        <v>127638.218106</v>
      </c>
      <c r="J14" s="48">
        <f t="shared" ref="J14" si="5">D14*8%</f>
        <v>10200.92269544</v>
      </c>
      <c r="K14" s="48">
        <f t="shared" ref="K14" si="6">F14*8%</f>
        <v>10.134753040000001</v>
      </c>
      <c r="L14" s="48"/>
      <c r="M14" s="48">
        <f t="shared" ref="M14" si="7">J14+K14</f>
        <v>10211.05744848</v>
      </c>
      <c r="N14" s="48">
        <v>160535.96024499999</v>
      </c>
      <c r="O14" s="80">
        <v>5.7999999999999996E-3</v>
      </c>
      <c r="P14" s="80">
        <v>7.4999999999999997E-3</v>
      </c>
      <c r="Q14" s="369"/>
    </row>
    <row r="15" spans="2:17">
      <c r="C15" s="79" t="s">
        <v>1927</v>
      </c>
      <c r="D15" s="48">
        <v>7832.9986159999999</v>
      </c>
      <c r="E15" s="48">
        <v>0</v>
      </c>
      <c r="F15" s="48">
        <v>0</v>
      </c>
      <c r="G15" s="48"/>
      <c r="H15" s="48"/>
      <c r="I15" s="48">
        <f t="shared" si="0"/>
        <v>7832.9986159999999</v>
      </c>
      <c r="J15" s="48">
        <f t="shared" si="1"/>
        <v>626.63988928000003</v>
      </c>
      <c r="K15" s="48">
        <f t="shared" si="2"/>
        <v>0</v>
      </c>
      <c r="L15" s="48"/>
      <c r="M15" s="48">
        <f t="shared" si="3"/>
        <v>626.63988928000003</v>
      </c>
      <c r="N15" s="48">
        <v>15407.668854</v>
      </c>
      <c r="O15" s="80">
        <v>5.0000000000000001E-4</v>
      </c>
      <c r="P15" s="80">
        <v>2.5000000000000001E-2</v>
      </c>
      <c r="Q15" s="369"/>
    </row>
    <row r="16" spans="2:17">
      <c r="C16" s="79" t="s">
        <v>1928</v>
      </c>
      <c r="D16" s="48">
        <v>26975.563821</v>
      </c>
      <c r="E16" s="48">
        <v>0</v>
      </c>
      <c r="F16" s="48">
        <v>0</v>
      </c>
      <c r="G16" s="48"/>
      <c r="H16" s="48"/>
      <c r="I16" s="48">
        <f t="shared" ref="I16:I17" si="8">D16+F16</f>
        <v>26975.563821</v>
      </c>
      <c r="J16" s="48">
        <f t="shared" ref="J16:J17" si="9">D16*8%</f>
        <v>2158.0451056800002</v>
      </c>
      <c r="K16" s="48">
        <f t="shared" ref="K16:K17" si="10">F16*8%</f>
        <v>0</v>
      </c>
      <c r="L16" s="48"/>
      <c r="M16" s="48">
        <f t="shared" ref="M16:M17" si="11">J16+K16</f>
        <v>2158.0451056800002</v>
      </c>
      <c r="N16" s="48">
        <v>37477.470192000001</v>
      </c>
      <c r="O16" s="80">
        <v>1.1999999999999999E-3</v>
      </c>
      <c r="P16" s="80">
        <v>5.0000000000000001E-3</v>
      </c>
      <c r="Q16" s="369"/>
    </row>
    <row r="17" spans="3:17">
      <c r="C17" s="79" t="s">
        <v>1142</v>
      </c>
      <c r="D17" s="48">
        <v>28809.586539</v>
      </c>
      <c r="E17" s="48">
        <v>0</v>
      </c>
      <c r="F17" s="48">
        <v>0</v>
      </c>
      <c r="G17" s="48"/>
      <c r="H17" s="48"/>
      <c r="I17" s="48">
        <f t="shared" si="8"/>
        <v>28809.586539</v>
      </c>
      <c r="J17" s="48">
        <f t="shared" si="9"/>
        <v>2304.7669231200002</v>
      </c>
      <c r="K17" s="48">
        <f t="shared" si="10"/>
        <v>0</v>
      </c>
      <c r="L17" s="48"/>
      <c r="M17" s="48">
        <f t="shared" si="11"/>
        <v>2304.7669231200002</v>
      </c>
      <c r="N17" s="48">
        <v>70967.830646000002</v>
      </c>
      <c r="O17" s="80">
        <v>1.1999999999999999E-3</v>
      </c>
      <c r="P17" s="80">
        <v>0.01</v>
      </c>
      <c r="Q17" s="369"/>
    </row>
    <row r="18" spans="3:17">
      <c r="C18" s="79" t="s">
        <v>1143</v>
      </c>
      <c r="D18" s="48">
        <v>137317.17318400001</v>
      </c>
      <c r="E18" s="48">
        <v>0</v>
      </c>
      <c r="F18" s="48">
        <v>0</v>
      </c>
      <c r="G18" s="48"/>
      <c r="H18" s="48"/>
      <c r="I18" s="48">
        <f t="shared" si="0"/>
        <v>137317.17318400001</v>
      </c>
      <c r="J18" s="48">
        <f t="shared" si="1"/>
        <v>10985.373854720001</v>
      </c>
      <c r="K18" s="48">
        <f t="shared" si="2"/>
        <v>0</v>
      </c>
      <c r="L18" s="48"/>
      <c r="M18" s="48">
        <f t="shared" si="3"/>
        <v>10985.373854720001</v>
      </c>
      <c r="N18" s="48">
        <v>104385.666411</v>
      </c>
      <c r="O18" s="80">
        <v>5.0000000000000001E-3</v>
      </c>
      <c r="P18" s="80">
        <v>0.02</v>
      </c>
      <c r="Q18" s="369"/>
    </row>
    <row r="19" spans="3:17">
      <c r="C19" s="79" t="s">
        <v>1929</v>
      </c>
      <c r="D19" s="48">
        <v>11030.507825999999</v>
      </c>
      <c r="E19" s="48">
        <v>0</v>
      </c>
      <c r="F19" s="48">
        <v>0</v>
      </c>
      <c r="G19" s="48"/>
      <c r="H19" s="48"/>
      <c r="I19" s="48">
        <f t="shared" ref="I19" si="12">D19+F19</f>
        <v>11030.507825999999</v>
      </c>
      <c r="J19" s="48">
        <f t="shared" ref="J19" si="13">D19*8%</f>
        <v>882.4406260799999</v>
      </c>
      <c r="K19" s="48">
        <f t="shared" ref="K19" si="14">F19*8%</f>
        <v>0</v>
      </c>
      <c r="L19" s="48"/>
      <c r="M19" s="48">
        <f t="shared" ref="M19" si="15">J19+K19</f>
        <v>882.4406260799999</v>
      </c>
      <c r="N19" s="48">
        <v>13599.513618999999</v>
      </c>
      <c r="O19" s="80">
        <v>5.9999999999999995E-4</v>
      </c>
      <c r="P19" s="80">
        <v>2.5000000000000001E-3</v>
      </c>
      <c r="Q19" s="369"/>
    </row>
    <row r="20" spans="3:17">
      <c r="C20" s="79" t="s">
        <v>608</v>
      </c>
      <c r="D20" s="48">
        <v>2906073.9884609999</v>
      </c>
      <c r="E20" s="48">
        <v>0</v>
      </c>
      <c r="F20" s="48">
        <v>0</v>
      </c>
      <c r="G20" s="48"/>
      <c r="H20" s="48"/>
      <c r="I20" s="48">
        <f t="shared" si="0"/>
        <v>2906073.9884609999</v>
      </c>
      <c r="J20" s="48">
        <f t="shared" si="1"/>
        <v>232485.91907688</v>
      </c>
      <c r="K20" s="48">
        <f t="shared" si="2"/>
        <v>0</v>
      </c>
      <c r="L20" s="48"/>
      <c r="M20" s="48">
        <f t="shared" si="3"/>
        <v>232485.91907688</v>
      </c>
      <c r="N20" s="48">
        <v>2007137.2699760001</v>
      </c>
      <c r="O20" s="80">
        <v>9.2100000000000001E-2</v>
      </c>
      <c r="P20" s="80">
        <v>1.4999999999999999E-2</v>
      </c>
      <c r="Q20" s="369"/>
    </row>
    <row r="21" spans="3:17">
      <c r="C21" s="79" t="s">
        <v>607</v>
      </c>
      <c r="D21" s="48">
        <v>11245577.448367</v>
      </c>
      <c r="E21" s="48">
        <v>0</v>
      </c>
      <c r="F21" s="48">
        <v>2605.060461</v>
      </c>
      <c r="G21" s="48"/>
      <c r="H21" s="48"/>
      <c r="I21" s="48">
        <f t="shared" si="0"/>
        <v>11248182.508827999</v>
      </c>
      <c r="J21" s="48">
        <f t="shared" si="1"/>
        <v>899646.19586936</v>
      </c>
      <c r="K21" s="48">
        <f t="shared" si="2"/>
        <v>208.40483688</v>
      </c>
      <c r="L21" s="48"/>
      <c r="M21" s="48">
        <f t="shared" si="3"/>
        <v>899854.60070624005</v>
      </c>
      <c r="N21" s="48">
        <v>6802416.3138579996</v>
      </c>
      <c r="O21" s="80">
        <v>0.31480000000000002</v>
      </c>
      <c r="P21" s="80">
        <v>0.01</v>
      </c>
      <c r="Q21" s="369"/>
    </row>
    <row r="22" spans="3:17">
      <c r="C22" s="79" t="s">
        <v>1140</v>
      </c>
      <c r="D22" s="48">
        <v>19233.294643000001</v>
      </c>
      <c r="E22" s="48">
        <v>0</v>
      </c>
      <c r="F22" s="48">
        <v>0</v>
      </c>
      <c r="G22" s="48"/>
      <c r="H22" s="48"/>
      <c r="I22" s="48">
        <f t="shared" si="0"/>
        <v>19233.294643000001</v>
      </c>
      <c r="J22" s="48">
        <f t="shared" si="1"/>
        <v>1538.6635714400002</v>
      </c>
      <c r="K22" s="48">
        <f t="shared" si="2"/>
        <v>0</v>
      </c>
      <c r="L22" s="48"/>
      <c r="M22" s="48">
        <f t="shared" si="3"/>
        <v>1538.6635714400002</v>
      </c>
      <c r="N22" s="48">
        <v>20242.409553000001</v>
      </c>
      <c r="O22" s="80">
        <v>6.9999999999999999E-4</v>
      </c>
      <c r="P22" s="80">
        <v>1.4999999999999999E-2</v>
      </c>
      <c r="Q22" s="369"/>
    </row>
    <row r="23" spans="3:17">
      <c r="C23" s="79" t="s">
        <v>279</v>
      </c>
      <c r="D23" s="48">
        <v>46714.053974000002</v>
      </c>
      <c r="E23" s="48">
        <v>0</v>
      </c>
      <c r="F23" s="48">
        <v>0</v>
      </c>
      <c r="G23" s="48"/>
      <c r="H23" s="48"/>
      <c r="I23" s="48">
        <f t="shared" si="0"/>
        <v>46714.053974000002</v>
      </c>
      <c r="J23" s="48">
        <f t="shared" si="1"/>
        <v>3737.1243179200001</v>
      </c>
      <c r="K23" s="48">
        <f t="shared" si="2"/>
        <v>0</v>
      </c>
      <c r="L23" s="48"/>
      <c r="M23" s="48">
        <f t="shared" si="3"/>
        <v>3737.1243179200001</v>
      </c>
      <c r="N23" s="48">
        <v>51067.665546999997</v>
      </c>
      <c r="O23" s="80">
        <v>2.2000000000000001E-3</v>
      </c>
      <c r="P23" s="80">
        <v>5.0000000000000001E-3</v>
      </c>
      <c r="Q23" s="369"/>
    </row>
    <row r="24" spans="3:17">
      <c r="C24" s="79" t="s">
        <v>1930</v>
      </c>
      <c r="D24" s="48">
        <v>674780.89989100001</v>
      </c>
      <c r="E24" s="48">
        <v>0</v>
      </c>
      <c r="F24" s="48">
        <v>0</v>
      </c>
      <c r="G24" s="48"/>
      <c r="H24" s="48"/>
      <c r="I24" s="48">
        <f t="shared" ref="I24" si="16">D24+F24</f>
        <v>674780.89989100001</v>
      </c>
      <c r="J24" s="48">
        <f t="shared" ref="J24" si="17">D24*8%</f>
        <v>53982.471991279999</v>
      </c>
      <c r="K24" s="48">
        <f t="shared" ref="K24" si="18">F24*8%</f>
        <v>0</v>
      </c>
      <c r="L24" s="48"/>
      <c r="M24" s="48">
        <f t="shared" ref="M24" si="19">J24+K24</f>
        <v>53982.471991279999</v>
      </c>
      <c r="N24" s="48">
        <v>552857.28292699996</v>
      </c>
      <c r="O24" s="80">
        <v>2.0500000000000001E-2</v>
      </c>
      <c r="P24" s="80">
        <v>5.0000000000000001E-3</v>
      </c>
      <c r="Q24" s="369"/>
    </row>
    <row r="25" spans="3:17">
      <c r="C25" s="79" t="s">
        <v>1139</v>
      </c>
      <c r="D25" s="48">
        <v>164760.31988200001</v>
      </c>
      <c r="E25" s="48">
        <v>0</v>
      </c>
      <c r="F25" s="48">
        <v>0</v>
      </c>
      <c r="G25" s="48"/>
      <c r="H25" s="48"/>
      <c r="I25" s="48">
        <f t="shared" si="0"/>
        <v>164760.31988200001</v>
      </c>
      <c r="J25" s="48">
        <f t="shared" si="1"/>
        <v>13180.825590560002</v>
      </c>
      <c r="K25" s="48">
        <f t="shared" si="2"/>
        <v>0</v>
      </c>
      <c r="L25" s="48"/>
      <c r="M25" s="48">
        <f t="shared" si="3"/>
        <v>13180.825590560002</v>
      </c>
      <c r="N25" s="48">
        <v>152772.736695</v>
      </c>
      <c r="O25" s="80">
        <v>6.7000000000000002E-3</v>
      </c>
      <c r="P25" s="80">
        <v>0.02</v>
      </c>
      <c r="Q25" s="369"/>
    </row>
    <row r="26" spans="3:17">
      <c r="C26" s="79" t="s">
        <v>280</v>
      </c>
      <c r="D26" s="48">
        <v>12067.306454</v>
      </c>
      <c r="E26" s="48">
        <v>0</v>
      </c>
      <c r="F26" s="48">
        <v>0</v>
      </c>
      <c r="G26" s="48"/>
      <c r="H26" s="48"/>
      <c r="I26" s="48">
        <f t="shared" si="0"/>
        <v>12067.306454</v>
      </c>
      <c r="J26" s="48">
        <f t="shared" si="1"/>
        <v>965.38451631999999</v>
      </c>
      <c r="K26" s="48">
        <f t="shared" si="2"/>
        <v>0</v>
      </c>
      <c r="L26" s="48"/>
      <c r="M26" s="48">
        <f t="shared" si="3"/>
        <v>965.38451631999999</v>
      </c>
      <c r="N26" s="48">
        <v>17698.381538000001</v>
      </c>
      <c r="O26" s="80">
        <v>5.0000000000000001E-4</v>
      </c>
      <c r="P26" s="80">
        <v>2.5000000000000001E-2</v>
      </c>
      <c r="Q26" s="369"/>
    </row>
    <row r="27" spans="3:17">
      <c r="C27" s="79" t="s">
        <v>1931</v>
      </c>
      <c r="D27" s="48">
        <v>23870.339087</v>
      </c>
      <c r="E27" s="48">
        <v>0</v>
      </c>
      <c r="F27" s="48">
        <v>0</v>
      </c>
      <c r="G27" s="48"/>
      <c r="H27" s="48"/>
      <c r="I27" s="48">
        <f t="shared" ref="I27:I28" si="20">D27+F27</f>
        <v>23870.339087</v>
      </c>
      <c r="J27" s="48">
        <f t="shared" ref="J27:J28" si="21">D27*8%</f>
        <v>1909.6271269600002</v>
      </c>
      <c r="K27" s="48">
        <f t="shared" ref="K27:K28" si="22">F27*8%</f>
        <v>0</v>
      </c>
      <c r="L27" s="48"/>
      <c r="M27" s="48">
        <f t="shared" si="3"/>
        <v>1909.6271269600002</v>
      </c>
      <c r="N27" s="48">
        <v>33490.494887000001</v>
      </c>
      <c r="O27" s="80">
        <v>1E-3</v>
      </c>
      <c r="P27" s="80">
        <v>0.01</v>
      </c>
      <c r="Q27" s="369"/>
    </row>
    <row r="28" spans="3:17">
      <c r="C28" s="79" t="s">
        <v>610</v>
      </c>
      <c r="D28" s="48">
        <v>127574.848423</v>
      </c>
      <c r="E28" s="48">
        <v>0</v>
      </c>
      <c r="F28" s="48">
        <v>0</v>
      </c>
      <c r="G28" s="48"/>
      <c r="H28" s="48"/>
      <c r="I28" s="48">
        <f t="shared" si="20"/>
        <v>127574.848423</v>
      </c>
      <c r="J28" s="48">
        <f t="shared" si="21"/>
        <v>10205.98787384</v>
      </c>
      <c r="K28" s="48">
        <f t="shared" si="22"/>
        <v>0</v>
      </c>
      <c r="L28" s="48"/>
      <c r="M28" s="48">
        <f t="shared" ref="M28" si="23">J28+K28</f>
        <v>10205.98787384</v>
      </c>
      <c r="N28" s="48">
        <v>176642.81671399999</v>
      </c>
      <c r="O28" s="80">
        <v>6.3E-3</v>
      </c>
      <c r="P28" s="80">
        <v>0.01</v>
      </c>
      <c r="Q28" s="369"/>
    </row>
    <row r="29" spans="3:17">
      <c r="C29" s="79" t="s">
        <v>612</v>
      </c>
      <c r="D29" s="48">
        <v>1710089.26021</v>
      </c>
      <c r="E29" s="48">
        <v>0</v>
      </c>
      <c r="F29" s="48">
        <v>0</v>
      </c>
      <c r="G29" s="48"/>
      <c r="H29" s="48"/>
      <c r="I29" s="48">
        <f t="shared" si="0"/>
        <v>1710089.26021</v>
      </c>
      <c r="J29" s="48">
        <f t="shared" si="1"/>
        <v>136807.14081680001</v>
      </c>
      <c r="K29" s="48">
        <f t="shared" si="2"/>
        <v>0</v>
      </c>
      <c r="L29" s="48"/>
      <c r="M29" s="48">
        <f t="shared" si="3"/>
        <v>136807.14081680001</v>
      </c>
      <c r="N29" s="48">
        <v>2614765.2062880001</v>
      </c>
      <c r="O29" s="80">
        <v>6.2899999999999998E-2</v>
      </c>
      <c r="P29" s="80">
        <v>5.0000000000000001E-3</v>
      </c>
      <c r="Q29" s="369"/>
    </row>
    <row r="30" spans="3:17">
      <c r="C30" s="79" t="s">
        <v>1932</v>
      </c>
      <c r="D30" s="48">
        <v>7751.9420959999998</v>
      </c>
      <c r="E30" s="48">
        <v>0</v>
      </c>
      <c r="F30" s="48">
        <v>0</v>
      </c>
      <c r="G30" s="48"/>
      <c r="H30" s="48"/>
      <c r="I30" s="48">
        <f t="shared" ref="I30" si="24">D30+F30</f>
        <v>7751.9420959999998</v>
      </c>
      <c r="J30" s="48">
        <f t="shared" ref="J30" si="25">D30*8%</f>
        <v>620.15536768000004</v>
      </c>
      <c r="K30" s="48">
        <f t="shared" ref="K30" si="26">F30*8%</f>
        <v>0</v>
      </c>
      <c r="L30" s="48"/>
      <c r="M30" s="48">
        <f t="shared" ref="M30" si="27">J30+K30</f>
        <v>620.15536768000004</v>
      </c>
      <c r="N30" s="48">
        <v>14942.840545999999</v>
      </c>
      <c r="O30" s="80">
        <v>4.0000000000000002E-4</v>
      </c>
      <c r="P30" s="80">
        <v>0.02</v>
      </c>
      <c r="Q30" s="369"/>
    </row>
    <row r="31" spans="3:17">
      <c r="C31" s="79" t="s">
        <v>609</v>
      </c>
      <c r="D31" s="48">
        <v>3059888.3356960001</v>
      </c>
      <c r="E31" s="48">
        <v>0</v>
      </c>
      <c r="F31" s="48">
        <v>0</v>
      </c>
      <c r="G31" s="48"/>
      <c r="H31" s="48"/>
      <c r="I31" s="48">
        <f t="shared" si="0"/>
        <v>3059888.3356960001</v>
      </c>
      <c r="J31" s="48">
        <f t="shared" si="1"/>
        <v>244791.06685568002</v>
      </c>
      <c r="K31" s="48">
        <f t="shared" si="2"/>
        <v>0</v>
      </c>
      <c r="L31" s="48"/>
      <c r="M31" s="48">
        <f t="shared" si="3"/>
        <v>244791.06685568002</v>
      </c>
      <c r="N31" s="48">
        <v>1981710.181416</v>
      </c>
      <c r="O31" s="80">
        <v>9.3200000000000005E-2</v>
      </c>
      <c r="P31" s="80">
        <v>0.01</v>
      </c>
      <c r="Q31" s="369"/>
    </row>
    <row r="32" spans="3:17">
      <c r="C32" s="79" t="s">
        <v>281</v>
      </c>
      <c r="D32" s="48">
        <v>49229.738512999997</v>
      </c>
      <c r="E32" s="48">
        <v>0</v>
      </c>
      <c r="F32" s="48">
        <v>0</v>
      </c>
      <c r="G32" s="48"/>
      <c r="H32" s="48"/>
      <c r="I32" s="48">
        <f t="shared" si="0"/>
        <v>49229.738512999997</v>
      </c>
      <c r="J32" s="48">
        <f t="shared" si="1"/>
        <v>3938.3790810399996</v>
      </c>
      <c r="K32" s="48">
        <f t="shared" si="2"/>
        <v>0</v>
      </c>
      <c r="L32" s="48"/>
      <c r="M32" s="48">
        <f t="shared" si="3"/>
        <v>3938.3790810399996</v>
      </c>
      <c r="N32" s="48">
        <v>40224.827729999997</v>
      </c>
      <c r="O32" s="80">
        <v>1.9E-3</v>
      </c>
      <c r="P32" s="80">
        <v>1.4999999999999999E-2</v>
      </c>
      <c r="Q32" s="369"/>
    </row>
    <row r="33" spans="3:16" ht="15" thickBot="1">
      <c r="C33" s="89" t="s">
        <v>11</v>
      </c>
      <c r="D33" s="52">
        <f>SUM(D11:D32)</f>
        <v>26957809.578429997</v>
      </c>
      <c r="E33" s="52">
        <f>SUM(E11:E32)</f>
        <v>0</v>
      </c>
      <c r="F33" s="52">
        <f>SUM(F11:F32)</f>
        <v>2731.744874</v>
      </c>
      <c r="G33" s="52"/>
      <c r="H33" s="52"/>
      <c r="I33" s="52">
        <f t="shared" ref="I33:K33" si="28">SUM(I11:I32)</f>
        <v>26960541.323303998</v>
      </c>
      <c r="J33" s="52">
        <f t="shared" si="28"/>
        <v>2156624.7662744005</v>
      </c>
      <c r="K33" s="52">
        <f t="shared" si="28"/>
        <v>218.53958992</v>
      </c>
      <c r="L33" s="52"/>
      <c r="M33" s="52">
        <f>SUM(M11:M32)</f>
        <v>2156843.3058643206</v>
      </c>
      <c r="N33" s="52">
        <f>SUM(N11:N32)</f>
        <v>19433640.384975001</v>
      </c>
      <c r="O33" s="629">
        <f>SUM(O11:O32)</f>
        <v>0.81919999999999993</v>
      </c>
      <c r="P33" s="390"/>
    </row>
    <row r="35" spans="3:16">
      <c r="C35">
        <v>1000000</v>
      </c>
    </row>
  </sheetData>
  <sheetProtection algorithmName="SHA-512" hashValue="821C7iHx4lOio+BQlX36Kn1bAlb2BecHO2mYPdGGg97uU+WlftgxochSd0hW7pfT1BfXKQT8eWxmsEralmpuZA==" saltValue="/daq2IhGW6SduptzBsvyJg=="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BB76FA1B-1BCC-451D-8782-5BA3F3B2BAA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cols>
    <col min="1" max="2" width="4.453125" customWidth="1"/>
    <col min="3" max="3" width="57.7265625" customWidth="1"/>
    <col min="4" max="4" width="13.7265625" customWidth="1"/>
  </cols>
  <sheetData>
    <row r="1" spans="2:4" ht="12.75" customHeight="1"/>
    <row r="2" spans="2:4">
      <c r="B2" s="180" t="s">
        <v>0</v>
      </c>
      <c r="C2" s="118"/>
    </row>
    <row r="3" spans="2:4">
      <c r="B3" s="1"/>
      <c r="C3" s="1"/>
    </row>
    <row r="4" spans="2:4" ht="15.5">
      <c r="B4" s="11" t="s">
        <v>282</v>
      </c>
      <c r="C4" s="2"/>
    </row>
    <row r="5" spans="2:4" ht="2.15" customHeight="1">
      <c r="C5" s="1"/>
      <c r="D5" s="1"/>
    </row>
    <row r="6" spans="2:4" ht="2.15" customHeight="1">
      <c r="C6" s="746"/>
      <c r="D6" s="746"/>
    </row>
    <row r="7" spans="2:4" ht="2.15" customHeight="1">
      <c r="C7" s="3"/>
      <c r="D7" s="4"/>
    </row>
    <row r="8" spans="2:4" ht="15" thickBot="1">
      <c r="C8" s="755"/>
      <c r="D8" s="755"/>
    </row>
    <row r="9" spans="2:4" ht="23.25" customHeight="1" thickBot="1">
      <c r="C9" s="81" t="s">
        <v>2</v>
      </c>
      <c r="D9" s="82">
        <f>+Tartalom!B3</f>
        <v>46022</v>
      </c>
    </row>
    <row r="10" spans="2:4">
      <c r="C10" s="83" t="s">
        <v>163</v>
      </c>
      <c r="D10" s="84">
        <v>29057123.484310601</v>
      </c>
    </row>
    <row r="11" spans="2:4">
      <c r="C11" s="20" t="s">
        <v>283</v>
      </c>
      <c r="D11" s="80">
        <v>1.01E-2</v>
      </c>
    </row>
    <row r="12" spans="2:4" ht="15" thickBot="1">
      <c r="C12" s="85" t="s">
        <v>284</v>
      </c>
      <c r="D12" s="86">
        <v>293476.94719153707</v>
      </c>
    </row>
  </sheetData>
  <sheetProtection algorithmName="SHA-512" hashValue="lCSXoHL8Jc5IXPDhe7/wGPtJmLvpcUgId3osBqa2l7yceaPBOp6Rjd0urNj9WyJap1suuDaV/ztankuDbm25ZA==" saltValue="3itWbXlhpaJjAhBovftKNA==" spinCount="100000" sheet="1" objects="1" scenarios="1"/>
  <mergeCells count="2">
    <mergeCell ref="C8:D8"/>
    <mergeCell ref="C6:D6"/>
  </mergeCells>
  <hyperlinks>
    <hyperlink ref="B2" location="Tartalom!A1" display="Back to contents page" xr:uid="{58451863-DCF4-4213-BBE4-9C1DEACADA74}"/>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cols>
    <col min="1" max="1" width="4.453125" customWidth="1"/>
    <col min="2" max="2" width="5.7265625" customWidth="1"/>
    <col min="3" max="3" width="80.7265625" customWidth="1"/>
    <col min="4" max="4" width="13.7265625" customWidth="1"/>
  </cols>
  <sheetData>
    <row r="1" spans="2:4" ht="12.75" customHeight="1"/>
    <row r="2" spans="2:4">
      <c r="B2" s="180" t="s">
        <v>0</v>
      </c>
      <c r="C2" s="118"/>
    </row>
    <row r="3" spans="2:4">
      <c r="B3" s="1"/>
      <c r="C3" s="1"/>
    </row>
    <row r="4" spans="2:4" ht="15.5">
      <c r="B4" s="11" t="s">
        <v>291</v>
      </c>
      <c r="C4" s="2"/>
    </row>
    <row r="5" spans="2:4" ht="2.15" customHeight="1">
      <c r="B5" s="1"/>
      <c r="C5" s="1"/>
    </row>
    <row r="6" spans="2:4" ht="2.15" customHeight="1">
      <c r="B6" s="12"/>
      <c r="C6" s="12"/>
    </row>
    <row r="7" spans="2:4" ht="2.15" customHeight="1">
      <c r="B7" s="3"/>
      <c r="C7" s="4"/>
    </row>
    <row r="8" spans="2:4" ht="15" thickBot="1">
      <c r="B8" s="21"/>
      <c r="C8" s="755">
        <f>+Tartalom!B3</f>
        <v>46022</v>
      </c>
      <c r="D8" s="755"/>
    </row>
    <row r="9" spans="2:4" ht="23.25" customHeight="1" thickBot="1">
      <c r="B9" s="764" t="s">
        <v>285</v>
      </c>
      <c r="C9" s="764"/>
      <c r="D9" s="14" t="s">
        <v>286</v>
      </c>
    </row>
    <row r="10" spans="2:4">
      <c r="B10" s="117">
        <v>1</v>
      </c>
      <c r="C10" s="91" t="s">
        <v>287</v>
      </c>
      <c r="D10" s="48">
        <v>45504886.341458999</v>
      </c>
    </row>
    <row r="11" spans="2:4" ht="24" customHeight="1">
      <c r="B11" s="117">
        <v>2</v>
      </c>
      <c r="C11" s="91" t="s">
        <v>292</v>
      </c>
      <c r="D11" s="48">
        <v>0</v>
      </c>
    </row>
    <row r="12" spans="2:4" ht="24" customHeight="1">
      <c r="B12" s="117">
        <v>3</v>
      </c>
      <c r="C12" s="91" t="s">
        <v>293</v>
      </c>
      <c r="D12" s="48">
        <v>0</v>
      </c>
    </row>
    <row r="13" spans="2:4">
      <c r="B13" s="117">
        <v>4</v>
      </c>
      <c r="C13" s="91" t="s">
        <v>294</v>
      </c>
      <c r="D13" s="48">
        <v>0</v>
      </c>
    </row>
    <row r="14" spans="2:4" ht="30">
      <c r="B14" s="117">
        <v>5</v>
      </c>
      <c r="C14" s="91" t="s">
        <v>295</v>
      </c>
      <c r="D14" s="48">
        <v>0</v>
      </c>
    </row>
    <row r="15" spans="2:4" ht="20">
      <c r="B15" s="117">
        <v>6</v>
      </c>
      <c r="C15" s="91" t="s">
        <v>296</v>
      </c>
      <c r="D15" s="48">
        <v>0</v>
      </c>
    </row>
    <row r="16" spans="2:4">
      <c r="B16" s="117">
        <v>7</v>
      </c>
      <c r="C16" s="91" t="s">
        <v>297</v>
      </c>
      <c r="D16" s="48">
        <v>0</v>
      </c>
    </row>
    <row r="17" spans="2:4">
      <c r="B17" s="117">
        <v>8</v>
      </c>
      <c r="C17" s="91" t="s">
        <v>298</v>
      </c>
      <c r="D17" s="48">
        <v>434431.675131</v>
      </c>
    </row>
    <row r="18" spans="2:4">
      <c r="B18" s="117">
        <v>9</v>
      </c>
      <c r="C18" s="91" t="s">
        <v>288</v>
      </c>
      <c r="D18" s="48">
        <v>350431.578286</v>
      </c>
    </row>
    <row r="19" spans="2:4">
      <c r="B19" s="117">
        <v>10</v>
      </c>
      <c r="C19" s="91" t="s">
        <v>289</v>
      </c>
      <c r="D19" s="48">
        <v>3512562.4684740002</v>
      </c>
    </row>
    <row r="20" spans="2:4" ht="20">
      <c r="B20" s="117">
        <v>11</v>
      </c>
      <c r="C20" s="91" t="s">
        <v>299</v>
      </c>
      <c r="D20" s="48">
        <v>0</v>
      </c>
    </row>
    <row r="21" spans="2:4" ht="20">
      <c r="B21" s="117" t="s">
        <v>473</v>
      </c>
      <c r="C21" s="91" t="s">
        <v>300</v>
      </c>
      <c r="D21" s="48">
        <v>0</v>
      </c>
    </row>
    <row r="22" spans="2:4" ht="20">
      <c r="B22" s="117" t="s">
        <v>474</v>
      </c>
      <c r="C22" s="91" t="s">
        <v>301</v>
      </c>
      <c r="D22" s="48">
        <v>0</v>
      </c>
    </row>
    <row r="23" spans="2:4">
      <c r="B23" s="117">
        <v>12</v>
      </c>
      <c r="C23" s="93" t="s">
        <v>290</v>
      </c>
      <c r="D23" s="48">
        <v>-1117823.7026859962</v>
      </c>
    </row>
    <row r="24" spans="2:4" ht="15" thickBot="1">
      <c r="B24" s="128">
        <v>13</v>
      </c>
      <c r="C24" s="92" t="s">
        <v>302</v>
      </c>
      <c r="D24" s="52">
        <v>48684488.360664003</v>
      </c>
    </row>
  </sheetData>
  <sheetProtection algorithmName="SHA-512" hashValue="WuS9e9/HtQ84S2pGr5q+TH9miTnKVS8FLkduNZILM4XYZd7VT2JM9tBXIQTlriYKbgnReBClC2TiKagYHypglQ==" saltValue="srTfQc5S0gKqF8K04BwE/Q=="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cols>
    <col min="1" max="1" width="4.453125" customWidth="1"/>
    <col min="2" max="2" width="5.7265625" customWidth="1"/>
    <col min="3" max="3" width="80.7265625" customWidth="1"/>
    <col min="4" max="5" width="26.54296875" customWidth="1"/>
  </cols>
  <sheetData>
    <row r="1" spans="2:5" ht="12.75" customHeight="1"/>
    <row r="2" spans="2:5">
      <c r="B2" s="180" t="s">
        <v>0</v>
      </c>
      <c r="C2" s="41"/>
      <c r="D2" s="41"/>
    </row>
    <row r="3" spans="2:5">
      <c r="B3" s="1"/>
      <c r="C3" s="1"/>
      <c r="D3" s="1"/>
    </row>
    <row r="4" spans="2:5" ht="15.5">
      <c r="B4" s="11" t="s">
        <v>303</v>
      </c>
      <c r="C4" s="2"/>
      <c r="D4" s="2"/>
    </row>
    <row r="5" spans="2:5">
      <c r="B5" s="1"/>
      <c r="C5" s="1"/>
      <c r="D5" s="1"/>
    </row>
    <row r="6" spans="2:5" ht="57.75" customHeight="1">
      <c r="B6" s="748" t="s">
        <v>1049</v>
      </c>
      <c r="C6" s="748"/>
      <c r="D6" s="748"/>
      <c r="E6" s="748"/>
    </row>
    <row r="7" spans="2:5">
      <c r="B7" s="746"/>
      <c r="C7" s="746"/>
      <c r="D7" s="746"/>
      <c r="E7" s="746"/>
    </row>
    <row r="8" spans="2:5" ht="15" thickBot="1">
      <c r="C8" s="755"/>
      <c r="D8" s="755"/>
      <c r="E8" s="755"/>
    </row>
    <row r="9" spans="2:5" ht="32.25" customHeight="1" thickBot="1">
      <c r="B9" s="119"/>
      <c r="C9" s="749" t="s">
        <v>285</v>
      </c>
      <c r="D9" s="790" t="s">
        <v>304</v>
      </c>
      <c r="E9" s="790"/>
    </row>
    <row r="10" spans="2:5" ht="24" customHeight="1" thickBot="1">
      <c r="B10" s="44"/>
      <c r="C10" s="750"/>
      <c r="D10" s="103">
        <f>+Tartalom!B3</f>
        <v>46022</v>
      </c>
      <c r="E10" s="103">
        <f>+EOMONTH(D10,-12)</f>
        <v>45657</v>
      </c>
    </row>
    <row r="11" spans="2:5">
      <c r="B11" s="791" t="s">
        <v>305</v>
      </c>
      <c r="C11" s="791"/>
      <c r="D11" s="791"/>
      <c r="E11" s="791"/>
    </row>
    <row r="12" spans="2:5">
      <c r="B12" s="117">
        <v>1</v>
      </c>
      <c r="C12" s="91" t="s">
        <v>319</v>
      </c>
      <c r="D12" s="48">
        <v>44568436.707759</v>
      </c>
      <c r="E12" s="48">
        <v>42298646.771463901</v>
      </c>
    </row>
    <row r="13" spans="2:5" ht="27.75" customHeight="1">
      <c r="B13" s="117">
        <v>2</v>
      </c>
      <c r="C13" s="91" t="s">
        <v>320</v>
      </c>
      <c r="D13" s="48">
        <v>0</v>
      </c>
      <c r="E13" s="48">
        <v>0</v>
      </c>
    </row>
    <row r="14" spans="2:5" ht="25.5" customHeight="1">
      <c r="B14" s="117">
        <v>3</v>
      </c>
      <c r="C14" s="91" t="s">
        <v>308</v>
      </c>
      <c r="D14" s="48">
        <v>-21580.345870000001</v>
      </c>
      <c r="E14" s="48">
        <v>-45972.674987999999</v>
      </c>
    </row>
    <row r="15" spans="2:5">
      <c r="B15" s="117">
        <v>4</v>
      </c>
      <c r="C15" s="91" t="s">
        <v>321</v>
      </c>
      <c r="D15" s="48">
        <v>0</v>
      </c>
      <c r="E15" s="48">
        <v>0</v>
      </c>
    </row>
    <row r="16" spans="2:5">
      <c r="B16" s="117">
        <v>5</v>
      </c>
      <c r="C16" s="91" t="s">
        <v>322</v>
      </c>
      <c r="D16" s="48">
        <v>0</v>
      </c>
      <c r="E16" s="48">
        <v>130327.227441</v>
      </c>
    </row>
    <row r="17" spans="2:5">
      <c r="B17" s="117">
        <v>6</v>
      </c>
      <c r="C17" s="91" t="s">
        <v>323</v>
      </c>
      <c r="D17" s="48">
        <v>-136657.27621800001</v>
      </c>
      <c r="E17" s="48">
        <v>-156017.37363300001</v>
      </c>
    </row>
    <row r="18" spans="2:5" ht="20.25" customHeight="1">
      <c r="B18" s="141">
        <v>7</v>
      </c>
      <c r="C18" s="105" t="s">
        <v>324</v>
      </c>
      <c r="D18" s="106">
        <v>44410199.085671</v>
      </c>
      <c r="E18" s="106">
        <v>42226983.9502839</v>
      </c>
    </row>
    <row r="19" spans="2:5">
      <c r="B19" s="791" t="s">
        <v>306</v>
      </c>
      <c r="C19" s="791"/>
      <c r="D19" s="791"/>
      <c r="E19" s="791"/>
    </row>
    <row r="20" spans="2:5">
      <c r="B20" s="117">
        <v>8</v>
      </c>
      <c r="C20" s="91" t="s">
        <v>325</v>
      </c>
      <c r="D20" s="48">
        <v>-36614.536857999999</v>
      </c>
      <c r="E20" s="48">
        <v>179224.80748399999</v>
      </c>
    </row>
    <row r="21" spans="2:5" ht="21.75" customHeight="1">
      <c r="B21" s="117" t="s">
        <v>475</v>
      </c>
      <c r="C21" s="91" t="s">
        <v>326</v>
      </c>
      <c r="D21" s="48">
        <v>0</v>
      </c>
      <c r="E21" s="48">
        <v>0</v>
      </c>
    </row>
    <row r="22" spans="2:5">
      <c r="B22" s="117">
        <v>9</v>
      </c>
      <c r="C22" s="91" t="s">
        <v>327</v>
      </c>
      <c r="D22" s="48">
        <v>170439.08044200001</v>
      </c>
      <c r="E22" s="48">
        <v>176009.67140200001</v>
      </c>
    </row>
    <row r="23" spans="2:5" ht="21.75" customHeight="1">
      <c r="B23" s="117" t="s">
        <v>468</v>
      </c>
      <c r="C23" s="91" t="s">
        <v>328</v>
      </c>
      <c r="D23" s="48">
        <v>263992.59468899999</v>
      </c>
      <c r="E23" s="48">
        <v>0</v>
      </c>
    </row>
    <row r="24" spans="2:5">
      <c r="B24" s="117" t="s">
        <v>469</v>
      </c>
      <c r="C24" s="91" t="s">
        <v>307</v>
      </c>
      <c r="D24" s="48">
        <v>0</v>
      </c>
      <c r="E24" s="48">
        <v>0</v>
      </c>
    </row>
    <row r="25" spans="2:5">
      <c r="B25" s="117">
        <v>10</v>
      </c>
      <c r="C25" s="91" t="s">
        <v>329</v>
      </c>
      <c r="D25" s="48">
        <v>0</v>
      </c>
      <c r="E25" s="48">
        <v>0</v>
      </c>
    </row>
    <row r="26" spans="2:5" ht="24" customHeight="1">
      <c r="B26" s="117" t="s">
        <v>476</v>
      </c>
      <c r="C26" s="91" t="s">
        <v>330</v>
      </c>
      <c r="D26" s="48">
        <v>0</v>
      </c>
      <c r="E26" s="48">
        <v>0</v>
      </c>
    </row>
    <row r="27" spans="2:5" ht="22.5" customHeight="1">
      <c r="B27" s="117" t="s">
        <v>477</v>
      </c>
      <c r="C27" s="91" t="s">
        <v>331</v>
      </c>
      <c r="D27" s="48">
        <v>0</v>
      </c>
      <c r="E27" s="48">
        <v>0</v>
      </c>
    </row>
    <row r="28" spans="2:5">
      <c r="B28" s="117">
        <v>11</v>
      </c>
      <c r="C28" s="91" t="s">
        <v>332</v>
      </c>
      <c r="D28" s="48">
        <v>0</v>
      </c>
      <c r="E28" s="48">
        <v>0</v>
      </c>
    </row>
    <row r="29" spans="2:5">
      <c r="B29" s="117">
        <v>12</v>
      </c>
      <c r="C29" s="91" t="s">
        <v>333</v>
      </c>
      <c r="D29" s="48">
        <v>0</v>
      </c>
      <c r="E29" s="48">
        <v>0</v>
      </c>
    </row>
    <row r="30" spans="2:5">
      <c r="B30" s="141">
        <v>13</v>
      </c>
      <c r="C30" s="105" t="s">
        <v>334</v>
      </c>
      <c r="D30" s="106">
        <v>397817.13827300002</v>
      </c>
      <c r="E30" s="106">
        <v>355234.478886</v>
      </c>
    </row>
    <row r="31" spans="2:5">
      <c r="B31" s="791" t="s">
        <v>335</v>
      </c>
      <c r="C31" s="791"/>
      <c r="D31" s="791"/>
      <c r="E31" s="791"/>
    </row>
    <row r="32" spans="2:5" ht="21" customHeight="1">
      <c r="B32" s="117">
        <v>14</v>
      </c>
      <c r="C32" s="91" t="s">
        <v>336</v>
      </c>
      <c r="D32" s="48">
        <v>350431.578286</v>
      </c>
      <c r="E32" s="48">
        <v>708649.35091000004</v>
      </c>
    </row>
    <row r="33" spans="2:5" ht="21.75" customHeight="1">
      <c r="B33" s="117">
        <v>15</v>
      </c>
      <c r="C33" s="91" t="s">
        <v>309</v>
      </c>
      <c r="D33" s="48">
        <v>0</v>
      </c>
      <c r="E33" s="48">
        <v>0</v>
      </c>
    </row>
    <row r="34" spans="2:5">
      <c r="B34" s="117">
        <v>16</v>
      </c>
      <c r="C34" s="91" t="s">
        <v>310</v>
      </c>
      <c r="D34" s="48">
        <v>13478.089959999999</v>
      </c>
      <c r="E34" s="48">
        <v>561601.48017500003</v>
      </c>
    </row>
    <row r="35" spans="2:5" ht="24.75" customHeight="1">
      <c r="B35" s="117" t="s">
        <v>478</v>
      </c>
      <c r="C35" s="91" t="s">
        <v>337</v>
      </c>
      <c r="D35" s="48">
        <v>0</v>
      </c>
      <c r="E35" s="48">
        <v>0</v>
      </c>
    </row>
    <row r="36" spans="2:5">
      <c r="B36" s="117">
        <v>17</v>
      </c>
      <c r="C36" s="91" t="s">
        <v>312</v>
      </c>
      <c r="D36" s="48">
        <v>0</v>
      </c>
      <c r="E36" s="48">
        <v>0</v>
      </c>
    </row>
    <row r="37" spans="2:5">
      <c r="B37" s="117" t="s">
        <v>479</v>
      </c>
      <c r="C37" s="91" t="s">
        <v>314</v>
      </c>
      <c r="D37" s="48">
        <v>0</v>
      </c>
      <c r="E37" s="48">
        <v>0</v>
      </c>
    </row>
    <row r="38" spans="2:5">
      <c r="B38" s="141">
        <v>18</v>
      </c>
      <c r="C38" s="105" t="s">
        <v>338</v>
      </c>
      <c r="D38" s="106">
        <v>363909.66824600002</v>
      </c>
      <c r="E38" s="106">
        <v>1270250.8310850002</v>
      </c>
    </row>
    <row r="39" spans="2:5">
      <c r="B39" s="791" t="s">
        <v>315</v>
      </c>
      <c r="C39" s="791"/>
      <c r="D39" s="791"/>
      <c r="E39" s="791"/>
    </row>
    <row r="40" spans="2:5">
      <c r="B40" s="117">
        <v>19</v>
      </c>
      <c r="C40" s="91" t="s">
        <v>339</v>
      </c>
      <c r="D40" s="48">
        <v>9335252.6684269998</v>
      </c>
      <c r="E40" s="48">
        <v>8333124.1490280004</v>
      </c>
    </row>
    <row r="41" spans="2:5">
      <c r="B41" s="117">
        <v>20</v>
      </c>
      <c r="C41" s="91" t="s">
        <v>340</v>
      </c>
      <c r="D41" s="48">
        <v>-5822690.1999529991</v>
      </c>
      <c r="E41" s="48">
        <v>-5793950.1634590011</v>
      </c>
    </row>
    <row r="42" spans="2:5" ht="25.5" customHeight="1">
      <c r="B42" s="117">
        <v>21</v>
      </c>
      <c r="C42" s="91" t="s">
        <v>341</v>
      </c>
      <c r="D42" s="48">
        <v>0</v>
      </c>
      <c r="E42" s="48">
        <v>0</v>
      </c>
    </row>
    <row r="43" spans="2:5">
      <c r="B43" s="141">
        <v>22</v>
      </c>
      <c r="C43" s="105" t="s">
        <v>342</v>
      </c>
      <c r="D43" s="106">
        <v>3512562.4684740002</v>
      </c>
      <c r="E43" s="106">
        <v>2539173.9855689998</v>
      </c>
    </row>
    <row r="44" spans="2:5" ht="15.75" customHeight="1">
      <c r="B44" s="791" t="s">
        <v>343</v>
      </c>
      <c r="C44" s="791"/>
      <c r="D44" s="791"/>
      <c r="E44" s="791"/>
    </row>
    <row r="45" spans="2:5">
      <c r="B45" s="117" t="s">
        <v>480</v>
      </c>
      <c r="C45" s="91" t="s">
        <v>344</v>
      </c>
      <c r="D45" s="48">
        <v>0</v>
      </c>
      <c r="E45" s="48">
        <v>0</v>
      </c>
    </row>
    <row r="46" spans="2:5">
      <c r="B46" s="117" t="s">
        <v>481</v>
      </c>
      <c r="C46" s="91" t="s">
        <v>345</v>
      </c>
      <c r="D46" s="48">
        <v>0</v>
      </c>
      <c r="E46" s="48">
        <v>0</v>
      </c>
    </row>
    <row r="47" spans="2:5">
      <c r="B47" s="117" t="s">
        <v>483</v>
      </c>
      <c r="C47" s="91" t="s">
        <v>346</v>
      </c>
      <c r="D47" s="48">
        <v>0</v>
      </c>
      <c r="E47" s="48">
        <v>0</v>
      </c>
    </row>
    <row r="48" spans="2:5">
      <c r="B48" s="117" t="s">
        <v>484</v>
      </c>
      <c r="C48" s="91" t="s">
        <v>347</v>
      </c>
      <c r="D48" s="48">
        <v>0</v>
      </c>
      <c r="E48" s="48">
        <v>0</v>
      </c>
    </row>
    <row r="49" spans="2:5" ht="22.5" customHeight="1">
      <c r="B49" s="117" t="s">
        <v>485</v>
      </c>
      <c r="C49" s="91" t="s">
        <v>348</v>
      </c>
      <c r="D49" s="48">
        <v>0</v>
      </c>
      <c r="E49" s="48">
        <v>0</v>
      </c>
    </row>
    <row r="50" spans="2:5">
      <c r="B50" s="117" t="s">
        <v>486</v>
      </c>
      <c r="C50" s="91" t="s">
        <v>349</v>
      </c>
      <c r="D50" s="48">
        <v>0</v>
      </c>
      <c r="E50" s="48">
        <v>0</v>
      </c>
    </row>
    <row r="51" spans="2:5">
      <c r="B51" s="117" t="s">
        <v>487</v>
      </c>
      <c r="C51" s="91" t="s">
        <v>350</v>
      </c>
      <c r="D51" s="48">
        <v>0</v>
      </c>
      <c r="E51" s="48">
        <v>0</v>
      </c>
    </row>
    <row r="52" spans="2:5" ht="24" customHeight="1">
      <c r="B52" s="117" t="s">
        <v>488</v>
      </c>
      <c r="C52" s="91" t="s">
        <v>351</v>
      </c>
      <c r="D52" s="48">
        <v>0</v>
      </c>
      <c r="E52" s="48">
        <v>0</v>
      </c>
    </row>
    <row r="53" spans="2:5" ht="23.25" customHeight="1">
      <c r="B53" s="117" t="s">
        <v>489</v>
      </c>
      <c r="C53" s="91" t="s">
        <v>352</v>
      </c>
      <c r="D53" s="48">
        <v>0</v>
      </c>
      <c r="E53" s="48">
        <v>0</v>
      </c>
    </row>
    <row r="54" spans="2:5">
      <c r="B54" s="117" t="s">
        <v>490</v>
      </c>
      <c r="C54" s="91" t="s">
        <v>353</v>
      </c>
      <c r="D54" s="48">
        <v>0</v>
      </c>
      <c r="E54" s="48">
        <v>0</v>
      </c>
    </row>
    <row r="55" spans="2:5">
      <c r="B55" s="141" t="s">
        <v>482</v>
      </c>
      <c r="C55" s="107" t="s">
        <v>354</v>
      </c>
      <c r="D55" s="108">
        <v>0</v>
      </c>
      <c r="E55" s="108">
        <v>0</v>
      </c>
    </row>
    <row r="56" spans="2:5">
      <c r="B56" s="791" t="s">
        <v>355</v>
      </c>
      <c r="C56" s="791"/>
      <c r="D56" s="791"/>
      <c r="E56" s="791"/>
    </row>
    <row r="57" spans="2:5">
      <c r="B57" s="117">
        <v>23</v>
      </c>
      <c r="C57" s="91" t="s">
        <v>165</v>
      </c>
      <c r="D57" s="48">
        <v>5253291.9948500004</v>
      </c>
      <c r="E57" s="48">
        <v>4842978.190258</v>
      </c>
    </row>
    <row r="58" spans="2:5">
      <c r="B58" s="141">
        <v>24</v>
      </c>
      <c r="C58" s="356" t="s">
        <v>302</v>
      </c>
      <c r="D58" s="355">
        <v>48684488.360664003</v>
      </c>
      <c r="E58" s="355">
        <v>46391643.245823905</v>
      </c>
    </row>
    <row r="59" spans="2:5">
      <c r="B59" s="792" t="s">
        <v>318</v>
      </c>
      <c r="C59" s="792"/>
      <c r="D59" s="792"/>
      <c r="E59" s="792"/>
    </row>
    <row r="60" spans="2:5">
      <c r="B60" s="117">
        <v>25</v>
      </c>
      <c r="C60" s="91" t="s">
        <v>356</v>
      </c>
      <c r="D60" s="80">
        <v>0.10790484139286026</v>
      </c>
      <c r="E60" s="80">
        <v>0.10439333145833235</v>
      </c>
    </row>
    <row r="61" spans="2:5">
      <c r="B61" s="117" t="s">
        <v>491</v>
      </c>
      <c r="C61" s="91" t="s">
        <v>357</v>
      </c>
      <c r="D61" s="80">
        <v>0.10790484139286026</v>
      </c>
      <c r="E61" s="80">
        <v>0.10439333145833235</v>
      </c>
    </row>
    <row r="62" spans="2:5">
      <c r="B62" s="117" t="s">
        <v>95</v>
      </c>
      <c r="C62" s="91" t="s">
        <v>358</v>
      </c>
      <c r="D62" s="80">
        <v>0.10790484139286026</v>
      </c>
      <c r="E62" s="80">
        <v>0.10439333145833235</v>
      </c>
    </row>
    <row r="63" spans="2:5">
      <c r="B63" s="117">
        <v>26</v>
      </c>
      <c r="C63" s="91" t="s">
        <v>359</v>
      </c>
      <c r="D63" s="80">
        <v>0.03</v>
      </c>
      <c r="E63" s="80">
        <v>0.03</v>
      </c>
    </row>
    <row r="64" spans="2:5">
      <c r="B64" s="117" t="s">
        <v>492</v>
      </c>
      <c r="C64" s="91" t="s">
        <v>360</v>
      </c>
      <c r="D64" s="80">
        <v>0</v>
      </c>
      <c r="E64" s="80">
        <v>0</v>
      </c>
    </row>
    <row r="65" spans="2:5">
      <c r="B65" s="117" t="s">
        <v>493</v>
      </c>
      <c r="C65" s="8" t="s">
        <v>361</v>
      </c>
      <c r="D65" s="80">
        <v>0</v>
      </c>
      <c r="E65" s="80">
        <v>0</v>
      </c>
    </row>
    <row r="66" spans="2:5">
      <c r="B66" s="117">
        <v>27</v>
      </c>
      <c r="C66" s="91" t="s">
        <v>362</v>
      </c>
      <c r="D66" s="80">
        <v>0</v>
      </c>
      <c r="E66" s="80">
        <v>0</v>
      </c>
    </row>
    <row r="67" spans="2:5">
      <c r="B67" s="141" t="s">
        <v>494</v>
      </c>
      <c r="C67" s="356" t="s">
        <v>363</v>
      </c>
      <c r="D67" s="80">
        <v>0.03</v>
      </c>
      <c r="E67" s="80">
        <v>0.03</v>
      </c>
    </row>
    <row r="68" spans="2:5">
      <c r="B68" s="792" t="s">
        <v>364</v>
      </c>
      <c r="C68" s="792"/>
      <c r="D68" s="792"/>
      <c r="E68" s="792"/>
    </row>
    <row r="69" spans="2:5">
      <c r="B69" s="141" t="s">
        <v>495</v>
      </c>
      <c r="C69" s="356" t="s">
        <v>365</v>
      </c>
      <c r="D69" s="357"/>
      <c r="E69" s="357"/>
    </row>
    <row r="70" spans="2:5">
      <c r="B70" s="791" t="s">
        <v>366</v>
      </c>
      <c r="C70" s="791"/>
      <c r="D70" s="791"/>
      <c r="E70" s="791"/>
    </row>
    <row r="71" spans="2:5" ht="20">
      <c r="B71" s="117">
        <v>28</v>
      </c>
      <c r="C71" s="91" t="s">
        <v>367</v>
      </c>
      <c r="D71" s="120"/>
      <c r="E71" s="120"/>
    </row>
    <row r="72" spans="2:5" ht="28.5" customHeight="1">
      <c r="B72" s="117">
        <v>29</v>
      </c>
      <c r="C72" s="91" t="s">
        <v>368</v>
      </c>
      <c r="D72" s="120"/>
      <c r="E72" s="120"/>
    </row>
    <row r="73" spans="2:5" ht="50.25" customHeight="1">
      <c r="B73" s="117">
        <v>30</v>
      </c>
      <c r="C73" s="91" t="s">
        <v>369</v>
      </c>
      <c r="D73" s="120"/>
      <c r="E73" s="120"/>
    </row>
    <row r="74" spans="2:5" ht="51.75" customHeight="1">
      <c r="B74" s="117" t="s">
        <v>496</v>
      </c>
      <c r="C74" s="91" t="s">
        <v>370</v>
      </c>
      <c r="D74" s="120"/>
      <c r="E74" s="120"/>
    </row>
    <row r="75" spans="2:5" ht="51" customHeight="1">
      <c r="B75" s="117">
        <v>31</v>
      </c>
      <c r="C75" s="91" t="s">
        <v>371</v>
      </c>
      <c r="D75" s="120"/>
      <c r="E75" s="120"/>
    </row>
    <row r="76" spans="2:5" ht="52.5" customHeight="1" thickBot="1">
      <c r="B76" s="128" t="s">
        <v>497</v>
      </c>
      <c r="C76" s="94" t="s">
        <v>372</v>
      </c>
      <c r="D76" s="332"/>
      <c r="E76" s="332"/>
    </row>
    <row r="77" spans="2:5" ht="23.25" customHeight="1">
      <c r="B77" s="748" t="s">
        <v>1062</v>
      </c>
      <c r="C77" s="748"/>
      <c r="D77" s="748"/>
      <c r="E77" s="748"/>
    </row>
    <row r="78" spans="2:5">
      <c r="C78" s="91"/>
    </row>
    <row r="79" spans="2:5">
      <c r="C79" s="91"/>
    </row>
    <row r="80" spans="2:5">
      <c r="C80" s="91"/>
    </row>
  </sheetData>
  <sheetProtection algorithmName="SHA-512" hashValue="2Gz7M1M5AOyJ/MabsWVu2K0QAsRdOoP6xEOTMYapdKNeDteoJFxBD4MafzGNYz+Xfws6m/aqSJj6bLbwnFnc1Q==" saltValue="/kMWbasYy0Y0AOjMi8HMOA=="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1"/>
  <sheetViews>
    <sheetView showGridLines="0" workbookViewId="0"/>
  </sheetViews>
  <sheetFormatPr defaultRowHeight="14.5"/>
  <cols>
    <col min="1" max="2" width="4.453125" customWidth="1"/>
    <col min="3" max="3" width="80.7265625" customWidth="1"/>
    <col min="4" max="4" width="23" customWidth="1"/>
  </cols>
  <sheetData>
    <row r="1" spans="2:4" ht="12.75" customHeight="1"/>
    <row r="2" spans="2:4">
      <c r="B2" s="180" t="s">
        <v>0</v>
      </c>
      <c r="C2" s="118"/>
    </row>
    <row r="3" spans="2:4">
      <c r="B3" s="1"/>
      <c r="C3" s="1"/>
    </row>
    <row r="4" spans="2:4" ht="15.5">
      <c r="B4" s="11" t="s">
        <v>373</v>
      </c>
      <c r="C4" s="2"/>
    </row>
    <row r="5" spans="2:4" ht="2.15" customHeight="1">
      <c r="B5" s="1"/>
      <c r="C5" s="1"/>
    </row>
    <row r="6" spans="2:4" ht="2.15" customHeight="1">
      <c r="B6" s="12"/>
      <c r="C6" s="12"/>
    </row>
    <row r="7" spans="2:4" ht="2.15" customHeight="1">
      <c r="B7" s="3"/>
      <c r="C7" s="4"/>
    </row>
    <row r="8" spans="2:4" ht="15" thickBot="1">
      <c r="B8" s="21"/>
      <c r="C8" s="755">
        <f>+Tartalom!B3</f>
        <v>46022</v>
      </c>
      <c r="D8" s="755"/>
    </row>
    <row r="9" spans="2:4" ht="33" customHeight="1" thickBot="1">
      <c r="B9" s="124"/>
      <c r="C9" s="6" t="s">
        <v>285</v>
      </c>
      <c r="D9" s="14" t="s">
        <v>304</v>
      </c>
    </row>
    <row r="10" spans="2:4" ht="25.5" customHeight="1">
      <c r="B10" s="117" t="s">
        <v>374</v>
      </c>
      <c r="C10" s="104" t="s">
        <v>393</v>
      </c>
      <c r="D10" s="114">
        <v>44568879.917757995</v>
      </c>
    </row>
    <row r="11" spans="2:4">
      <c r="B11" s="117" t="s">
        <v>375</v>
      </c>
      <c r="C11" s="109" t="s">
        <v>394</v>
      </c>
      <c r="D11" s="112">
        <v>22023.55587</v>
      </c>
    </row>
    <row r="12" spans="2:4">
      <c r="B12" s="117" t="s">
        <v>376</v>
      </c>
      <c r="C12" s="109" t="s">
        <v>395</v>
      </c>
      <c r="D12" s="112">
        <v>44546856.361887999</v>
      </c>
    </row>
    <row r="13" spans="2:4">
      <c r="B13" s="117" t="s">
        <v>377</v>
      </c>
      <c r="C13" s="110" t="s">
        <v>378</v>
      </c>
      <c r="D13" s="112">
        <v>62122.014959</v>
      </c>
    </row>
    <row r="14" spans="2:4">
      <c r="B14" s="117" t="s">
        <v>379</v>
      </c>
      <c r="C14" s="110" t="s">
        <v>380</v>
      </c>
      <c r="D14" s="112">
        <v>14240688.025417</v>
      </c>
    </row>
    <row r="15" spans="2:4" ht="20">
      <c r="B15" s="117" t="s">
        <v>381</v>
      </c>
      <c r="C15" s="29" t="s">
        <v>382</v>
      </c>
      <c r="D15" s="112">
        <v>514457.39193600003</v>
      </c>
    </row>
    <row r="16" spans="2:4">
      <c r="B16" s="117" t="s">
        <v>383</v>
      </c>
      <c r="C16" s="110" t="s">
        <v>384</v>
      </c>
      <c r="D16" s="112">
        <v>899521.34161200002</v>
      </c>
    </row>
    <row r="17" spans="2:4">
      <c r="B17" s="117" t="s">
        <v>385</v>
      </c>
      <c r="C17" s="110" t="s">
        <v>396</v>
      </c>
      <c r="D17" s="112">
        <v>9695085.0051889997</v>
      </c>
    </row>
    <row r="18" spans="2:4">
      <c r="B18" s="117" t="s">
        <v>386</v>
      </c>
      <c r="C18" s="110" t="s">
        <v>387</v>
      </c>
      <c r="D18" s="112">
        <v>9363277.4689440001</v>
      </c>
    </row>
    <row r="19" spans="2:4">
      <c r="B19" s="117" t="s">
        <v>388</v>
      </c>
      <c r="C19" s="110" t="s">
        <v>397</v>
      </c>
      <c r="D19" s="112">
        <v>6944958.4388269996</v>
      </c>
    </row>
    <row r="20" spans="2:4">
      <c r="B20" s="117" t="s">
        <v>389</v>
      </c>
      <c r="C20" s="110" t="s">
        <v>390</v>
      </c>
      <c r="D20" s="112">
        <v>340402.47800599999</v>
      </c>
    </row>
    <row r="21" spans="2:4" ht="15" thickBot="1">
      <c r="B21" s="128" t="s">
        <v>391</v>
      </c>
      <c r="C21" s="111" t="s">
        <v>392</v>
      </c>
      <c r="D21" s="113">
        <v>2486344.1969980001</v>
      </c>
    </row>
  </sheetData>
  <sheetProtection algorithmName="SHA-512" hashValue="7DYajAsbGJhznDSfsiahxyW8X71yvJ/FvgVDfNG6KLQhYgYGx7gPYuVLXpeBWC5Vg+Db5CQ4sFR8UEkflCDceQ==" saltValue="hVuwut0OjaO3p1PTpJEfaw=="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180" t="s">
        <v>0</v>
      </c>
      <c r="C2" s="41"/>
      <c r="D2" s="41"/>
    </row>
    <row r="3" spans="2:12">
      <c r="B3" s="1"/>
      <c r="C3" s="1"/>
      <c r="D3" s="1"/>
    </row>
    <row r="4" spans="2:12" ht="15.5">
      <c r="B4" s="11" t="s">
        <v>398</v>
      </c>
      <c r="C4" s="2"/>
      <c r="D4" s="2"/>
    </row>
    <row r="5" spans="2:12">
      <c r="B5" s="1"/>
      <c r="C5" s="1"/>
      <c r="D5" s="1"/>
    </row>
    <row r="6" spans="2:12" ht="53" customHeight="1">
      <c r="B6" s="758" t="s">
        <v>1882</v>
      </c>
      <c r="C6" s="758"/>
      <c r="D6" s="758"/>
      <c r="E6" s="758"/>
      <c r="F6" s="758"/>
      <c r="G6" s="758"/>
      <c r="H6" s="758"/>
      <c r="I6" s="758"/>
      <c r="J6" s="758"/>
      <c r="K6" s="758"/>
    </row>
    <row r="7" spans="2:12">
      <c r="B7" s="3"/>
      <c r="C7" s="4"/>
      <c r="D7" s="4"/>
    </row>
    <row r="8" spans="2:12" ht="15" thickBot="1">
      <c r="B8" s="21"/>
    </row>
    <row r="9" spans="2:12" ht="32.25" customHeight="1" thickBot="1">
      <c r="B9" s="115"/>
      <c r="C9" s="116" t="s">
        <v>2</v>
      </c>
      <c r="D9" s="794" t="s">
        <v>399</v>
      </c>
      <c r="E9" s="794"/>
      <c r="F9" s="794"/>
      <c r="G9" s="794"/>
      <c r="H9" s="795" t="s">
        <v>400</v>
      </c>
      <c r="I9" s="795"/>
      <c r="J9" s="795"/>
      <c r="K9" s="795"/>
    </row>
    <row r="10" spans="2:12" ht="24" customHeight="1">
      <c r="B10" s="165" t="s">
        <v>401</v>
      </c>
      <c r="C10" s="146" t="s">
        <v>402</v>
      </c>
      <c r="D10" s="147">
        <f>+Tartalom!B3</f>
        <v>46022</v>
      </c>
      <c r="E10" s="147">
        <f>+EOMONTH(D10,-3)</f>
        <v>45930</v>
      </c>
      <c r="F10" s="147">
        <f>+EOMONTH(E10,-3)</f>
        <v>45838</v>
      </c>
      <c r="G10" s="147">
        <f>+EOMONTH(F10,-3)</f>
        <v>45747</v>
      </c>
      <c r="H10" s="147">
        <f>+Tartalom!B3</f>
        <v>46022</v>
      </c>
      <c r="I10" s="147">
        <f>+EOMONTH(H10,-3)</f>
        <v>45930</v>
      </c>
      <c r="J10" s="147">
        <f>+EOMONTH(I10,-3)</f>
        <v>45838</v>
      </c>
      <c r="K10" s="147">
        <f>+EOMONTH(J10,-3)</f>
        <v>45747</v>
      </c>
    </row>
    <row r="11" spans="2:12">
      <c r="B11" s="166" t="s">
        <v>403</v>
      </c>
      <c r="C11" s="167" t="s">
        <v>404</v>
      </c>
      <c r="D11" s="141">
        <v>12</v>
      </c>
      <c r="E11" s="141">
        <v>12</v>
      </c>
      <c r="F11" s="141">
        <v>12</v>
      </c>
      <c r="G11" s="141">
        <v>12</v>
      </c>
      <c r="H11" s="141">
        <v>12</v>
      </c>
      <c r="I11" s="141">
        <v>12</v>
      </c>
      <c r="J11" s="141">
        <v>12</v>
      </c>
      <c r="K11" s="141">
        <v>12</v>
      </c>
    </row>
    <row r="12" spans="2:12" ht="15" customHeight="1">
      <c r="B12" s="793" t="s">
        <v>405</v>
      </c>
      <c r="C12" s="793"/>
      <c r="D12" s="793"/>
      <c r="E12" s="793"/>
      <c r="F12" s="793"/>
      <c r="G12" s="793"/>
      <c r="H12" s="793"/>
      <c r="I12" s="793"/>
      <c r="J12" s="793"/>
      <c r="K12" s="793"/>
      <c r="L12" s="30"/>
    </row>
    <row r="13" spans="2:12" ht="27.75" customHeight="1">
      <c r="B13" s="166">
        <v>1</v>
      </c>
      <c r="C13" s="168" t="s">
        <v>406</v>
      </c>
      <c r="D13" s="169"/>
      <c r="E13" s="169"/>
      <c r="F13" s="169"/>
      <c r="G13" s="169"/>
      <c r="H13" s="170">
        <v>12343060.25821319</v>
      </c>
      <c r="I13" s="170">
        <v>12475205.04036659</v>
      </c>
      <c r="J13" s="170">
        <v>12303183.938870333</v>
      </c>
      <c r="K13" s="170">
        <v>12116876.667712053</v>
      </c>
    </row>
    <row r="14" spans="2:12" ht="25.5" customHeight="1">
      <c r="B14" s="793" t="s">
        <v>407</v>
      </c>
      <c r="C14" s="793"/>
      <c r="D14" s="793"/>
      <c r="E14" s="793"/>
      <c r="F14" s="793"/>
      <c r="G14" s="793"/>
      <c r="H14" s="793"/>
      <c r="I14" s="793"/>
      <c r="J14" s="793"/>
      <c r="K14" s="793"/>
      <c r="L14" s="30"/>
    </row>
    <row r="15" spans="2:12">
      <c r="B15" s="148">
        <v>2</v>
      </c>
      <c r="C15" s="156" t="s">
        <v>408</v>
      </c>
      <c r="D15" s="112">
        <v>21724043.28257519</v>
      </c>
      <c r="E15" s="112">
        <v>21379590.494528692</v>
      </c>
      <c r="F15" s="112">
        <v>20854344.828736685</v>
      </c>
      <c r="G15" s="112">
        <v>20488186.294985674</v>
      </c>
      <c r="H15" s="112">
        <v>1432376.1408665741</v>
      </c>
      <c r="I15" s="112">
        <v>1409008.7309486929</v>
      </c>
      <c r="J15" s="112">
        <v>1371368.007975403</v>
      </c>
      <c r="K15" s="112">
        <v>1333590.7042426087</v>
      </c>
    </row>
    <row r="16" spans="2:12">
      <c r="B16" s="46">
        <v>3</v>
      </c>
      <c r="C16" s="150" t="s">
        <v>409</v>
      </c>
      <c r="D16" s="48">
        <v>15234053.224573603</v>
      </c>
      <c r="E16" s="48">
        <v>14989873.738114582</v>
      </c>
      <c r="F16" s="48">
        <v>14680840.593345346</v>
      </c>
      <c r="G16" s="48">
        <v>14348055.662281377</v>
      </c>
      <c r="H16" s="48">
        <v>761702.66122867959</v>
      </c>
      <c r="I16" s="48">
        <v>749493.68690572865</v>
      </c>
      <c r="J16" s="48">
        <v>734042.02966726676</v>
      </c>
      <c r="K16" s="48">
        <v>717402.78311406856</v>
      </c>
    </row>
    <row r="17" spans="2:11">
      <c r="B17" s="148">
        <v>4</v>
      </c>
      <c r="C17" s="151" t="s">
        <v>410</v>
      </c>
      <c r="D17" s="112">
        <v>5275471.6365193026</v>
      </c>
      <c r="E17" s="112">
        <v>5201937.0479012728</v>
      </c>
      <c r="F17" s="112">
        <v>5022322.2128863707</v>
      </c>
      <c r="G17" s="112">
        <v>4840077.809423604</v>
      </c>
      <c r="H17" s="112">
        <v>656153.89036326553</v>
      </c>
      <c r="I17" s="112">
        <v>644342.64043325593</v>
      </c>
      <c r="J17" s="112">
        <v>622046.56037379091</v>
      </c>
      <c r="K17" s="112">
        <v>600090.04391803558</v>
      </c>
    </row>
    <row r="18" spans="2:11">
      <c r="B18" s="148">
        <v>5</v>
      </c>
      <c r="C18" s="156" t="s">
        <v>411</v>
      </c>
      <c r="D18" s="112">
        <v>10900606.106074044</v>
      </c>
      <c r="E18" s="112">
        <v>10757310.904700307</v>
      </c>
      <c r="F18" s="112">
        <v>10488113.579771303</v>
      </c>
      <c r="G18" s="112">
        <v>10376966.362864019</v>
      </c>
      <c r="H18" s="112">
        <v>4795738.8998756139</v>
      </c>
      <c r="I18" s="112">
        <v>4726733.8621908156</v>
      </c>
      <c r="J18" s="112">
        <v>4626155.9031287739</v>
      </c>
      <c r="K18" s="112">
        <v>4620201.9191708984</v>
      </c>
    </row>
    <row r="19" spans="2:11">
      <c r="B19" s="148">
        <v>6</v>
      </c>
      <c r="C19" s="152" t="s">
        <v>412</v>
      </c>
      <c r="D19" s="112">
        <v>454438.27061854117</v>
      </c>
      <c r="E19" s="112">
        <v>485014.91901277285</v>
      </c>
      <c r="F19" s="112">
        <v>487575.50660514185</v>
      </c>
      <c r="G19" s="112">
        <v>512074.57856714382</v>
      </c>
      <c r="H19" s="112">
        <v>111544.74885650117</v>
      </c>
      <c r="I19" s="112">
        <v>119162.34152705559</v>
      </c>
      <c r="J19" s="112">
        <v>119836.30016922262</v>
      </c>
      <c r="K19" s="112">
        <v>126000.83328322078</v>
      </c>
    </row>
    <row r="20" spans="2:11">
      <c r="B20" s="148">
        <v>7</v>
      </c>
      <c r="C20" s="151" t="s">
        <v>413</v>
      </c>
      <c r="D20" s="112">
        <v>10399356.085336734</v>
      </c>
      <c r="E20" s="112">
        <v>10228341.76195568</v>
      </c>
      <c r="F20" s="112">
        <v>9941442.7744382266</v>
      </c>
      <c r="G20" s="112">
        <v>9789973.0479768757</v>
      </c>
      <c r="H20" s="112">
        <v>4637382.4009003425</v>
      </c>
      <c r="I20" s="112">
        <v>4563617.2969319066</v>
      </c>
      <c r="J20" s="112">
        <v>4447224.3042316148</v>
      </c>
      <c r="K20" s="112">
        <v>4419282.3495676769</v>
      </c>
    </row>
    <row r="21" spans="2:11">
      <c r="B21" s="148">
        <v>8</v>
      </c>
      <c r="C21" s="151" t="s">
        <v>414</v>
      </c>
      <c r="D21" s="112">
        <v>46811.750118770833</v>
      </c>
      <c r="E21" s="112">
        <v>43954.223731854174</v>
      </c>
      <c r="F21" s="112">
        <v>59095.298727937501</v>
      </c>
      <c r="G21" s="112">
        <v>74918.736320000011</v>
      </c>
      <c r="H21" s="112">
        <v>46811.750118770833</v>
      </c>
      <c r="I21" s="112">
        <v>43954.223731854174</v>
      </c>
      <c r="J21" s="112">
        <v>59095.298727937501</v>
      </c>
      <c r="K21" s="112">
        <v>74918.736320000011</v>
      </c>
    </row>
    <row r="22" spans="2:11">
      <c r="B22" s="148">
        <v>9</v>
      </c>
      <c r="C22" s="151" t="s">
        <v>415</v>
      </c>
      <c r="D22" s="597"/>
      <c r="E22" s="597"/>
      <c r="F22" s="597"/>
      <c r="G22" s="597"/>
      <c r="H22" s="112">
        <v>0</v>
      </c>
      <c r="I22" s="112">
        <v>0</v>
      </c>
      <c r="J22" s="112">
        <v>0</v>
      </c>
      <c r="K22" s="112">
        <v>0</v>
      </c>
    </row>
    <row r="23" spans="2:11" ht="21.75" customHeight="1">
      <c r="B23" s="148">
        <v>10</v>
      </c>
      <c r="C23" s="156" t="s">
        <v>416</v>
      </c>
      <c r="D23" s="112">
        <v>5011155.5472109513</v>
      </c>
      <c r="E23" s="112">
        <v>4854540.4690069798</v>
      </c>
      <c r="F23" s="112">
        <v>4691226.3683566274</v>
      </c>
      <c r="G23" s="112">
        <v>4602408.8095538886</v>
      </c>
      <c r="H23" s="112">
        <v>832891.0788938558</v>
      </c>
      <c r="I23" s="112">
        <v>806751.43711108726</v>
      </c>
      <c r="J23" s="112">
        <v>772291.9855101438</v>
      </c>
      <c r="K23" s="112">
        <v>763734.70082445105</v>
      </c>
    </row>
    <row r="24" spans="2:11" ht="21.5">
      <c r="B24" s="148">
        <v>11</v>
      </c>
      <c r="C24" s="152" t="s">
        <v>417</v>
      </c>
      <c r="D24" s="112">
        <v>130959.17849400105</v>
      </c>
      <c r="E24" s="112">
        <v>124515.43937556008</v>
      </c>
      <c r="F24" s="112">
        <v>121600.1770198411</v>
      </c>
      <c r="G24" s="112">
        <v>138283.85958947433</v>
      </c>
      <c r="H24" s="112">
        <v>130959.17849400105</v>
      </c>
      <c r="I24" s="112">
        <v>124515.43937556008</v>
      </c>
      <c r="J24" s="112">
        <v>121600.1770198411</v>
      </c>
      <c r="K24" s="112">
        <v>138283.85958947433</v>
      </c>
    </row>
    <row r="25" spans="2:11">
      <c r="B25" s="148">
        <v>12</v>
      </c>
      <c r="C25" s="152" t="s">
        <v>418</v>
      </c>
      <c r="D25" s="112">
        <v>0</v>
      </c>
      <c r="E25" s="112">
        <v>0</v>
      </c>
      <c r="F25" s="112">
        <v>0</v>
      </c>
      <c r="G25" s="112">
        <v>0</v>
      </c>
      <c r="H25" s="112">
        <v>0</v>
      </c>
      <c r="I25" s="112">
        <v>0</v>
      </c>
      <c r="J25" s="112">
        <v>0</v>
      </c>
      <c r="K25" s="112">
        <v>0</v>
      </c>
    </row>
    <row r="26" spans="2:11">
      <c r="B26" s="148">
        <v>13</v>
      </c>
      <c r="C26" s="153" t="s">
        <v>419</v>
      </c>
      <c r="D26" s="112">
        <v>4880196.3687169505</v>
      </c>
      <c r="E26" s="112">
        <v>4730025.02963142</v>
      </c>
      <c r="F26" s="112">
        <v>4569626.1913367873</v>
      </c>
      <c r="G26" s="112">
        <v>4464124.9499644144</v>
      </c>
      <c r="H26" s="112">
        <v>701931.90039985476</v>
      </c>
      <c r="I26" s="112">
        <v>682235.99773552699</v>
      </c>
      <c r="J26" s="112">
        <v>650691.80849030265</v>
      </c>
      <c r="K26" s="112">
        <v>625450.84123497666</v>
      </c>
    </row>
    <row r="27" spans="2:11">
      <c r="B27" s="148">
        <v>14</v>
      </c>
      <c r="C27" s="156" t="s">
        <v>420</v>
      </c>
      <c r="D27" s="112">
        <v>334164.88571860373</v>
      </c>
      <c r="E27" s="112">
        <v>334013.59668612439</v>
      </c>
      <c r="F27" s="112">
        <v>361090.16403715801</v>
      </c>
      <c r="G27" s="112">
        <v>402357.36300970818</v>
      </c>
      <c r="H27" s="112">
        <v>200738.50705676861</v>
      </c>
      <c r="I27" s="112">
        <v>224655.77102937424</v>
      </c>
      <c r="J27" s="112">
        <v>266630.04355734959</v>
      </c>
      <c r="K27" s="112">
        <v>307377.17164418433</v>
      </c>
    </row>
    <row r="28" spans="2:11">
      <c r="B28" s="148">
        <v>15</v>
      </c>
      <c r="C28" s="156" t="s">
        <v>421</v>
      </c>
      <c r="D28" s="112">
        <v>2617876.2172899051</v>
      </c>
      <c r="E28" s="112">
        <v>2574042.0475121667</v>
      </c>
      <c r="F28" s="112">
        <v>2551750.7545555308</v>
      </c>
      <c r="G28" s="112">
        <v>2558534.3512061015</v>
      </c>
      <c r="H28" s="112">
        <v>54674.030372780857</v>
      </c>
      <c r="I28" s="112">
        <v>52412.562727644654</v>
      </c>
      <c r="J28" s="112">
        <v>50339.95953135594</v>
      </c>
      <c r="K28" s="112">
        <v>49640.925727917194</v>
      </c>
    </row>
    <row r="29" spans="2:11">
      <c r="B29" s="166">
        <v>16</v>
      </c>
      <c r="C29" s="171" t="s">
        <v>422</v>
      </c>
      <c r="D29" s="598"/>
      <c r="E29" s="598"/>
      <c r="F29" s="598"/>
      <c r="G29" s="598"/>
      <c r="H29" s="170">
        <v>7316418.6570655936</v>
      </c>
      <c r="I29" s="170">
        <v>7219562.3640076146</v>
      </c>
      <c r="J29" s="170">
        <v>7086785.8997030267</v>
      </c>
      <c r="K29" s="170">
        <v>7074545.4216100611</v>
      </c>
    </row>
    <row r="30" spans="2:11" ht="20.25" customHeight="1">
      <c r="B30" s="793" t="s">
        <v>423</v>
      </c>
      <c r="C30" s="793"/>
      <c r="D30" s="793"/>
      <c r="E30" s="793"/>
      <c r="F30" s="793"/>
      <c r="G30" s="793"/>
      <c r="H30" s="793"/>
      <c r="I30" s="793"/>
      <c r="J30" s="793"/>
      <c r="K30" s="793"/>
    </row>
    <row r="31" spans="2:11">
      <c r="B31" s="148">
        <v>17</v>
      </c>
      <c r="C31" s="156" t="s">
        <v>424</v>
      </c>
      <c r="D31" s="112">
        <v>391448.76935964293</v>
      </c>
      <c r="E31" s="112">
        <v>402045.25701490097</v>
      </c>
      <c r="F31" s="112">
        <v>401453.71783905645</v>
      </c>
      <c r="G31" s="112">
        <v>362808.01335627283</v>
      </c>
      <c r="H31" s="112">
        <v>188012.25241095107</v>
      </c>
      <c r="I31" s="112">
        <v>230499.86095227659</v>
      </c>
      <c r="J31" s="112">
        <v>248995.33132764758</v>
      </c>
      <c r="K31" s="112">
        <v>256270.55150351816</v>
      </c>
    </row>
    <row r="32" spans="2:11">
      <c r="B32" s="148">
        <v>18</v>
      </c>
      <c r="C32" s="156" t="s">
        <v>425</v>
      </c>
      <c r="D32" s="112">
        <v>1960322.1512334449</v>
      </c>
      <c r="E32" s="112">
        <v>1814487.6143676173</v>
      </c>
      <c r="F32" s="112">
        <v>1673407.8995675768</v>
      </c>
      <c r="G32" s="112">
        <v>1659588.8092417822</v>
      </c>
      <c r="H32" s="112">
        <v>1602832.760194483</v>
      </c>
      <c r="I32" s="112">
        <v>1473625.3648833279</v>
      </c>
      <c r="J32" s="112">
        <v>1351121.2484257917</v>
      </c>
      <c r="K32" s="112">
        <v>1350738.0748133466</v>
      </c>
    </row>
    <row r="33" spans="2:11">
      <c r="B33" s="148">
        <v>19</v>
      </c>
      <c r="C33" s="155" t="s">
        <v>426</v>
      </c>
      <c r="D33" s="112">
        <v>346679.90886578063</v>
      </c>
      <c r="E33" s="112">
        <v>382657.66331237438</v>
      </c>
      <c r="F33" s="112">
        <v>394332.20740330865</v>
      </c>
      <c r="G33" s="112">
        <v>409971.42854413198</v>
      </c>
      <c r="H33" s="112">
        <v>343071.84325678536</v>
      </c>
      <c r="I33" s="112">
        <v>379063.09163438488</v>
      </c>
      <c r="J33" s="112">
        <v>390803.48388389242</v>
      </c>
      <c r="K33" s="112">
        <v>406302.35207053373</v>
      </c>
    </row>
    <row r="34" spans="2:11" ht="30">
      <c r="B34" s="148" t="s">
        <v>316</v>
      </c>
      <c r="C34" s="156" t="s">
        <v>427</v>
      </c>
      <c r="D34" s="597"/>
      <c r="E34" s="597"/>
      <c r="F34" s="597"/>
      <c r="G34" s="597"/>
      <c r="H34" s="112">
        <v>0</v>
      </c>
      <c r="I34" s="112">
        <v>0</v>
      </c>
      <c r="J34" s="112">
        <v>0</v>
      </c>
      <c r="K34" s="112">
        <v>0</v>
      </c>
    </row>
    <row r="35" spans="2:11">
      <c r="B35" s="148" t="s">
        <v>317</v>
      </c>
      <c r="C35" s="156" t="s">
        <v>428</v>
      </c>
      <c r="D35" s="597"/>
      <c r="E35" s="597"/>
      <c r="F35" s="597"/>
      <c r="G35" s="597"/>
      <c r="H35" s="112">
        <v>0</v>
      </c>
      <c r="I35" s="112">
        <v>0</v>
      </c>
      <c r="J35" s="112">
        <v>0</v>
      </c>
      <c r="K35" s="112">
        <v>0</v>
      </c>
    </row>
    <row r="36" spans="2:11">
      <c r="B36" s="148">
        <v>20</v>
      </c>
      <c r="C36" s="149" t="s">
        <v>429</v>
      </c>
      <c r="D36" s="112">
        <v>2698450.8294588686</v>
      </c>
      <c r="E36" s="112">
        <v>2599190.5346948928</v>
      </c>
      <c r="F36" s="112">
        <v>2469193.8248099424</v>
      </c>
      <c r="G36" s="112">
        <v>2432368.251142187</v>
      </c>
      <c r="H36" s="112">
        <v>2133916.8558622194</v>
      </c>
      <c r="I36" s="112">
        <v>2083188.3174699896</v>
      </c>
      <c r="J36" s="112">
        <v>1990920.0636373318</v>
      </c>
      <c r="K36" s="112">
        <v>2013310.9783873986</v>
      </c>
    </row>
    <row r="37" spans="2:11">
      <c r="B37" s="148" t="s">
        <v>430</v>
      </c>
      <c r="C37" s="159" t="s">
        <v>431</v>
      </c>
      <c r="D37" s="112">
        <v>0</v>
      </c>
      <c r="E37" s="112">
        <v>0</v>
      </c>
      <c r="F37" s="112">
        <v>0</v>
      </c>
      <c r="G37" s="112">
        <v>0</v>
      </c>
      <c r="H37" s="112">
        <v>0</v>
      </c>
      <c r="I37" s="112">
        <v>0</v>
      </c>
      <c r="J37" s="112">
        <v>0</v>
      </c>
      <c r="K37" s="112">
        <v>0</v>
      </c>
    </row>
    <row r="38" spans="2:11">
      <c r="B38" s="148" t="s">
        <v>432</v>
      </c>
      <c r="C38" s="159" t="s">
        <v>433</v>
      </c>
      <c r="D38" s="112">
        <v>0</v>
      </c>
      <c r="E38" s="112">
        <v>0</v>
      </c>
      <c r="F38" s="112">
        <v>0</v>
      </c>
      <c r="G38" s="112">
        <v>0</v>
      </c>
      <c r="H38" s="112">
        <v>0</v>
      </c>
      <c r="I38" s="112">
        <v>0</v>
      </c>
      <c r="J38" s="112">
        <v>0</v>
      </c>
      <c r="K38" s="112">
        <v>0</v>
      </c>
    </row>
    <row r="39" spans="2:11">
      <c r="B39" s="166" t="s">
        <v>434</v>
      </c>
      <c r="C39" s="172" t="s">
        <v>435</v>
      </c>
      <c r="D39" s="170">
        <v>2698450.8294588686</v>
      </c>
      <c r="E39" s="170">
        <v>2599190.5346948928</v>
      </c>
      <c r="F39" s="170">
        <v>2469193.8248099405</v>
      </c>
      <c r="G39" s="170">
        <v>2432368.2511421856</v>
      </c>
      <c r="H39" s="170">
        <v>2133916.8558622189</v>
      </c>
      <c r="I39" s="170">
        <v>2083188.3174699899</v>
      </c>
      <c r="J39" s="170">
        <v>1990920.0636373328</v>
      </c>
      <c r="K39" s="170">
        <v>2013310.9783873993</v>
      </c>
    </row>
    <row r="40" spans="2:11" ht="15" customHeight="1">
      <c r="B40" s="793" t="s">
        <v>436</v>
      </c>
      <c r="C40" s="793"/>
      <c r="D40" s="793"/>
      <c r="E40" s="793"/>
      <c r="F40" s="793"/>
      <c r="G40" s="793"/>
      <c r="H40" s="793"/>
      <c r="I40" s="793"/>
      <c r="J40" s="793"/>
      <c r="K40" s="793"/>
    </row>
    <row r="41" spans="2:11">
      <c r="B41" s="148">
        <v>21</v>
      </c>
      <c r="C41" s="161" t="s">
        <v>437</v>
      </c>
      <c r="D41" s="157"/>
      <c r="E41" s="157"/>
      <c r="F41" s="157"/>
      <c r="G41" s="157"/>
      <c r="H41" s="112">
        <v>12343060.25821319</v>
      </c>
      <c r="I41" s="112">
        <v>12475205.04036659</v>
      </c>
      <c r="J41" s="112">
        <v>12301335.773922861</v>
      </c>
      <c r="K41" s="112">
        <v>12115028.502764583</v>
      </c>
    </row>
    <row r="42" spans="2:11">
      <c r="B42" s="148">
        <v>22</v>
      </c>
      <c r="C42" s="162" t="s">
        <v>438</v>
      </c>
      <c r="D42" s="157"/>
      <c r="E42" s="157"/>
      <c r="F42" s="157"/>
      <c r="G42" s="157"/>
      <c r="H42" s="112">
        <v>5182501.801203371</v>
      </c>
      <c r="I42" s="112">
        <v>5136374.0465376247</v>
      </c>
      <c r="J42" s="112">
        <v>5095865.8360656928</v>
      </c>
      <c r="K42" s="112">
        <v>5061234.4432226606</v>
      </c>
    </row>
    <row r="43" spans="2:11" ht="15" thickBot="1">
      <c r="B43" s="154">
        <v>23</v>
      </c>
      <c r="C43" s="163" t="s">
        <v>439</v>
      </c>
      <c r="D43" s="160"/>
      <c r="E43" s="160"/>
      <c r="F43" s="160"/>
      <c r="G43" s="160"/>
      <c r="H43" s="599">
        <v>2.3839617500000001</v>
      </c>
      <c r="I43" s="599">
        <v>2.4344406666666667</v>
      </c>
      <c r="J43" s="599">
        <v>2.4193714638151333</v>
      </c>
      <c r="K43" s="599">
        <v>2.3987965509022904</v>
      </c>
    </row>
    <row r="44" spans="2:11">
      <c r="B44" s="91"/>
    </row>
    <row r="45" spans="2:11">
      <c r="B45" s="91"/>
    </row>
    <row r="46" spans="2:11">
      <c r="B46" s="91"/>
    </row>
    <row r="47" spans="2:11">
      <c r="B47" s="91"/>
    </row>
  </sheetData>
  <sheetProtection algorithmName="SHA-512" hashValue="CyA9EseE+rZNGj+r2JoWnGvJqPiZTfAJHcxnsXR8RFn7WoTQaiMtywY8by1t2OvzNTTOlbHybATkzGmFzFMkkA==" saltValue="Ie5OthauzXHOLmCdTB0PB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cols>
    <col min="1" max="1" width="4.453125" customWidth="1"/>
    <col min="2" max="2" width="6.81640625" customWidth="1"/>
    <col min="3" max="3" width="56" customWidth="1"/>
    <col min="4" max="8" width="21.1796875" customWidth="1"/>
  </cols>
  <sheetData>
    <row r="1" spans="2:9" ht="12.75" customHeight="1"/>
    <row r="2" spans="2:9">
      <c r="B2" s="180" t="s">
        <v>0</v>
      </c>
      <c r="C2" s="41"/>
      <c r="D2" s="41"/>
    </row>
    <row r="3" spans="2:9">
      <c r="B3" s="1"/>
      <c r="C3" s="1"/>
      <c r="D3" s="1"/>
    </row>
    <row r="4" spans="2:9" ht="15.5">
      <c r="B4" s="11" t="s">
        <v>498</v>
      </c>
      <c r="C4" s="2"/>
      <c r="D4" s="2"/>
    </row>
    <row r="5" spans="2:9" ht="2.15" customHeight="1">
      <c r="B5" s="1"/>
      <c r="C5" s="1"/>
      <c r="D5" s="1"/>
    </row>
    <row r="6" spans="2:9" ht="2.15" customHeight="1">
      <c r="B6" s="746"/>
      <c r="C6" s="746"/>
      <c r="D6" s="746"/>
    </row>
    <row r="7" spans="2:9" ht="2.15" customHeight="1">
      <c r="B7" s="3"/>
      <c r="C7" s="4"/>
      <c r="D7" s="4"/>
    </row>
    <row r="8" spans="2:9" ht="15" thickBot="1">
      <c r="B8" s="21"/>
      <c r="C8" s="799">
        <f>+Tartalom!B3</f>
        <v>46022</v>
      </c>
      <c r="D8" s="799"/>
      <c r="E8" s="799"/>
      <c r="F8" s="799"/>
      <c r="G8" s="799"/>
      <c r="H8" s="799"/>
    </row>
    <row r="9" spans="2:9">
      <c r="B9" s="800" t="s">
        <v>499</v>
      </c>
      <c r="C9" s="800"/>
      <c r="D9" s="798" t="s">
        <v>500</v>
      </c>
      <c r="E9" s="798"/>
      <c r="F9" s="798"/>
      <c r="G9" s="798"/>
      <c r="H9" s="800" t="s">
        <v>501</v>
      </c>
    </row>
    <row r="10" spans="2:9" ht="15" thickBot="1">
      <c r="B10" s="801"/>
      <c r="C10" s="801"/>
      <c r="D10" s="333" t="s">
        <v>502</v>
      </c>
      <c r="E10" s="333" t="s">
        <v>503</v>
      </c>
      <c r="F10" s="333" t="s">
        <v>504</v>
      </c>
      <c r="G10" s="333" t="s">
        <v>505</v>
      </c>
      <c r="H10" s="801"/>
    </row>
    <row r="11" spans="2:9" ht="15" customHeight="1">
      <c r="B11" s="796" t="s">
        <v>506</v>
      </c>
      <c r="C11" s="796"/>
      <c r="D11" s="796"/>
      <c r="E11" s="796"/>
      <c r="F11" s="796"/>
      <c r="G11" s="796"/>
      <c r="H11" s="796"/>
    </row>
    <row r="12" spans="2:9">
      <c r="B12" s="117">
        <v>1</v>
      </c>
      <c r="C12" s="20" t="s">
        <v>507</v>
      </c>
      <c r="D12" s="581">
        <v>0</v>
      </c>
      <c r="E12" s="581">
        <v>0</v>
      </c>
      <c r="F12" s="581">
        <v>0</v>
      </c>
      <c r="G12" s="581">
        <v>5526629509117.9209</v>
      </c>
      <c r="H12" s="581">
        <v>5526629509117.9209</v>
      </c>
      <c r="I12" s="30"/>
    </row>
    <row r="13" spans="2:9">
      <c r="B13" s="117">
        <v>2</v>
      </c>
      <c r="C13" s="173" t="s">
        <v>508</v>
      </c>
      <c r="D13" s="581">
        <v>0</v>
      </c>
      <c r="E13" s="581">
        <v>0</v>
      </c>
      <c r="F13" s="581">
        <v>0</v>
      </c>
      <c r="G13" s="581">
        <v>5526629509117.9209</v>
      </c>
      <c r="H13" s="581">
        <v>5526629509117.9209</v>
      </c>
    </row>
    <row r="14" spans="2:9">
      <c r="B14" s="117">
        <v>3</v>
      </c>
      <c r="C14" s="173" t="s">
        <v>509</v>
      </c>
      <c r="D14" s="582"/>
      <c r="E14" s="581">
        <v>0</v>
      </c>
      <c r="F14" s="581">
        <v>0</v>
      </c>
      <c r="G14" s="581">
        <v>0</v>
      </c>
      <c r="H14" s="581">
        <v>0</v>
      </c>
      <c r="I14" s="30"/>
    </row>
    <row r="15" spans="2:9">
      <c r="B15" s="117">
        <v>4</v>
      </c>
      <c r="C15" s="20" t="s">
        <v>510</v>
      </c>
      <c r="D15" s="583"/>
      <c r="E15" s="581">
        <v>22277471091580.457</v>
      </c>
      <c r="F15" s="581">
        <v>390486263596.09595</v>
      </c>
      <c r="G15" s="581">
        <v>359946648304.6131</v>
      </c>
      <c r="H15" s="581">
        <v>21585379843556.094</v>
      </c>
    </row>
    <row r="16" spans="2:9">
      <c r="B16" s="117">
        <v>5</v>
      </c>
      <c r="C16" s="173" t="s">
        <v>409</v>
      </c>
      <c r="D16" s="583"/>
      <c r="E16" s="581">
        <v>16304145873207.777</v>
      </c>
      <c r="F16" s="581">
        <v>181285638643.8844</v>
      </c>
      <c r="G16" s="581">
        <v>240933175789.23538</v>
      </c>
      <c r="H16" s="581">
        <v>15902093112048.314</v>
      </c>
    </row>
    <row r="17" spans="2:8">
      <c r="B17" s="117">
        <v>6</v>
      </c>
      <c r="C17" s="173" t="s">
        <v>410</v>
      </c>
      <c r="D17" s="583"/>
      <c r="E17" s="581">
        <v>5973325218372.6787</v>
      </c>
      <c r="F17" s="581">
        <v>209200624952.21155</v>
      </c>
      <c r="G17" s="581">
        <v>119013472515.37773</v>
      </c>
      <c r="H17" s="581">
        <v>5683286731507.7793</v>
      </c>
    </row>
    <row r="18" spans="2:8">
      <c r="B18" s="117">
        <v>7</v>
      </c>
      <c r="C18" s="20" t="s">
        <v>511</v>
      </c>
      <c r="D18" s="583"/>
      <c r="E18" s="581">
        <v>11352038307211.229</v>
      </c>
      <c r="F18" s="581">
        <v>281897832354.84412</v>
      </c>
      <c r="G18" s="581">
        <v>3794031921853.8599</v>
      </c>
      <c r="H18" s="581">
        <v>8845500655299.2344</v>
      </c>
    </row>
    <row r="19" spans="2:8">
      <c r="B19" s="117">
        <v>8</v>
      </c>
      <c r="C19" s="173" t="s">
        <v>512</v>
      </c>
      <c r="D19" s="583"/>
      <c r="E19" s="581">
        <v>441788772444.1236</v>
      </c>
      <c r="F19" s="581">
        <v>0</v>
      </c>
      <c r="G19" s="581">
        <v>0</v>
      </c>
      <c r="H19" s="581">
        <v>220894386222.0618</v>
      </c>
    </row>
    <row r="20" spans="2:8">
      <c r="B20" s="117">
        <v>9</v>
      </c>
      <c r="C20" s="173" t="s">
        <v>513</v>
      </c>
      <c r="D20" s="583"/>
      <c r="E20" s="581">
        <v>10910249534767.105</v>
      </c>
      <c r="F20" s="581">
        <v>281897832354.84412</v>
      </c>
      <c r="G20" s="581">
        <v>3794031921853.8599</v>
      </c>
      <c r="H20" s="581">
        <v>8624606269077.1729</v>
      </c>
    </row>
    <row r="21" spans="2:8">
      <c r="B21" s="117">
        <v>10</v>
      </c>
      <c r="C21" s="20" t="s">
        <v>514</v>
      </c>
      <c r="D21" s="584"/>
      <c r="E21" s="581">
        <v>3853999999.9999995</v>
      </c>
      <c r="F21" s="581">
        <v>0</v>
      </c>
      <c r="G21" s="581">
        <v>0</v>
      </c>
      <c r="H21" s="581">
        <v>0</v>
      </c>
    </row>
    <row r="22" spans="2:8">
      <c r="B22" s="117">
        <v>11</v>
      </c>
      <c r="C22" s="20" t="s">
        <v>515</v>
      </c>
      <c r="D22" s="581">
        <v>0</v>
      </c>
      <c r="E22" s="581">
        <v>1434765816971.8528</v>
      </c>
      <c r="F22" s="581">
        <v>0</v>
      </c>
      <c r="G22" s="581">
        <v>0</v>
      </c>
      <c r="H22" s="581">
        <v>0</v>
      </c>
    </row>
    <row r="23" spans="2:8">
      <c r="B23" s="117">
        <v>12</v>
      </c>
      <c r="C23" s="173" t="s">
        <v>516</v>
      </c>
      <c r="D23" s="581">
        <v>0</v>
      </c>
      <c r="E23" s="585"/>
      <c r="F23" s="586"/>
      <c r="G23" s="586"/>
      <c r="H23" s="587"/>
    </row>
    <row r="24" spans="2:8" ht="21.5">
      <c r="B24" s="117">
        <v>13</v>
      </c>
      <c r="C24" s="174" t="s">
        <v>517</v>
      </c>
      <c r="D24" s="588"/>
      <c r="E24" s="581">
        <v>1434765816971.8528</v>
      </c>
      <c r="F24" s="581">
        <v>0</v>
      </c>
      <c r="G24" s="581">
        <v>0</v>
      </c>
      <c r="H24" s="581">
        <v>0</v>
      </c>
    </row>
    <row r="25" spans="2:8">
      <c r="B25" s="141">
        <v>14</v>
      </c>
      <c r="C25" s="178" t="s">
        <v>518</v>
      </c>
      <c r="D25" s="589"/>
      <c r="E25" s="589"/>
      <c r="F25" s="589"/>
      <c r="G25" s="589"/>
      <c r="H25" s="590">
        <v>35957510007973.25</v>
      </c>
    </row>
    <row r="26" spans="2:8">
      <c r="B26" s="797" t="s">
        <v>519</v>
      </c>
      <c r="C26" s="797"/>
      <c r="D26" s="797"/>
      <c r="E26" s="797"/>
      <c r="F26" s="797"/>
      <c r="G26" s="797"/>
      <c r="H26" s="797"/>
    </row>
    <row r="27" spans="2:8">
      <c r="B27" s="117">
        <v>15</v>
      </c>
      <c r="C27" s="20" t="s">
        <v>406</v>
      </c>
      <c r="D27" s="582"/>
      <c r="E27" s="588"/>
      <c r="F27" s="588"/>
      <c r="G27" s="588"/>
      <c r="H27" s="581">
        <v>381339049795.47491</v>
      </c>
    </row>
    <row r="28" spans="2:8">
      <c r="B28" s="117" t="s">
        <v>313</v>
      </c>
      <c r="C28" s="27" t="s">
        <v>520</v>
      </c>
      <c r="D28" s="583"/>
      <c r="E28" s="581">
        <v>0</v>
      </c>
      <c r="F28" s="581">
        <v>0</v>
      </c>
      <c r="G28" s="581">
        <v>0</v>
      </c>
      <c r="H28" s="581">
        <v>0</v>
      </c>
    </row>
    <row r="29" spans="2:8">
      <c r="B29" s="117">
        <v>16</v>
      </c>
      <c r="C29" s="20" t="s">
        <v>521</v>
      </c>
      <c r="D29" s="583"/>
      <c r="E29" s="581">
        <v>19632927255.232098</v>
      </c>
      <c r="F29" s="581">
        <v>0</v>
      </c>
      <c r="G29" s="581">
        <v>0</v>
      </c>
      <c r="H29" s="581">
        <v>9816463627.6160488</v>
      </c>
    </row>
    <row r="30" spans="2:8">
      <c r="B30" s="117">
        <v>17</v>
      </c>
      <c r="C30" s="20" t="s">
        <v>522</v>
      </c>
      <c r="D30" s="583"/>
      <c r="E30" s="581">
        <v>6484964348999.459</v>
      </c>
      <c r="F30" s="581">
        <v>2606112488957.6641</v>
      </c>
      <c r="G30" s="581">
        <v>19042541574481.367</v>
      </c>
      <c r="H30" s="581">
        <v>19152586900912.441</v>
      </c>
    </row>
    <row r="31" spans="2:8" ht="27.75" customHeight="1">
      <c r="B31" s="117">
        <v>18</v>
      </c>
      <c r="C31" s="174" t="s">
        <v>523</v>
      </c>
      <c r="D31" s="583"/>
      <c r="E31" s="581">
        <v>7961896000</v>
      </c>
      <c r="F31" s="581">
        <v>75000000015</v>
      </c>
      <c r="G31" s="581">
        <v>64188754352.931999</v>
      </c>
      <c r="H31" s="581">
        <v>102484943960.43201</v>
      </c>
    </row>
    <row r="32" spans="2:8" ht="39.75" customHeight="1">
      <c r="B32" s="117">
        <v>19</v>
      </c>
      <c r="C32" s="174" t="s">
        <v>524</v>
      </c>
      <c r="D32" s="583"/>
      <c r="E32" s="581">
        <v>0</v>
      </c>
      <c r="F32" s="581">
        <v>0</v>
      </c>
      <c r="G32" s="581">
        <v>67880841244.079399</v>
      </c>
      <c r="H32" s="581">
        <v>67880841244.079399</v>
      </c>
    </row>
    <row r="33" spans="2:8" ht="51" customHeight="1">
      <c r="B33" s="117">
        <v>20</v>
      </c>
      <c r="C33" s="174" t="s">
        <v>525</v>
      </c>
      <c r="D33" s="583"/>
      <c r="E33" s="581">
        <v>3854001252288.5698</v>
      </c>
      <c r="F33" s="581">
        <v>2279839363564.6309</v>
      </c>
      <c r="G33" s="581">
        <v>11647046533820.559</v>
      </c>
      <c r="H33" s="581">
        <v>17316279420678.783</v>
      </c>
    </row>
    <row r="34" spans="2:8" ht="26.25" customHeight="1">
      <c r="B34" s="117">
        <v>21</v>
      </c>
      <c r="C34" s="175" t="s">
        <v>526</v>
      </c>
      <c r="D34" s="583"/>
      <c r="E34" s="581">
        <v>484477484311.44489</v>
      </c>
      <c r="F34" s="581">
        <v>268172310532.9527</v>
      </c>
      <c r="G34" s="581">
        <v>5614070788153.3662</v>
      </c>
      <c r="H34" s="581">
        <v>4077243239835.3042</v>
      </c>
    </row>
    <row r="35" spans="2:8">
      <c r="B35" s="117">
        <v>22</v>
      </c>
      <c r="C35" s="176" t="s">
        <v>527</v>
      </c>
      <c r="D35" s="583"/>
      <c r="E35" s="581">
        <v>351888885057.15717</v>
      </c>
      <c r="F35" s="581">
        <v>183874177976.37955</v>
      </c>
      <c r="G35" s="581">
        <v>5960609016691.7852</v>
      </c>
      <c r="H35" s="581">
        <v>0</v>
      </c>
    </row>
    <row r="36" spans="2:8" ht="21.5">
      <c r="B36" s="117">
        <v>23</v>
      </c>
      <c r="C36" s="177" t="s">
        <v>526</v>
      </c>
      <c r="D36" s="583"/>
      <c r="E36" s="581">
        <v>320891283833.14386</v>
      </c>
      <c r="F36" s="581">
        <v>158177719102.21124</v>
      </c>
      <c r="G36" s="581">
        <v>4792305052654.6836</v>
      </c>
      <c r="H36" s="581">
        <v>0</v>
      </c>
    </row>
    <row r="37" spans="2:8" ht="30">
      <c r="B37" s="117">
        <v>24</v>
      </c>
      <c r="C37" s="158" t="s">
        <v>528</v>
      </c>
      <c r="D37" s="583"/>
      <c r="E37" s="581">
        <v>2271112315653.7324</v>
      </c>
      <c r="F37" s="581">
        <v>67398947401.653603</v>
      </c>
      <c r="G37" s="581">
        <v>1302816428372.0103</v>
      </c>
      <c r="H37" s="581">
        <v>1665941695029.147</v>
      </c>
    </row>
    <row r="38" spans="2:8">
      <c r="B38" s="117">
        <v>25</v>
      </c>
      <c r="C38" s="20" t="s">
        <v>529</v>
      </c>
      <c r="D38" s="584"/>
      <c r="E38" s="581">
        <v>0</v>
      </c>
      <c r="F38" s="581">
        <v>0</v>
      </c>
      <c r="G38" s="581">
        <v>0</v>
      </c>
      <c r="H38" s="581">
        <v>0</v>
      </c>
    </row>
    <row r="39" spans="2:8">
      <c r="B39" s="117">
        <v>26</v>
      </c>
      <c r="C39" s="20" t="s">
        <v>530</v>
      </c>
      <c r="D39" s="581">
        <v>0</v>
      </c>
      <c r="E39" s="581">
        <v>843889129296.08301</v>
      </c>
      <c r="F39" s="581">
        <v>133570403657.8578</v>
      </c>
      <c r="G39" s="581">
        <v>3312161348045.457</v>
      </c>
      <c r="H39" s="581">
        <v>3778026959330.5249</v>
      </c>
    </row>
    <row r="40" spans="2:8">
      <c r="B40" s="117">
        <v>27</v>
      </c>
      <c r="C40" s="179" t="s">
        <v>531</v>
      </c>
      <c r="D40" s="588"/>
      <c r="E40" s="588"/>
      <c r="F40" s="588"/>
      <c r="G40" s="581">
        <v>0</v>
      </c>
      <c r="H40" s="581">
        <v>0</v>
      </c>
    </row>
    <row r="41" spans="2:8" ht="21.5">
      <c r="B41" s="117">
        <v>28</v>
      </c>
      <c r="C41" s="174" t="s">
        <v>532</v>
      </c>
      <c r="D41" s="588"/>
      <c r="E41" s="591">
        <v>23148338522.582001</v>
      </c>
      <c r="F41" s="591">
        <v>0</v>
      </c>
      <c r="G41" s="591">
        <v>0</v>
      </c>
      <c r="H41" s="581">
        <v>19676087744.194698</v>
      </c>
    </row>
    <row r="42" spans="2:8">
      <c r="B42" s="117">
        <v>29</v>
      </c>
      <c r="C42" s="173" t="s">
        <v>533</v>
      </c>
      <c r="D42" s="588"/>
      <c r="E42" s="591">
        <v>179371858704.10001</v>
      </c>
      <c r="F42" s="591">
        <v>0</v>
      </c>
      <c r="G42" s="591">
        <v>0</v>
      </c>
      <c r="H42" s="581">
        <v>179371858704.10001</v>
      </c>
    </row>
    <row r="43" spans="2:8">
      <c r="B43" s="117">
        <v>30</v>
      </c>
      <c r="C43" s="173" t="s">
        <v>534</v>
      </c>
      <c r="D43" s="588"/>
      <c r="E43" s="591">
        <v>98211350728</v>
      </c>
      <c r="F43" s="591">
        <v>0</v>
      </c>
      <c r="G43" s="591">
        <v>0</v>
      </c>
      <c r="H43" s="581">
        <v>4910567536.4000006</v>
      </c>
    </row>
    <row r="44" spans="2:8">
      <c r="B44" s="117">
        <v>31</v>
      </c>
      <c r="C44" s="173" t="s">
        <v>535</v>
      </c>
      <c r="D44" s="588"/>
      <c r="E44" s="581">
        <v>543157581341.40106</v>
      </c>
      <c r="F44" s="581">
        <v>133570403657.8578</v>
      </c>
      <c r="G44" s="581">
        <v>3312161348045.457</v>
      </c>
      <c r="H44" s="581">
        <v>3574068445345.8301</v>
      </c>
    </row>
    <row r="45" spans="2:8">
      <c r="B45" s="117">
        <v>32</v>
      </c>
      <c r="C45" s="20" t="s">
        <v>536</v>
      </c>
      <c r="D45" s="588"/>
      <c r="E45" s="581">
        <v>5936839605667.2988</v>
      </c>
      <c r="F45" s="581">
        <v>389134342940.89539</v>
      </c>
      <c r="G45" s="581">
        <v>1048353965121.4965</v>
      </c>
      <c r="H45" s="581">
        <v>538845820559.11572</v>
      </c>
    </row>
    <row r="46" spans="2:8">
      <c r="B46" s="117">
        <v>33</v>
      </c>
      <c r="C46" s="13" t="s">
        <v>537</v>
      </c>
      <c r="D46" s="588"/>
      <c r="E46" s="592"/>
      <c r="F46" s="592"/>
      <c r="G46" s="592"/>
      <c r="H46" s="593">
        <v>23860615194225.172</v>
      </c>
    </row>
    <row r="47" spans="2:8" ht="15" thickBot="1">
      <c r="B47" s="128">
        <v>34</v>
      </c>
      <c r="C47" s="164" t="s">
        <v>538</v>
      </c>
      <c r="D47" s="594"/>
      <c r="E47" s="595"/>
      <c r="F47" s="595"/>
      <c r="G47" s="595"/>
      <c r="H47" s="596">
        <v>1.5069816815400388</v>
      </c>
    </row>
  </sheetData>
  <sheetProtection algorithmName="SHA-512" hashValue="5N5WW/qQ3qGanuIc2zU7kr+2rryHOCd6NxYh/RR3Z3R4IUL2bljxM9B2aaDMv3IEebYff3jKFn2f1ws53INCbA==" saltValue="Yrjs8pcxXnxf6pc287mUi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cols>
    <col min="1" max="1" width="4.453125" customWidth="1"/>
    <col min="2" max="2" width="6.81640625" customWidth="1"/>
    <col min="3" max="3" width="33.453125"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row r="2" spans="2:18">
      <c r="B2" s="180" t="s">
        <v>0</v>
      </c>
      <c r="C2" s="41"/>
      <c r="D2" s="41"/>
    </row>
    <row r="3" spans="2:18">
      <c r="B3" s="1"/>
      <c r="C3" s="1"/>
      <c r="D3" s="1"/>
    </row>
    <row r="4" spans="2:18" ht="15.5">
      <c r="B4" s="11" t="s">
        <v>539</v>
      </c>
      <c r="C4" s="2"/>
      <c r="D4" s="2"/>
    </row>
    <row r="5" spans="2:18" ht="2.15" customHeight="1">
      <c r="B5" s="1"/>
      <c r="C5" s="1"/>
      <c r="D5" s="1"/>
    </row>
    <row r="6" spans="2:18" ht="2.15" customHeight="1">
      <c r="B6" s="746"/>
      <c r="C6" s="746"/>
      <c r="D6" s="746"/>
    </row>
    <row r="7" spans="2:18" ht="2.15" customHeight="1">
      <c r="B7" s="3"/>
      <c r="C7" s="4"/>
      <c r="D7" s="4"/>
    </row>
    <row r="8" spans="2:18" ht="15" thickBot="1">
      <c r="B8" s="21"/>
      <c r="C8" s="755">
        <f>+Tartalom!B3</f>
        <v>46022</v>
      </c>
      <c r="D8" s="755"/>
      <c r="E8" s="755"/>
      <c r="F8" s="755"/>
      <c r="G8" s="755"/>
      <c r="H8" s="755"/>
      <c r="I8" s="755"/>
      <c r="J8" s="755"/>
      <c r="K8" s="755"/>
      <c r="L8" s="755"/>
      <c r="M8" s="755"/>
      <c r="N8" s="755"/>
      <c r="O8" s="755"/>
      <c r="P8" s="755"/>
      <c r="Q8" s="755"/>
      <c r="R8" s="755"/>
    </row>
    <row r="9" spans="2:18" ht="32.25" customHeight="1" thickBot="1">
      <c r="C9" s="767" t="s">
        <v>2</v>
      </c>
      <c r="D9" s="803" t="s">
        <v>540</v>
      </c>
      <c r="E9" s="803"/>
      <c r="F9" s="803"/>
      <c r="G9" s="803"/>
      <c r="H9" s="803"/>
      <c r="I9" s="803"/>
      <c r="J9" s="803" t="s">
        <v>541</v>
      </c>
      <c r="K9" s="803"/>
      <c r="L9" s="803"/>
      <c r="M9" s="803"/>
      <c r="N9" s="803"/>
      <c r="O9" s="803"/>
      <c r="P9" s="770" t="s">
        <v>542</v>
      </c>
      <c r="Q9" s="803" t="s">
        <v>543</v>
      </c>
      <c r="R9" s="803"/>
    </row>
    <row r="10" spans="2:18" ht="34.5" customHeight="1" thickBot="1">
      <c r="C10" s="807"/>
      <c r="D10" s="804" t="s">
        <v>544</v>
      </c>
      <c r="E10" s="804"/>
      <c r="F10" s="805"/>
      <c r="G10" s="806" t="s">
        <v>390</v>
      </c>
      <c r="H10" s="804"/>
      <c r="I10" s="805"/>
      <c r="J10" s="806" t="s">
        <v>545</v>
      </c>
      <c r="K10" s="804"/>
      <c r="L10" s="805"/>
      <c r="M10" s="804" t="s">
        <v>546</v>
      </c>
      <c r="N10" s="804"/>
      <c r="O10" s="804"/>
      <c r="P10" s="802"/>
      <c r="Q10" s="770" t="s">
        <v>547</v>
      </c>
      <c r="R10" s="770" t="s">
        <v>548</v>
      </c>
    </row>
    <row r="11" spans="2:18" ht="15" customHeight="1" thickBot="1">
      <c r="C11" s="768"/>
      <c r="D11" s="188"/>
      <c r="E11" s="67" t="s">
        <v>549</v>
      </c>
      <c r="F11" s="192" t="s">
        <v>550</v>
      </c>
      <c r="G11" s="196"/>
      <c r="H11" s="67" t="s">
        <v>550</v>
      </c>
      <c r="I11" s="192" t="s">
        <v>551</v>
      </c>
      <c r="J11" s="200"/>
      <c r="K11" s="67" t="s">
        <v>549</v>
      </c>
      <c r="L11" s="192" t="s">
        <v>550</v>
      </c>
      <c r="M11" s="67"/>
      <c r="N11" s="67" t="s">
        <v>550</v>
      </c>
      <c r="O11" s="67" t="s">
        <v>551</v>
      </c>
      <c r="P11" s="771"/>
      <c r="Q11" s="771"/>
      <c r="R11" s="771"/>
    </row>
    <row r="12" spans="2:18" ht="21">
      <c r="C12" s="186" t="s">
        <v>1622</v>
      </c>
      <c r="D12" s="189">
        <v>4338320.220342</v>
      </c>
      <c r="E12" s="189">
        <v>4338310.3904839996</v>
      </c>
      <c r="F12" s="193">
        <v>9.8298579999999998</v>
      </c>
      <c r="G12" s="197">
        <v>0</v>
      </c>
      <c r="H12" s="189">
        <v>0</v>
      </c>
      <c r="I12" s="193">
        <v>0</v>
      </c>
      <c r="J12" s="197">
        <v>-1829.958766</v>
      </c>
      <c r="K12" s="189">
        <v>-1825.417966</v>
      </c>
      <c r="L12" s="193">
        <v>-4.5407999999999999</v>
      </c>
      <c r="M12" s="189">
        <v>0</v>
      </c>
      <c r="N12" s="189">
        <v>0</v>
      </c>
      <c r="O12" s="189">
        <v>0</v>
      </c>
      <c r="P12" s="189"/>
      <c r="Q12" s="189">
        <v>0</v>
      </c>
      <c r="R12" s="189">
        <v>0</v>
      </c>
    </row>
    <row r="13" spans="2:18">
      <c r="C13" s="187" t="s">
        <v>552</v>
      </c>
      <c r="D13" s="190">
        <v>28644100.223490998</v>
      </c>
      <c r="E13" s="190">
        <v>24130461.648492001</v>
      </c>
      <c r="F13" s="194">
        <v>2570801.3714780002</v>
      </c>
      <c r="G13" s="198">
        <v>963591.92057800002</v>
      </c>
      <c r="H13" s="190">
        <v>5774.5867369999996</v>
      </c>
      <c r="I13" s="194">
        <v>861901.38135100005</v>
      </c>
      <c r="J13" s="198">
        <v>-458461.07666000002</v>
      </c>
      <c r="K13" s="190">
        <v>-199499.27853000001</v>
      </c>
      <c r="L13" s="194">
        <v>-258769.73391800001</v>
      </c>
      <c r="M13" s="190">
        <v>-602982.29713299999</v>
      </c>
      <c r="N13" s="190">
        <v>-5070.6878919999999</v>
      </c>
      <c r="O13" s="190">
        <v>-549922.67463400005</v>
      </c>
      <c r="P13" s="190">
        <v>-176933.681625</v>
      </c>
      <c r="Q13" s="190">
        <v>13833942.393998001</v>
      </c>
      <c r="R13" s="190">
        <v>219837.08336300001</v>
      </c>
    </row>
    <row r="14" spans="2:18">
      <c r="C14" s="181" t="s">
        <v>553</v>
      </c>
      <c r="D14" s="190">
        <v>1112883.2433</v>
      </c>
      <c r="E14" s="190">
        <v>1112883.2433</v>
      </c>
      <c r="F14" s="194">
        <v>0</v>
      </c>
      <c r="G14" s="198">
        <v>3.8539999999999998E-3</v>
      </c>
      <c r="H14" s="190">
        <v>0</v>
      </c>
      <c r="I14" s="194">
        <v>3.8539999999999998E-3</v>
      </c>
      <c r="J14" s="198">
        <v>-1.658E-3</v>
      </c>
      <c r="K14" s="190">
        <v>-1.658E-3</v>
      </c>
      <c r="L14" s="194">
        <v>0</v>
      </c>
      <c r="M14" s="190">
        <v>0</v>
      </c>
      <c r="N14" s="190">
        <v>0</v>
      </c>
      <c r="O14" s="190">
        <v>0</v>
      </c>
      <c r="P14" s="190">
        <v>0</v>
      </c>
      <c r="Q14" s="190">
        <v>0</v>
      </c>
      <c r="R14" s="190">
        <v>0</v>
      </c>
    </row>
    <row r="15" spans="2:18">
      <c r="C15" s="181" t="s">
        <v>554</v>
      </c>
      <c r="D15" s="190">
        <v>751526.85291300004</v>
      </c>
      <c r="E15" s="190">
        <v>725290.48326600005</v>
      </c>
      <c r="F15" s="194">
        <v>11454.847282000001</v>
      </c>
      <c r="G15" s="198">
        <v>813.71713799999998</v>
      </c>
      <c r="H15" s="190">
        <v>3.5441799999999999</v>
      </c>
      <c r="I15" s="194">
        <v>809.42576399999996</v>
      </c>
      <c r="J15" s="198">
        <v>-5020.3211090000004</v>
      </c>
      <c r="K15" s="190">
        <v>-4387.1784859999998</v>
      </c>
      <c r="L15" s="194">
        <v>-633.14262299999996</v>
      </c>
      <c r="M15" s="190">
        <v>-758.40308100000004</v>
      </c>
      <c r="N15" s="190">
        <v>-3.2612730000000001</v>
      </c>
      <c r="O15" s="190">
        <v>-754.39461400000005</v>
      </c>
      <c r="P15" s="190">
        <v>-1.1167320000000001</v>
      </c>
      <c r="Q15" s="190">
        <v>229542.004865</v>
      </c>
      <c r="R15" s="190">
        <v>0</v>
      </c>
    </row>
    <row r="16" spans="2:18">
      <c r="C16" s="181" t="s">
        <v>555</v>
      </c>
      <c r="D16" s="190">
        <v>1083509.7434710001</v>
      </c>
      <c r="E16" s="190">
        <v>1079701.6612410001</v>
      </c>
      <c r="F16" s="194">
        <v>3808.08223</v>
      </c>
      <c r="G16" s="198">
        <v>1362.6304600000001</v>
      </c>
      <c r="H16" s="190">
        <v>365.26228500000002</v>
      </c>
      <c r="I16" s="194">
        <v>997.36817499999995</v>
      </c>
      <c r="J16" s="198">
        <v>-5390.5958799999999</v>
      </c>
      <c r="K16" s="190">
        <v>-5284.3066500000004</v>
      </c>
      <c r="L16" s="194">
        <v>-106.28923</v>
      </c>
      <c r="M16" s="190">
        <v>-996.87053900000001</v>
      </c>
      <c r="N16" s="190">
        <v>-6.2387689999999996</v>
      </c>
      <c r="O16" s="190">
        <v>-990.63176999999996</v>
      </c>
      <c r="P16" s="190">
        <v>0</v>
      </c>
      <c r="Q16" s="190">
        <v>298649.61885999999</v>
      </c>
      <c r="R16" s="190">
        <v>0</v>
      </c>
    </row>
    <row r="17" spans="3:18">
      <c r="C17" s="181" t="s">
        <v>556</v>
      </c>
      <c r="D17" s="190">
        <v>549149.789628</v>
      </c>
      <c r="E17" s="190">
        <v>469893.268973</v>
      </c>
      <c r="F17" s="194">
        <v>79256.520655</v>
      </c>
      <c r="G17" s="198">
        <v>5809.9153850000002</v>
      </c>
      <c r="H17" s="190">
        <v>1946.8760199999999</v>
      </c>
      <c r="I17" s="194">
        <v>3258.6804280000001</v>
      </c>
      <c r="J17" s="198">
        <v>-8411.9332809999996</v>
      </c>
      <c r="K17" s="190">
        <v>-3489.7580840000001</v>
      </c>
      <c r="L17" s="194">
        <v>-4922.1751969999996</v>
      </c>
      <c r="M17" s="190">
        <v>-2423.04594</v>
      </c>
      <c r="N17" s="190">
        <v>-1698.8488219999999</v>
      </c>
      <c r="O17" s="190">
        <v>-716.10421199999996</v>
      </c>
      <c r="P17" s="190">
        <v>-99.693569999999994</v>
      </c>
      <c r="Q17" s="190">
        <v>135790.45306100001</v>
      </c>
      <c r="R17" s="190">
        <v>2392.5815640000001</v>
      </c>
    </row>
    <row r="18" spans="3:18">
      <c r="C18" s="181" t="s">
        <v>557</v>
      </c>
      <c r="D18" s="190">
        <v>9820137.2479430009</v>
      </c>
      <c r="E18" s="190">
        <v>8485633.1781740002</v>
      </c>
      <c r="F18" s="194">
        <v>1328030.72948</v>
      </c>
      <c r="G18" s="198">
        <v>404097.00181300001</v>
      </c>
      <c r="H18" s="190">
        <v>697.54874299999994</v>
      </c>
      <c r="I18" s="194">
        <v>360344.05694500002</v>
      </c>
      <c r="J18" s="198">
        <v>-162840.46823299999</v>
      </c>
      <c r="K18" s="190">
        <v>-67569.663503999996</v>
      </c>
      <c r="L18" s="194">
        <v>-95249.445582999993</v>
      </c>
      <c r="M18" s="190">
        <v>-206897.74604900001</v>
      </c>
      <c r="N18" s="190">
        <v>-687.97079299999996</v>
      </c>
      <c r="O18" s="190">
        <v>-188003.605094</v>
      </c>
      <c r="P18" s="190">
        <v>-42272.247472000003</v>
      </c>
      <c r="Q18" s="190">
        <v>4741208.073597</v>
      </c>
      <c r="R18" s="190">
        <v>139358.476994</v>
      </c>
    </row>
    <row r="19" spans="3:18">
      <c r="C19" s="184" t="s">
        <v>558</v>
      </c>
      <c r="D19" s="190">
        <v>3969089.3468200001</v>
      </c>
      <c r="E19" s="190">
        <v>3369626.8215879998</v>
      </c>
      <c r="F19" s="194">
        <v>597084.31427500001</v>
      </c>
      <c r="G19" s="198">
        <v>156429.05389700001</v>
      </c>
      <c r="H19" s="190">
        <v>68.324078</v>
      </c>
      <c r="I19" s="194">
        <v>149475.023414</v>
      </c>
      <c r="J19" s="198">
        <v>-56494.737181999997</v>
      </c>
      <c r="K19" s="190">
        <v>-22694.440869999999</v>
      </c>
      <c r="L19" s="194">
        <v>-33783.241275</v>
      </c>
      <c r="M19" s="190">
        <v>-89131.495947999996</v>
      </c>
      <c r="N19" s="190">
        <v>-66.047118999999995</v>
      </c>
      <c r="O19" s="190">
        <v>-85884.123179000002</v>
      </c>
      <c r="P19" s="190">
        <v>-33617.966810999998</v>
      </c>
      <c r="Q19" s="190">
        <v>2304003.0750219999</v>
      </c>
      <c r="R19" s="190">
        <v>51870.424551999997</v>
      </c>
    </row>
    <row r="20" spans="3:18">
      <c r="C20" s="181" t="s">
        <v>559</v>
      </c>
      <c r="D20" s="190">
        <v>15326893.346236</v>
      </c>
      <c r="E20" s="190">
        <v>12257059.813538</v>
      </c>
      <c r="F20" s="194">
        <v>1148251.1918309999</v>
      </c>
      <c r="G20" s="198">
        <v>551508.65192800004</v>
      </c>
      <c r="H20" s="190">
        <v>2761.355509</v>
      </c>
      <c r="I20" s="194">
        <v>496491.84618499997</v>
      </c>
      <c r="J20" s="198">
        <v>-276797.75649900001</v>
      </c>
      <c r="K20" s="190">
        <v>-118768.370148</v>
      </c>
      <c r="L20" s="194">
        <v>-157858.681285</v>
      </c>
      <c r="M20" s="190">
        <v>-391906.231524</v>
      </c>
      <c r="N20" s="190">
        <v>-2674.3682349999999</v>
      </c>
      <c r="O20" s="190">
        <v>-359457.93894399999</v>
      </c>
      <c r="P20" s="190">
        <v>-134560.62385100001</v>
      </c>
      <c r="Q20" s="190">
        <v>8428752.2436149996</v>
      </c>
      <c r="R20" s="190">
        <v>78086.024804999994</v>
      </c>
    </row>
    <row r="21" spans="3:18">
      <c r="C21" s="187" t="s">
        <v>560</v>
      </c>
      <c r="D21" s="190">
        <v>9891221.1787659992</v>
      </c>
      <c r="E21" s="190">
        <v>9869911.9341059998</v>
      </c>
      <c r="F21" s="194">
        <v>20257.45796</v>
      </c>
      <c r="G21" s="198">
        <v>113589.512112</v>
      </c>
      <c r="H21" s="190">
        <v>0</v>
      </c>
      <c r="I21" s="194">
        <v>113589.512112</v>
      </c>
      <c r="J21" s="198">
        <v>-27566.009942000001</v>
      </c>
      <c r="K21" s="190">
        <v>-26074.766679</v>
      </c>
      <c r="L21" s="194">
        <v>-1491.2432630000001</v>
      </c>
      <c r="M21" s="190">
        <v>-89732.617658999996</v>
      </c>
      <c r="N21" s="190">
        <v>0</v>
      </c>
      <c r="O21" s="190">
        <v>-89732.617658999996</v>
      </c>
      <c r="P21" s="190">
        <v>0</v>
      </c>
      <c r="Q21" s="190">
        <v>16837.759804000001</v>
      </c>
      <c r="R21" s="190">
        <v>0</v>
      </c>
    </row>
    <row r="22" spans="3:18">
      <c r="C22" s="181" t="s">
        <v>553</v>
      </c>
      <c r="D22" s="190">
        <v>469576.59790699999</v>
      </c>
      <c r="E22" s="190">
        <v>469576.59790699999</v>
      </c>
      <c r="F22" s="194">
        <v>0</v>
      </c>
      <c r="G22" s="198">
        <v>0</v>
      </c>
      <c r="H22" s="190">
        <v>0</v>
      </c>
      <c r="I22" s="194">
        <v>0</v>
      </c>
      <c r="J22" s="198">
        <v>-192.73147700000001</v>
      </c>
      <c r="K22" s="190">
        <v>-192.73147700000001</v>
      </c>
      <c r="L22" s="194">
        <v>0</v>
      </c>
      <c r="M22" s="190">
        <v>0</v>
      </c>
      <c r="N22" s="190">
        <v>0</v>
      </c>
      <c r="O22" s="190">
        <v>0</v>
      </c>
      <c r="P22" s="190">
        <v>0</v>
      </c>
      <c r="Q22" s="190">
        <v>0</v>
      </c>
      <c r="R22" s="190">
        <v>0</v>
      </c>
    </row>
    <row r="23" spans="3:18">
      <c r="C23" s="181" t="s">
        <v>554</v>
      </c>
      <c r="D23" s="190">
        <v>8462107.1400279999</v>
      </c>
      <c r="E23" s="190">
        <v>8462107.1400279999</v>
      </c>
      <c r="F23" s="194">
        <v>0</v>
      </c>
      <c r="G23" s="198">
        <v>112539.67243200001</v>
      </c>
      <c r="H23" s="190">
        <v>0</v>
      </c>
      <c r="I23" s="194">
        <v>112539.67243200001</v>
      </c>
      <c r="J23" s="198">
        <v>-23106.388905</v>
      </c>
      <c r="K23" s="190">
        <v>-23106.388905</v>
      </c>
      <c r="L23" s="194">
        <v>0</v>
      </c>
      <c r="M23" s="190">
        <v>-88682.777979000006</v>
      </c>
      <c r="N23" s="190">
        <v>0</v>
      </c>
      <c r="O23" s="190">
        <v>-88682.777979000006</v>
      </c>
      <c r="P23" s="190">
        <v>0</v>
      </c>
      <c r="Q23" s="190">
        <v>0</v>
      </c>
      <c r="R23" s="190">
        <v>0</v>
      </c>
    </row>
    <row r="24" spans="3:18">
      <c r="C24" s="181" t="s">
        <v>555</v>
      </c>
      <c r="D24" s="190">
        <v>482577.500849</v>
      </c>
      <c r="E24" s="190">
        <v>481512.26331499999</v>
      </c>
      <c r="F24" s="194">
        <v>1065.2375340000001</v>
      </c>
      <c r="G24" s="198">
        <v>0</v>
      </c>
      <c r="H24" s="190">
        <v>0</v>
      </c>
      <c r="I24" s="194">
        <v>0</v>
      </c>
      <c r="J24" s="198">
        <v>-542.18345299999999</v>
      </c>
      <c r="K24" s="190">
        <v>-538.31262600000002</v>
      </c>
      <c r="L24" s="194">
        <v>-3.8708269999999998</v>
      </c>
      <c r="M24" s="190">
        <v>0</v>
      </c>
      <c r="N24" s="190">
        <v>0</v>
      </c>
      <c r="O24" s="190">
        <v>0</v>
      </c>
      <c r="P24" s="190">
        <v>0</v>
      </c>
      <c r="Q24" s="190">
        <v>11459.116784</v>
      </c>
      <c r="R24" s="190">
        <v>0</v>
      </c>
    </row>
    <row r="25" spans="3:18">
      <c r="C25" s="181" t="s">
        <v>556</v>
      </c>
      <c r="D25" s="190">
        <v>109489.67591200001</v>
      </c>
      <c r="E25" s="190">
        <v>108437.88921199999</v>
      </c>
      <c r="F25" s="194">
        <v>0</v>
      </c>
      <c r="G25" s="198">
        <v>0</v>
      </c>
      <c r="H25" s="190">
        <v>0</v>
      </c>
      <c r="I25" s="194">
        <v>0</v>
      </c>
      <c r="J25" s="198">
        <v>-202.79468</v>
      </c>
      <c r="K25" s="190">
        <v>-202.79468</v>
      </c>
      <c r="L25" s="194">
        <v>0</v>
      </c>
      <c r="M25" s="190">
        <v>0</v>
      </c>
      <c r="N25" s="190">
        <v>0</v>
      </c>
      <c r="O25" s="190">
        <v>0</v>
      </c>
      <c r="P25" s="190">
        <v>0</v>
      </c>
      <c r="Q25" s="190">
        <v>3890.1650800000002</v>
      </c>
      <c r="R25" s="190">
        <v>0</v>
      </c>
    </row>
    <row r="26" spans="3:18">
      <c r="C26" s="181" t="s">
        <v>557</v>
      </c>
      <c r="D26" s="190">
        <v>367470.26406999998</v>
      </c>
      <c r="E26" s="190">
        <v>348278.04364400002</v>
      </c>
      <c r="F26" s="194">
        <v>19192.220426</v>
      </c>
      <c r="G26" s="198">
        <v>1049.83968</v>
      </c>
      <c r="H26" s="190">
        <v>0</v>
      </c>
      <c r="I26" s="194">
        <v>1049.83968</v>
      </c>
      <c r="J26" s="198">
        <v>-3521.911427</v>
      </c>
      <c r="K26" s="190">
        <v>-2034.5389909999999</v>
      </c>
      <c r="L26" s="194">
        <v>-1487.3724360000001</v>
      </c>
      <c r="M26" s="190">
        <v>-1049.83968</v>
      </c>
      <c r="N26" s="190">
        <v>0</v>
      </c>
      <c r="O26" s="190">
        <v>-1049.83968</v>
      </c>
      <c r="P26" s="190">
        <v>0</v>
      </c>
      <c r="Q26" s="190">
        <v>1488.47794</v>
      </c>
      <c r="R26" s="190">
        <v>0</v>
      </c>
    </row>
    <row r="27" spans="3:18">
      <c r="C27" s="187" t="s">
        <v>342</v>
      </c>
      <c r="D27" s="190">
        <v>9308790.0337409992</v>
      </c>
      <c r="E27" s="190">
        <v>8733963.8252600003</v>
      </c>
      <c r="F27" s="194">
        <v>418846.08861699997</v>
      </c>
      <c r="G27" s="198">
        <v>21051.933744999998</v>
      </c>
      <c r="H27" s="190">
        <v>0</v>
      </c>
      <c r="I27" s="194">
        <v>19526.728824000002</v>
      </c>
      <c r="J27" s="198">
        <v>-49380.187385999998</v>
      </c>
      <c r="K27" s="190">
        <v>-37507.200049999999</v>
      </c>
      <c r="L27" s="194">
        <v>-11826.582458999999</v>
      </c>
      <c r="M27" s="190">
        <v>-5563.122453</v>
      </c>
      <c r="N27" s="190">
        <v>0</v>
      </c>
      <c r="O27" s="190">
        <v>-4049.669394</v>
      </c>
      <c r="P27" s="206"/>
      <c r="Q27" s="190">
        <v>1134802.7602850001</v>
      </c>
      <c r="R27" s="190">
        <v>5189.9718119999998</v>
      </c>
    </row>
    <row r="28" spans="3:18">
      <c r="C28" s="181" t="s">
        <v>553</v>
      </c>
      <c r="D28" s="190">
        <v>29.751085</v>
      </c>
      <c r="E28" s="190">
        <v>29.751085</v>
      </c>
      <c r="F28" s="194">
        <v>0</v>
      </c>
      <c r="G28" s="198">
        <v>0</v>
      </c>
      <c r="H28" s="190">
        <v>0</v>
      </c>
      <c r="I28" s="194">
        <v>0</v>
      </c>
      <c r="J28" s="198">
        <v>-0.20916000000000001</v>
      </c>
      <c r="K28" s="190">
        <v>-0.20916000000000001</v>
      </c>
      <c r="L28" s="194">
        <v>0</v>
      </c>
      <c r="M28" s="190">
        <v>0</v>
      </c>
      <c r="N28" s="190">
        <v>0</v>
      </c>
      <c r="O28" s="190">
        <v>0</v>
      </c>
      <c r="P28" s="206"/>
      <c r="Q28" s="190">
        <v>0</v>
      </c>
      <c r="R28" s="190">
        <v>0</v>
      </c>
    </row>
    <row r="29" spans="3:18">
      <c r="C29" s="181" t="s">
        <v>554</v>
      </c>
      <c r="D29" s="190">
        <v>306564.82504500001</v>
      </c>
      <c r="E29" s="190">
        <v>306389.64532200003</v>
      </c>
      <c r="F29" s="194">
        <v>165.62515300000001</v>
      </c>
      <c r="G29" s="198">
        <v>0.77080000000000004</v>
      </c>
      <c r="H29" s="190">
        <v>0</v>
      </c>
      <c r="I29" s="194">
        <v>0</v>
      </c>
      <c r="J29" s="198">
        <v>-1205.64967</v>
      </c>
      <c r="K29" s="190">
        <v>-1201.277875</v>
      </c>
      <c r="L29" s="194">
        <v>-4.3717949999999997</v>
      </c>
      <c r="M29" s="190">
        <v>-0.77080000000000004</v>
      </c>
      <c r="N29" s="190">
        <v>0</v>
      </c>
      <c r="O29" s="190">
        <v>0</v>
      </c>
      <c r="P29" s="206"/>
      <c r="Q29" s="190">
        <v>45932.607220999998</v>
      </c>
      <c r="R29" s="190">
        <v>0</v>
      </c>
    </row>
    <row r="30" spans="3:18">
      <c r="C30" s="181" t="s">
        <v>555</v>
      </c>
      <c r="D30" s="190">
        <v>653731.00622500002</v>
      </c>
      <c r="E30" s="190">
        <v>563236.61515600001</v>
      </c>
      <c r="F30" s="194">
        <v>6078.9651610000001</v>
      </c>
      <c r="G30" s="198">
        <v>30.832000000000001</v>
      </c>
      <c r="H30" s="190">
        <v>0</v>
      </c>
      <c r="I30" s="194">
        <v>30.832000000000001</v>
      </c>
      <c r="J30" s="198">
        <v>-263.14997</v>
      </c>
      <c r="K30" s="190">
        <v>-167.04544000000001</v>
      </c>
      <c r="L30" s="194">
        <v>-96.104529999999997</v>
      </c>
      <c r="M30" s="190">
        <v>-1.1797869999999999</v>
      </c>
      <c r="N30" s="190">
        <v>0</v>
      </c>
      <c r="O30" s="190">
        <v>-1.1797869999999999</v>
      </c>
      <c r="P30" s="206"/>
      <c r="Q30" s="190">
        <v>30386.604776</v>
      </c>
      <c r="R30" s="190">
        <v>0</v>
      </c>
    </row>
    <row r="31" spans="3:18">
      <c r="C31" s="181" t="s">
        <v>556</v>
      </c>
      <c r="D31" s="190">
        <v>493191.48141200002</v>
      </c>
      <c r="E31" s="190">
        <v>412821.67938099999</v>
      </c>
      <c r="F31" s="194">
        <v>9432.7677370000001</v>
      </c>
      <c r="G31" s="198">
        <v>0</v>
      </c>
      <c r="H31" s="190">
        <v>0</v>
      </c>
      <c r="I31" s="194">
        <v>0</v>
      </c>
      <c r="J31" s="198">
        <v>-2513.0029319999999</v>
      </c>
      <c r="K31" s="190">
        <v>-2136.3704419999999</v>
      </c>
      <c r="L31" s="194">
        <v>-376.63246900000001</v>
      </c>
      <c r="M31" s="190">
        <v>0</v>
      </c>
      <c r="N31" s="190">
        <v>0</v>
      </c>
      <c r="O31" s="190">
        <v>0</v>
      </c>
      <c r="P31" s="206"/>
      <c r="Q31" s="190">
        <v>129922.15318199999</v>
      </c>
      <c r="R31" s="190">
        <v>0</v>
      </c>
    </row>
    <row r="32" spans="3:18">
      <c r="C32" s="181" t="s">
        <v>557</v>
      </c>
      <c r="D32" s="190">
        <v>6418031.1040070001</v>
      </c>
      <c r="E32" s="190">
        <v>6080268.9950320004</v>
      </c>
      <c r="F32" s="194">
        <v>337682.928151</v>
      </c>
      <c r="G32" s="198">
        <v>17020.056929999999</v>
      </c>
      <c r="H32" s="190">
        <v>0</v>
      </c>
      <c r="I32" s="194">
        <v>15532.056951</v>
      </c>
      <c r="J32" s="198">
        <v>-32991.410665000003</v>
      </c>
      <c r="K32" s="190">
        <v>-24440.481077</v>
      </c>
      <c r="L32" s="194">
        <v>-8550.3334360000008</v>
      </c>
      <c r="M32" s="190">
        <v>-4586.2681110000003</v>
      </c>
      <c r="N32" s="190">
        <v>0</v>
      </c>
      <c r="O32" s="190">
        <v>-3102.188247</v>
      </c>
      <c r="P32" s="206"/>
      <c r="Q32" s="190">
        <v>851772.33028999995</v>
      </c>
      <c r="R32" s="190">
        <v>4930.0868529999998</v>
      </c>
    </row>
    <row r="33" spans="3:18">
      <c r="C33" s="181" t="s">
        <v>559</v>
      </c>
      <c r="D33" s="190">
        <v>1437241.8659669999</v>
      </c>
      <c r="E33" s="190">
        <v>1371217.139284</v>
      </c>
      <c r="F33" s="194">
        <v>65485.802414999998</v>
      </c>
      <c r="G33" s="198">
        <v>4000.274015</v>
      </c>
      <c r="H33" s="190">
        <v>0</v>
      </c>
      <c r="I33" s="194">
        <v>3963.8398729999999</v>
      </c>
      <c r="J33" s="198">
        <v>-12406.764988999999</v>
      </c>
      <c r="K33" s="190">
        <v>-9561.8160559999997</v>
      </c>
      <c r="L33" s="194">
        <v>-2799.1402290000001</v>
      </c>
      <c r="M33" s="190">
        <v>-974.90375500000005</v>
      </c>
      <c r="N33" s="190">
        <v>0</v>
      </c>
      <c r="O33" s="190">
        <v>-946.30136000000005</v>
      </c>
      <c r="P33" s="206"/>
      <c r="Q33" s="190">
        <v>76789.064815999998</v>
      </c>
      <c r="R33" s="190">
        <v>259.88495899999998</v>
      </c>
    </row>
    <row r="34" spans="3:18" ht="15" thickBot="1">
      <c r="C34" s="182" t="s">
        <v>11</v>
      </c>
      <c r="D34" s="191">
        <v>52182431.656340003</v>
      </c>
      <c r="E34" s="191">
        <v>47072647.798341997</v>
      </c>
      <c r="F34" s="195">
        <v>3009914.7479130002</v>
      </c>
      <c r="G34" s="199">
        <v>1098233.366435</v>
      </c>
      <c r="H34" s="191">
        <v>5774.5867369999996</v>
      </c>
      <c r="I34" s="195">
        <v>995017.62228699995</v>
      </c>
      <c r="J34" s="199">
        <v>-537237.232754</v>
      </c>
      <c r="K34" s="191">
        <v>-264906.66322500003</v>
      </c>
      <c r="L34" s="195">
        <v>-272092.10044000001</v>
      </c>
      <c r="M34" s="191">
        <v>-698278.03724500001</v>
      </c>
      <c r="N34" s="191">
        <v>-5070.6878919999999</v>
      </c>
      <c r="O34" s="191">
        <v>-643704.961687</v>
      </c>
      <c r="P34" s="191">
        <v>-176933.681625</v>
      </c>
      <c r="Q34" s="191">
        <v>14985582.914086999</v>
      </c>
      <c r="R34" s="191">
        <v>225027.05517499999</v>
      </c>
    </row>
  </sheetData>
  <sheetProtection algorithmName="SHA-512" hashValue="lyFkAT76LJlbdGJkLeEDW+8LclFtGjTFmL5oewTsrinqTMFFuy8BnAB1zdITPwInH2dIDH/lIz1Bs46BWiDr/g==" saltValue="E4jPnKW9J/byrxMM52Crg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cols>
    <col min="1" max="2" width="4.453125" customWidth="1"/>
    <col min="3" max="3" width="44" customWidth="1"/>
    <col min="4" max="9" width="13.7265625" customWidth="1"/>
    <col min="10" max="10" width="10.81640625" bestFit="1" customWidth="1"/>
  </cols>
  <sheetData>
    <row r="1" spans="2:10" ht="12.75" customHeight="1"/>
    <row r="2" spans="2:10">
      <c r="B2" s="180" t="s">
        <v>0</v>
      </c>
      <c r="C2" s="118"/>
      <c r="D2" s="118"/>
      <c r="E2" s="118"/>
      <c r="G2" s="41"/>
      <c r="H2" s="41"/>
    </row>
    <row r="3" spans="2:10">
      <c r="B3" s="1"/>
      <c r="C3" s="1"/>
      <c r="D3" s="1"/>
      <c r="E3" s="1"/>
      <c r="G3" s="1"/>
      <c r="H3" s="1"/>
    </row>
    <row r="4" spans="2:10" ht="15.5">
      <c r="B4" s="11" t="s">
        <v>561</v>
      </c>
      <c r="C4" s="2"/>
      <c r="D4" s="2"/>
      <c r="E4" s="2"/>
      <c r="G4" s="2"/>
      <c r="H4" s="2"/>
    </row>
    <row r="5" spans="2:10" ht="2.15" customHeight="1">
      <c r="B5" s="1"/>
      <c r="C5" s="1"/>
      <c r="D5" s="1"/>
      <c r="E5" s="1"/>
      <c r="G5" s="1"/>
      <c r="H5" s="1"/>
    </row>
    <row r="6" spans="2:10" ht="2.15" customHeight="1">
      <c r="B6" s="746"/>
      <c r="C6" s="746"/>
      <c r="D6" s="746"/>
      <c r="E6" s="746"/>
      <c r="F6" s="746"/>
      <c r="G6" s="746"/>
      <c r="H6" s="746"/>
      <c r="I6" s="746"/>
    </row>
    <row r="7" spans="2:10" ht="2.15" customHeight="1">
      <c r="B7" s="3"/>
      <c r="C7" s="4"/>
      <c r="D7" s="4"/>
      <c r="E7" s="5"/>
      <c r="G7" s="5"/>
      <c r="H7" s="5"/>
    </row>
    <row r="8" spans="2:10" ht="15" thickBot="1">
      <c r="B8" s="21"/>
      <c r="C8" s="755">
        <f>+Tartalom!B3</f>
        <v>46022</v>
      </c>
      <c r="D8" s="755"/>
      <c r="E8" s="755"/>
      <c r="F8" s="755"/>
      <c r="G8" s="755"/>
      <c r="H8" s="755"/>
      <c r="I8" s="755"/>
    </row>
    <row r="9" spans="2:10" ht="23.25" customHeight="1" thickBot="1">
      <c r="C9" s="808" t="s">
        <v>2</v>
      </c>
      <c r="D9" s="764" t="s">
        <v>562</v>
      </c>
      <c r="E9" s="764"/>
      <c r="F9" s="764"/>
      <c r="G9" s="764"/>
      <c r="H9" s="764"/>
      <c r="I9" s="764"/>
    </row>
    <row r="10" spans="2:10" ht="26.25" customHeight="1" thickBot="1">
      <c r="C10" s="809"/>
      <c r="D10" s="24" t="s">
        <v>563</v>
      </c>
      <c r="E10" s="24" t="s">
        <v>564</v>
      </c>
      <c r="F10" s="24" t="s">
        <v>565</v>
      </c>
      <c r="G10" s="24" t="s">
        <v>566</v>
      </c>
      <c r="H10" s="24" t="s">
        <v>567</v>
      </c>
      <c r="I10" s="24" t="s">
        <v>11</v>
      </c>
    </row>
    <row r="11" spans="2:10">
      <c r="C11" s="29" t="s">
        <v>552</v>
      </c>
      <c r="D11" s="48">
        <v>0</v>
      </c>
      <c r="E11" s="48">
        <v>5939494.4394766409</v>
      </c>
      <c r="F11" s="48">
        <v>7166251.9731624471</v>
      </c>
      <c r="G11" s="48">
        <v>14887620.39750872</v>
      </c>
      <c r="H11" s="48">
        <v>353779.60371483996</v>
      </c>
      <c r="I11" s="48">
        <v>28347146.413862646</v>
      </c>
      <c r="J11" s="28"/>
    </row>
    <row r="12" spans="2:10">
      <c r="C12" s="25" t="s">
        <v>560</v>
      </c>
      <c r="D12" s="48">
        <v>0</v>
      </c>
      <c r="E12" s="48">
        <v>2512654.0080667301</v>
      </c>
      <c r="F12" s="48">
        <v>3637524.8280471503</v>
      </c>
      <c r="G12" s="48">
        <v>3723965.03094876</v>
      </c>
      <c r="H12" s="48">
        <v>10398.9411079</v>
      </c>
      <c r="I12" s="48">
        <v>9884542.8081705403</v>
      </c>
      <c r="J12" s="28"/>
    </row>
    <row r="13" spans="2:10" ht="15" thickBot="1">
      <c r="C13" s="43" t="s">
        <v>11</v>
      </c>
      <c r="D13" s="139">
        <v>0</v>
      </c>
      <c r="E13" s="139">
        <v>8452148.4475433715</v>
      </c>
      <c r="F13" s="139">
        <v>10803776.801209597</v>
      </c>
      <c r="G13" s="139">
        <v>18611585.42845748</v>
      </c>
      <c r="H13" s="139">
        <v>364178.54482273996</v>
      </c>
      <c r="I13" s="139">
        <v>38231689.222033188</v>
      </c>
    </row>
  </sheetData>
  <sheetProtection algorithmName="SHA-512" hashValue="VdUrjcTH/pi8vu2aZ0dtjw/WgD4Tb2OWRa100wY/Pa6cflqIwyaxBnRVaN3LDas5ywm+Ft8/IolCdf4mj2eg6w==" saltValue="7Y4+Rsr7/XmyQyWAVYpe0w=="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7"/>
  <sheetViews>
    <sheetView showGridLines="0" workbookViewId="0"/>
  </sheetViews>
  <sheetFormatPr defaultRowHeight="14.5"/>
  <cols>
    <col min="1" max="2" width="4.453125" customWidth="1"/>
    <col min="3" max="3" width="44" customWidth="1"/>
    <col min="4" max="4" width="23.54296875" customWidth="1"/>
  </cols>
  <sheetData>
    <row r="1" spans="2:4" ht="12.75" customHeight="1"/>
    <row r="2" spans="2:4">
      <c r="B2" s="180" t="s">
        <v>0</v>
      </c>
      <c r="C2" s="118"/>
      <c r="D2" s="118"/>
    </row>
    <row r="3" spans="2:4">
      <c r="B3" s="1"/>
      <c r="C3" s="1"/>
      <c r="D3" s="1"/>
    </row>
    <row r="4" spans="2:4" ht="15.5">
      <c r="B4" s="11" t="s">
        <v>568</v>
      </c>
      <c r="C4" s="2"/>
      <c r="D4" s="2"/>
    </row>
    <row r="5" spans="2:4">
      <c r="B5" s="1"/>
      <c r="C5" s="1"/>
      <c r="D5" s="1"/>
    </row>
    <row r="6" spans="2:4" ht="39" customHeight="1">
      <c r="B6" s="746"/>
      <c r="C6" s="746"/>
      <c r="D6" s="746"/>
    </row>
    <row r="7" spans="2:4">
      <c r="B7" s="3"/>
      <c r="C7" s="4"/>
      <c r="D7" s="4"/>
    </row>
    <row r="8" spans="2:4" ht="15" thickBot="1">
      <c r="B8" s="21"/>
      <c r="C8" s="755">
        <f>+Tartalom!B3</f>
        <v>46022</v>
      </c>
      <c r="D8" s="755"/>
    </row>
    <row r="9" spans="2:4" ht="23.25" customHeight="1" thickBot="1">
      <c r="C9" s="14" t="s">
        <v>2</v>
      </c>
      <c r="D9" s="14" t="s">
        <v>569</v>
      </c>
    </row>
    <row r="10" spans="2:4">
      <c r="C10" s="53" t="s">
        <v>1601</v>
      </c>
      <c r="D10" s="55">
        <v>953895.20202079101</v>
      </c>
    </row>
    <row r="11" spans="2:4">
      <c r="C11" s="29" t="s">
        <v>571</v>
      </c>
      <c r="D11" s="48">
        <v>394477.21860384493</v>
      </c>
    </row>
    <row r="12" spans="2:4">
      <c r="C12" s="31" t="s">
        <v>572</v>
      </c>
      <c r="D12" s="48">
        <v>49253.52974135799</v>
      </c>
    </row>
    <row r="13" spans="2:4">
      <c r="C13" s="31" t="s">
        <v>1603</v>
      </c>
      <c r="D13" s="48">
        <v>81474.935068349441</v>
      </c>
    </row>
    <row r="14" spans="2:4">
      <c r="C14" s="29" t="s">
        <v>1048</v>
      </c>
      <c r="D14" s="48">
        <v>-267834.64408177848</v>
      </c>
    </row>
    <row r="15" spans="2:4" ht="21.5" thickBot="1">
      <c r="C15" s="17" t="s">
        <v>1602</v>
      </c>
      <c r="D15" s="52">
        <v>949809.31173315004</v>
      </c>
    </row>
    <row r="16" spans="2:4">
      <c r="C16" s="31"/>
      <c r="D16" s="334"/>
    </row>
    <row r="17" spans="3:3">
      <c r="C17" s="31" t="s">
        <v>2052</v>
      </c>
    </row>
  </sheetData>
  <sheetProtection algorithmName="SHA-512" hashValue="23AZ+7DISeHDZb90cbJXtWSfDt9rKKEkWRRSA2g0eFVf3DizC3cN0cdN5hWT8vyzMtw3OuFtNbkdtY9PzLLxCA==" saltValue="k7EB4jszUJDgD1662J2Wwg=="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tabColor theme="9" tint="0.79998168889431442"/>
  </sheetPr>
  <dimension ref="B1:D21"/>
  <sheetViews>
    <sheetView showGridLines="0" zoomScale="85" zoomScaleNormal="85" workbookViewId="0"/>
  </sheetViews>
  <sheetFormatPr defaultRowHeight="14.5"/>
  <cols>
    <col min="1" max="2" width="4.453125" customWidth="1"/>
    <col min="3" max="3" width="44" customWidth="1"/>
    <col min="4" max="4" width="22.81640625" customWidth="1"/>
  </cols>
  <sheetData>
    <row r="1" spans="2:4" ht="12.75" customHeight="1"/>
    <row r="2" spans="2:4">
      <c r="B2" s="180" t="s">
        <v>0</v>
      </c>
      <c r="C2" s="118"/>
    </row>
    <row r="3" spans="2:4">
      <c r="B3" s="1"/>
      <c r="C3" s="1"/>
    </row>
    <row r="4" spans="2:4" ht="15.5">
      <c r="B4" s="11" t="s">
        <v>1122</v>
      </c>
      <c r="C4" s="2"/>
    </row>
    <row r="5" spans="2:4" ht="2" customHeight="1">
      <c r="B5" s="1"/>
      <c r="C5" s="1"/>
    </row>
    <row r="6" spans="2:4" ht="2" customHeight="1">
      <c r="B6" s="746"/>
      <c r="C6" s="746"/>
      <c r="D6" s="746"/>
    </row>
    <row r="7" spans="2:4" ht="2" customHeight="1">
      <c r="B7" s="3"/>
      <c r="C7" s="4"/>
    </row>
    <row r="8" spans="2:4" ht="15" thickBot="1">
      <c r="B8" s="21"/>
      <c r="C8" s="755">
        <f>+Tartalom!B3</f>
        <v>46022</v>
      </c>
      <c r="D8" s="755"/>
    </row>
    <row r="9" spans="2:4" ht="30.75" customHeight="1">
      <c r="C9" s="810" t="s">
        <v>2</v>
      </c>
      <c r="D9" s="812" t="s">
        <v>1111</v>
      </c>
    </row>
    <row r="10" spans="2:4" ht="15" thickBot="1">
      <c r="C10" s="811"/>
      <c r="D10" s="813"/>
    </row>
    <row r="11" spans="2:4">
      <c r="C11" s="382" t="s">
        <v>1112</v>
      </c>
      <c r="D11" s="383">
        <v>1115857.626281</v>
      </c>
    </row>
    <row r="12" spans="2:4" ht="20">
      <c r="C12" s="384" t="s">
        <v>1113</v>
      </c>
      <c r="D12" s="381">
        <v>222941.105648</v>
      </c>
    </row>
    <row r="13" spans="2:4" ht="20">
      <c r="C13" s="384" t="s">
        <v>1114</v>
      </c>
      <c r="D13" s="381">
        <v>0</v>
      </c>
    </row>
    <row r="14" spans="2:4" ht="21.5">
      <c r="C14" s="385" t="s">
        <v>1115</v>
      </c>
      <c r="D14" s="381">
        <v>-173531.327834</v>
      </c>
    </row>
    <row r="15" spans="2:4">
      <c r="C15" s="385" t="s">
        <v>1116</v>
      </c>
      <c r="D15" s="381">
        <v>69408.342025999998</v>
      </c>
    </row>
    <row r="16" spans="2:4">
      <c r="C16" s="386" t="s">
        <v>1117</v>
      </c>
      <c r="D16" s="381">
        <v>-58673.576686</v>
      </c>
    </row>
    <row r="17" spans="3:4">
      <c r="C17" s="385" t="s">
        <v>1118</v>
      </c>
      <c r="D17" s="381">
        <v>0</v>
      </c>
    </row>
    <row r="18" spans="3:4">
      <c r="C18" s="386" t="s">
        <v>290</v>
      </c>
      <c r="D18" s="381">
        <v>-2656.876561</v>
      </c>
    </row>
    <row r="19" spans="3:4">
      <c r="C19" s="387" t="s">
        <v>1119</v>
      </c>
      <c r="D19" s="383">
        <v>1173345.292874</v>
      </c>
    </row>
    <row r="20" spans="3:4" ht="21.5">
      <c r="C20" s="385" t="s">
        <v>1120</v>
      </c>
      <c r="D20" s="381">
        <v>-13947.374872</v>
      </c>
    </row>
    <row r="21" spans="3:4" ht="22" thickBot="1">
      <c r="C21" s="388" t="s">
        <v>1121</v>
      </c>
      <c r="D21" s="389">
        <v>3676.3947330000001</v>
      </c>
    </row>
  </sheetData>
  <sheetProtection algorithmName="SHA-512" hashValue="KI3Uj22+KVUDEAumt2vahP8l/QftgRslYFbpIUkQ4HP5X9f9/ws8pQ8TTiWv79cMntW28YzAkmDVYtjQr4fm6A==" saltValue="WOgLwpxCH1GEIYofYXu4Ew==" spinCount="100000" sheet="1" objects="1" scenarios="1"/>
  <mergeCells count="4">
    <mergeCell ref="B6:D6"/>
    <mergeCell ref="C8:D8"/>
    <mergeCell ref="C9:C10"/>
    <mergeCell ref="D9:D10"/>
  </mergeCells>
  <hyperlinks>
    <hyperlink ref="B2" location="Tartalom!A1" display="Back to contents page" xr:uid="{979F68A6-3ED3-40E0-84FC-FA70BB9580D3}"/>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zoomScale="85" zoomScaleNormal="85" workbookViewId="0"/>
  </sheetViews>
  <sheetFormatPr defaultRowHeight="14.5"/>
  <cols>
    <col min="1" max="2" width="4.453125" customWidth="1"/>
    <col min="3" max="3" width="44" customWidth="1"/>
    <col min="4" max="4" width="13.54296875" customWidth="1"/>
    <col min="5" max="5" width="15.54296875" customWidth="1"/>
  </cols>
  <sheetData>
    <row r="1" spans="2:5" ht="12.75" customHeight="1"/>
    <row r="2" spans="2:5">
      <c r="B2" s="180" t="s">
        <v>0</v>
      </c>
      <c r="C2" s="118"/>
    </row>
    <row r="3" spans="2:5">
      <c r="B3" s="1"/>
      <c r="C3" s="1"/>
    </row>
    <row r="4" spans="2:5" ht="15.5">
      <c r="B4" s="11" t="s">
        <v>570</v>
      </c>
      <c r="C4" s="2"/>
    </row>
    <row r="5" spans="2:5">
      <c r="B5" s="1"/>
      <c r="C5" s="1"/>
    </row>
    <row r="6" spans="2:5" ht="35.25" customHeight="1">
      <c r="B6" s="746"/>
      <c r="C6" s="746"/>
      <c r="D6" s="746"/>
      <c r="E6" s="746"/>
    </row>
    <row r="7" spans="2:5">
      <c r="B7" s="3"/>
      <c r="C7" s="4"/>
    </row>
    <row r="8" spans="2:5" ht="15" thickBot="1">
      <c r="B8" s="21"/>
      <c r="C8" s="755">
        <f>+Tartalom!B3</f>
        <v>46022</v>
      </c>
      <c r="D8" s="755"/>
      <c r="E8" s="755"/>
    </row>
    <row r="9" spans="2:5" ht="30.75" customHeight="1">
      <c r="C9" s="814" t="s">
        <v>2</v>
      </c>
      <c r="D9" s="749" t="s">
        <v>600</v>
      </c>
      <c r="E9" s="749" t="s">
        <v>655</v>
      </c>
    </row>
    <row r="10" spans="2:5" ht="15" thickBot="1">
      <c r="C10" s="815"/>
      <c r="D10" s="750"/>
      <c r="E10" s="750"/>
    </row>
    <row r="11" spans="2:5">
      <c r="C11" s="217" t="s">
        <v>656</v>
      </c>
      <c r="D11" s="260"/>
      <c r="E11" s="262"/>
    </row>
    <row r="12" spans="2:5">
      <c r="C12" s="47" t="s">
        <v>571</v>
      </c>
      <c r="D12" s="208"/>
      <c r="E12" s="263"/>
    </row>
    <row r="13" spans="2:5">
      <c r="C13" s="47" t="s">
        <v>572</v>
      </c>
      <c r="D13" s="208"/>
      <c r="E13" s="263"/>
    </row>
    <row r="14" spans="2:5">
      <c r="C14" s="8" t="s">
        <v>657</v>
      </c>
      <c r="D14" s="208"/>
      <c r="E14" s="263"/>
    </row>
    <row r="15" spans="2:5">
      <c r="C15" s="8" t="s">
        <v>658</v>
      </c>
      <c r="D15" s="208"/>
      <c r="E15" s="263"/>
    </row>
    <row r="16" spans="2:5">
      <c r="C16" s="8" t="s">
        <v>659</v>
      </c>
      <c r="D16" s="208"/>
      <c r="E16" s="208">
        <v>0</v>
      </c>
    </row>
    <row r="17" spans="3:5">
      <c r="C17" s="8" t="s">
        <v>660</v>
      </c>
      <c r="D17" s="208"/>
      <c r="E17" s="208">
        <v>0</v>
      </c>
    </row>
    <row r="18" spans="3:5">
      <c r="C18" s="8" t="s">
        <v>661</v>
      </c>
      <c r="D18" s="208"/>
      <c r="E18" s="208">
        <v>0</v>
      </c>
    </row>
    <row r="19" spans="3:5">
      <c r="C19" s="8" t="s">
        <v>662</v>
      </c>
      <c r="D19" s="208"/>
      <c r="E19" s="208">
        <v>0</v>
      </c>
    </row>
    <row r="20" spans="3:5">
      <c r="C20" s="8" t="s">
        <v>663</v>
      </c>
      <c r="D20" s="208"/>
      <c r="E20" s="263"/>
    </row>
    <row r="21" spans="3:5">
      <c r="C21" s="8" t="s">
        <v>664</v>
      </c>
      <c r="D21" s="208"/>
      <c r="E21" s="263"/>
    </row>
    <row r="22" spans="3:5" ht="20">
      <c r="C22" s="8" t="s">
        <v>665</v>
      </c>
      <c r="D22" s="208"/>
      <c r="E22" s="263"/>
    </row>
    <row r="23" spans="3:5" ht="15" thickBot="1">
      <c r="C23" s="218" t="s">
        <v>666</v>
      </c>
      <c r="D23" s="261"/>
      <c r="E23" s="264"/>
    </row>
  </sheetData>
  <sheetProtection algorithmName="SHA-512" hashValue="gDXWN8Ss+4VBdhFnoIPspI43NeXum8Uut4414wSu+o9vuo1/DKD/a/4GIElfg7d5O540z++P1kWFaQRtZZGIGw==" saltValue="yJk6xpkaO1m/oAVHlnkzZg==" spinCount="100000" sheet="1" objects="1" scenarios="1"/>
  <mergeCells count="5">
    <mergeCell ref="C9:C10"/>
    <mergeCell ref="D9:D10"/>
    <mergeCell ref="E9:E10"/>
    <mergeCell ref="B6:E6"/>
    <mergeCell ref="C8:E8"/>
  </mergeCells>
  <hyperlinks>
    <hyperlink ref="B2" location="Tartalom!A1" display="Back to contents page" xr:uid="{DD43A226-071F-4241-8C93-BFCA47BB1893}"/>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70" zoomScaleNormal="70" workbookViewId="0"/>
  </sheetViews>
  <sheetFormatPr defaultRowHeight="14.5"/>
  <cols>
    <col min="1" max="2" width="4.453125" customWidth="1"/>
    <col min="3" max="3" width="52.7265625" customWidth="1"/>
    <col min="4" max="4" width="13.54296875" customWidth="1"/>
    <col min="8" max="8" width="14.1796875" customWidth="1"/>
    <col min="9" max="9" width="14.81640625" customWidth="1"/>
    <col min="11" max="11" width="22" customWidth="1"/>
  </cols>
  <sheetData>
    <row r="1" spans="2:11" ht="12.75" customHeight="1"/>
    <row r="2" spans="2:11">
      <c r="B2" s="180" t="s">
        <v>0</v>
      </c>
      <c r="C2" s="118"/>
    </row>
    <row r="3" spans="2:11">
      <c r="B3" s="1"/>
      <c r="C3" s="1"/>
    </row>
    <row r="4" spans="2:11" ht="15.5">
      <c r="B4" s="11" t="s">
        <v>573</v>
      </c>
      <c r="C4" s="2"/>
    </row>
    <row r="5" spans="2:11" ht="2.15" customHeight="1">
      <c r="B5" s="1"/>
      <c r="C5" s="1"/>
    </row>
    <row r="6" spans="2:11" ht="2.15" customHeight="1">
      <c r="B6" s="746"/>
      <c r="C6" s="746"/>
    </row>
    <row r="7" spans="2:11" ht="2.15" customHeight="1">
      <c r="B7" s="3"/>
      <c r="C7" s="4"/>
    </row>
    <row r="8" spans="2:11" ht="15" thickBot="1">
      <c r="B8" s="21"/>
      <c r="C8" s="755">
        <f>+Tartalom!B3</f>
        <v>46022</v>
      </c>
      <c r="D8" s="755"/>
      <c r="E8" s="755"/>
      <c r="F8" s="755"/>
      <c r="G8" s="755"/>
      <c r="H8" s="755"/>
      <c r="I8" s="755"/>
      <c r="J8" s="755"/>
      <c r="K8" s="755"/>
    </row>
    <row r="9" spans="2:11" ht="54" customHeight="1" thickBot="1">
      <c r="C9" s="767" t="s">
        <v>2</v>
      </c>
      <c r="D9" s="803" t="s">
        <v>574</v>
      </c>
      <c r="E9" s="803"/>
      <c r="F9" s="803"/>
      <c r="G9" s="816"/>
      <c r="H9" s="817" t="s">
        <v>541</v>
      </c>
      <c r="I9" s="818"/>
      <c r="J9" s="819" t="s">
        <v>575</v>
      </c>
      <c r="K9" s="803"/>
    </row>
    <row r="10" spans="2:11" ht="15.75" customHeight="1" thickBot="1">
      <c r="C10" s="807"/>
      <c r="D10" s="770" t="s">
        <v>576</v>
      </c>
      <c r="E10" s="803" t="s">
        <v>577</v>
      </c>
      <c r="F10" s="803"/>
      <c r="G10" s="816"/>
      <c r="H10" s="822" t="s">
        <v>578</v>
      </c>
      <c r="I10" s="820" t="s">
        <v>579</v>
      </c>
      <c r="J10" s="802"/>
      <c r="K10" s="802" t="s">
        <v>580</v>
      </c>
    </row>
    <row r="11" spans="2:11" ht="43.5" customHeight="1" thickBot="1">
      <c r="C11" s="768"/>
      <c r="D11" s="771"/>
      <c r="E11" s="188"/>
      <c r="F11" s="67" t="s">
        <v>581</v>
      </c>
      <c r="G11" s="192" t="s">
        <v>582</v>
      </c>
      <c r="H11" s="823"/>
      <c r="I11" s="821"/>
      <c r="J11" s="771"/>
      <c r="K11" s="771"/>
    </row>
    <row r="12" spans="2:11">
      <c r="C12" s="183" t="s">
        <v>1622</v>
      </c>
      <c r="D12" s="189">
        <v>0</v>
      </c>
      <c r="E12" s="189">
        <v>0</v>
      </c>
      <c r="F12" s="189">
        <v>0</v>
      </c>
      <c r="G12" s="193">
        <v>0</v>
      </c>
      <c r="H12" s="197">
        <v>0</v>
      </c>
      <c r="I12" s="193">
        <v>0</v>
      </c>
      <c r="J12" s="189">
        <v>0</v>
      </c>
      <c r="K12" s="189">
        <v>0</v>
      </c>
    </row>
    <row r="13" spans="2:11">
      <c r="C13" s="185" t="s">
        <v>552</v>
      </c>
      <c r="D13" s="190">
        <v>179887.65971199999</v>
      </c>
      <c r="E13" s="190">
        <v>304184.45227299997</v>
      </c>
      <c r="F13" s="190">
        <v>304173.45257700002</v>
      </c>
      <c r="G13" s="194">
        <v>302181.79229499999</v>
      </c>
      <c r="H13" s="198">
        <v>-38855.253585999999</v>
      </c>
      <c r="I13" s="194">
        <v>-157036.75262399999</v>
      </c>
      <c r="J13" s="190">
        <v>167324.879805</v>
      </c>
      <c r="K13" s="190">
        <v>83677.493413000004</v>
      </c>
    </row>
    <row r="14" spans="2:11">
      <c r="C14" s="181" t="s">
        <v>553</v>
      </c>
      <c r="D14" s="190">
        <v>0</v>
      </c>
      <c r="E14" s="190">
        <v>0</v>
      </c>
      <c r="F14" s="190">
        <v>0</v>
      </c>
      <c r="G14" s="194">
        <v>0</v>
      </c>
      <c r="H14" s="198">
        <v>0</v>
      </c>
      <c r="I14" s="194">
        <v>0</v>
      </c>
      <c r="J14" s="190">
        <v>0</v>
      </c>
      <c r="K14" s="190">
        <v>0</v>
      </c>
    </row>
    <row r="15" spans="2:11">
      <c r="C15" s="181" t="s">
        <v>554</v>
      </c>
      <c r="D15" s="190">
        <v>0</v>
      </c>
      <c r="E15" s="190">
        <v>1.892655</v>
      </c>
      <c r="F15" s="190">
        <v>1.892655</v>
      </c>
      <c r="G15" s="194">
        <v>1.892655</v>
      </c>
      <c r="H15" s="198">
        <v>0</v>
      </c>
      <c r="I15" s="194">
        <v>-1.8657060000000001</v>
      </c>
      <c r="J15" s="190">
        <v>0</v>
      </c>
      <c r="K15" s="190">
        <v>0</v>
      </c>
    </row>
    <row r="16" spans="2:11">
      <c r="C16" s="181" t="s">
        <v>555</v>
      </c>
      <c r="D16" s="190">
        <v>0</v>
      </c>
      <c r="E16" s="190">
        <v>0</v>
      </c>
      <c r="F16" s="190">
        <v>0</v>
      </c>
      <c r="G16" s="194">
        <v>0</v>
      </c>
      <c r="H16" s="198">
        <v>0</v>
      </c>
      <c r="I16" s="194">
        <v>0</v>
      </c>
      <c r="J16" s="190">
        <v>0</v>
      </c>
      <c r="K16" s="190">
        <v>0</v>
      </c>
    </row>
    <row r="17" spans="3:11">
      <c r="C17" s="181" t="s">
        <v>556</v>
      </c>
      <c r="D17" s="190">
        <v>15802.667826999999</v>
      </c>
      <c r="E17" s="190">
        <v>2951.2029470000002</v>
      </c>
      <c r="F17" s="190">
        <v>2951.2029470000002</v>
      </c>
      <c r="G17" s="194">
        <v>2951.2029470000002</v>
      </c>
      <c r="H17" s="198">
        <v>-955.70283400000005</v>
      </c>
      <c r="I17" s="194">
        <v>-558.62138300000004</v>
      </c>
      <c r="J17" s="190">
        <v>17239.546557000001</v>
      </c>
      <c r="K17" s="190">
        <v>2392.5815640000001</v>
      </c>
    </row>
    <row r="18" spans="3:11">
      <c r="C18" s="181" t="s">
        <v>557</v>
      </c>
      <c r="D18" s="190">
        <v>80001.826117000004</v>
      </c>
      <c r="E18" s="190">
        <v>169040.14012699999</v>
      </c>
      <c r="F18" s="190">
        <v>169039.830392</v>
      </c>
      <c r="G18" s="194">
        <v>169030.136169</v>
      </c>
      <c r="H18" s="198">
        <v>-10688.1962</v>
      </c>
      <c r="I18" s="194">
        <v>-77269.043627000006</v>
      </c>
      <c r="J18" s="190">
        <v>111445.31631900001</v>
      </c>
      <c r="K18" s="190">
        <v>56075.634345999999</v>
      </c>
    </row>
    <row r="19" spans="3:11">
      <c r="C19" s="181" t="s">
        <v>559</v>
      </c>
      <c r="D19" s="190">
        <v>84083.165768000006</v>
      </c>
      <c r="E19" s="190">
        <v>132191.216544</v>
      </c>
      <c r="F19" s="190">
        <v>132180.526583</v>
      </c>
      <c r="G19" s="194">
        <v>130198.560524</v>
      </c>
      <c r="H19" s="198">
        <v>-27211.354552000001</v>
      </c>
      <c r="I19" s="194">
        <v>-79207.221908000007</v>
      </c>
      <c r="J19" s="190">
        <v>38640.016928999998</v>
      </c>
      <c r="K19" s="190">
        <v>25209.277503000001</v>
      </c>
    </row>
    <row r="20" spans="3:11">
      <c r="C20" s="185" t="s">
        <v>560</v>
      </c>
      <c r="D20" s="190">
        <v>0</v>
      </c>
      <c r="E20" s="190">
        <v>0</v>
      </c>
      <c r="F20" s="190">
        <v>0</v>
      </c>
      <c r="G20" s="194">
        <v>0</v>
      </c>
      <c r="H20" s="198">
        <v>0</v>
      </c>
      <c r="I20" s="194">
        <v>0</v>
      </c>
      <c r="J20" s="190">
        <v>0</v>
      </c>
      <c r="K20" s="190">
        <v>0</v>
      </c>
    </row>
    <row r="21" spans="3:11">
      <c r="C21" s="185" t="s">
        <v>583</v>
      </c>
      <c r="D21" s="190">
        <v>789.14882499999999</v>
      </c>
      <c r="E21" s="190">
        <v>3245.1702129999999</v>
      </c>
      <c r="F21" s="190">
        <v>3245.1702129999999</v>
      </c>
      <c r="G21" s="194">
        <v>3245.1702129999999</v>
      </c>
      <c r="H21" s="198">
        <v>-76.120784</v>
      </c>
      <c r="I21" s="194">
        <v>-231.246735</v>
      </c>
      <c r="J21" s="190">
        <v>169.29536400000001</v>
      </c>
      <c r="K21" s="190">
        <v>26.329131</v>
      </c>
    </row>
    <row r="22" spans="3:11" ht="15" thickBot="1">
      <c r="C22" s="182" t="s">
        <v>11</v>
      </c>
      <c r="D22" s="191">
        <v>180676.808537</v>
      </c>
      <c r="E22" s="191">
        <v>307429.62248600001</v>
      </c>
      <c r="F22" s="191">
        <v>307418.62278999999</v>
      </c>
      <c r="G22" s="195">
        <v>305426.96250800003</v>
      </c>
      <c r="H22" s="199">
        <v>-38931.374369999998</v>
      </c>
      <c r="I22" s="195">
        <v>-157267.99935900001</v>
      </c>
      <c r="J22" s="191">
        <v>167494.17516899999</v>
      </c>
      <c r="K22" s="191">
        <v>83703.822543999995</v>
      </c>
    </row>
  </sheetData>
  <sheetProtection algorithmName="SHA-512" hashValue="nv/7U3miIW1jQp5EXeUsp1jtLnpXXW5jcnnGLQ6qAedw5h/RTDbv8+yZSUKvU1x9fyVZmTWd+2iki3bijBS7sQ==" saltValue="ev/vPD2gBR5BdCDW/yCRb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cols>
    <col min="1" max="2" width="4.453125" customWidth="1"/>
    <col min="3" max="3" width="52.81640625" customWidth="1"/>
    <col min="4" max="4" width="20.81640625" customWidth="1"/>
  </cols>
  <sheetData>
    <row r="1" spans="2:4" ht="12.75" customHeight="1"/>
    <row r="2" spans="2:4">
      <c r="B2" s="180" t="s">
        <v>0</v>
      </c>
      <c r="C2" s="118"/>
    </row>
    <row r="3" spans="2:4">
      <c r="B3" s="1"/>
      <c r="C3" s="1"/>
    </row>
    <row r="4" spans="2:4" ht="15.5">
      <c r="B4" s="11" t="s">
        <v>584</v>
      </c>
      <c r="C4" s="2"/>
    </row>
    <row r="5" spans="2:4" ht="2.15" customHeight="1">
      <c r="B5" s="1"/>
      <c r="C5" s="1"/>
    </row>
    <row r="6" spans="2:4" ht="2.15" customHeight="1">
      <c r="B6" s="746"/>
      <c r="C6" s="746"/>
    </row>
    <row r="7" spans="2:4" ht="2.15" customHeight="1">
      <c r="B7" s="3"/>
      <c r="C7" s="4"/>
    </row>
    <row r="8" spans="2:4" ht="15" thickBot="1">
      <c r="B8" s="21"/>
      <c r="C8" s="755">
        <f>+Tartalom!B3</f>
        <v>46022</v>
      </c>
      <c r="D8" s="755"/>
    </row>
    <row r="9" spans="2:4">
      <c r="C9" s="814" t="s">
        <v>2</v>
      </c>
      <c r="D9" s="749" t="s">
        <v>585</v>
      </c>
    </row>
    <row r="10" spans="2:4" ht="15.75" customHeight="1" thickBot="1">
      <c r="C10" s="815"/>
      <c r="D10" s="750"/>
    </row>
    <row r="11" spans="2:4">
      <c r="C11" s="204" t="s">
        <v>587</v>
      </c>
      <c r="D11" s="208"/>
    </row>
    <row r="12" spans="2:4" ht="22" thickBot="1">
      <c r="C12" s="203" t="s">
        <v>586</v>
      </c>
      <c r="D12" s="209"/>
    </row>
  </sheetData>
  <sheetProtection algorithmName="SHA-512" hashValue="9QcOpKvAJPd0Nj6NUL8sO4LL9p69pRuxfupVXZGEJ3x0+Cili1qLHCiG9Ym53yKI/9T2ssxZaFaYqAy4Dv0n/A==" saltValue="81tj2YipyOAC6xG/1d21lg==" spinCount="100000" sheet="1" objects="1" scenarios="1"/>
  <mergeCells count="4">
    <mergeCell ref="C9:C10"/>
    <mergeCell ref="D9:D10"/>
    <mergeCell ref="C8:D8"/>
    <mergeCell ref="B6:C6"/>
  </mergeCells>
  <hyperlinks>
    <hyperlink ref="B2" location="Tartalom!A1" display="Back to contents page" xr:uid="{60D18B7E-880F-433A-BF81-70BA6C5F6B11}"/>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workbookViewId="0"/>
  </sheetViews>
  <sheetFormatPr defaultRowHeight="14.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row r="2" spans="2:15">
      <c r="B2" s="180" t="s">
        <v>0</v>
      </c>
      <c r="C2" s="118"/>
    </row>
    <row r="3" spans="2:15">
      <c r="B3" s="1"/>
      <c r="C3" s="1"/>
    </row>
    <row r="4" spans="2:15" ht="15.5">
      <c r="B4" s="11" t="s">
        <v>588</v>
      </c>
      <c r="C4" s="2"/>
    </row>
    <row r="5" spans="2:15" ht="2.15" customHeight="1">
      <c r="B5" s="1"/>
      <c r="C5" s="1"/>
    </row>
    <row r="6" spans="2:15" ht="2.15" customHeight="1">
      <c r="B6" s="746"/>
      <c r="C6" s="746"/>
    </row>
    <row r="7" spans="2:15" ht="2.15" customHeight="1">
      <c r="B7" s="3"/>
      <c r="C7" s="4"/>
    </row>
    <row r="8" spans="2:15" ht="15" thickBot="1">
      <c r="B8" s="21"/>
      <c r="C8" s="755">
        <f>+Tartalom!B3</f>
        <v>46022</v>
      </c>
      <c r="D8" s="755"/>
      <c r="E8" s="755"/>
      <c r="F8" s="755"/>
      <c r="G8" s="755"/>
      <c r="H8" s="755"/>
      <c r="I8" s="755"/>
      <c r="J8" s="755"/>
      <c r="K8" s="755"/>
      <c r="L8" s="755"/>
      <c r="M8" s="755"/>
      <c r="N8" s="755"/>
      <c r="O8" s="755"/>
    </row>
    <row r="9" spans="2:15" ht="15" thickBot="1">
      <c r="C9" s="767" t="s">
        <v>2</v>
      </c>
      <c r="D9" s="803" t="s">
        <v>540</v>
      </c>
      <c r="E9" s="803"/>
      <c r="F9" s="803"/>
      <c r="G9" s="803"/>
      <c r="H9" s="803"/>
      <c r="I9" s="803"/>
      <c r="J9" s="803"/>
      <c r="K9" s="803"/>
      <c r="L9" s="803"/>
      <c r="M9" s="803"/>
      <c r="N9" s="803"/>
      <c r="O9" s="803"/>
    </row>
    <row r="10" spans="2:15" ht="15.75" customHeight="1" thickBot="1">
      <c r="C10" s="807"/>
      <c r="D10" s="804" t="s">
        <v>544</v>
      </c>
      <c r="E10" s="804"/>
      <c r="F10" s="805"/>
      <c r="G10" s="806" t="s">
        <v>390</v>
      </c>
      <c r="H10" s="804"/>
      <c r="I10" s="804"/>
      <c r="J10" s="804"/>
      <c r="K10" s="804"/>
      <c r="L10" s="804"/>
      <c r="M10" s="804"/>
      <c r="N10" s="804"/>
      <c r="O10" s="804"/>
    </row>
    <row r="11" spans="2:15" ht="42.5" thickBot="1">
      <c r="C11" s="768"/>
      <c r="D11" s="188"/>
      <c r="E11" s="67" t="s">
        <v>589</v>
      </c>
      <c r="F11" s="192" t="s">
        <v>590</v>
      </c>
      <c r="G11" s="188"/>
      <c r="H11" s="67" t="s">
        <v>591</v>
      </c>
      <c r="I11" s="67" t="s">
        <v>592</v>
      </c>
      <c r="J11" s="67" t="s">
        <v>593</v>
      </c>
      <c r="K11" s="67" t="s">
        <v>594</v>
      </c>
      <c r="L11" s="67" t="s">
        <v>595</v>
      </c>
      <c r="M11" s="67" t="s">
        <v>596</v>
      </c>
      <c r="N11" s="67" t="s">
        <v>597</v>
      </c>
      <c r="O11" s="67" t="s">
        <v>598</v>
      </c>
    </row>
    <row r="12" spans="2:15" ht="20">
      <c r="C12" s="183" t="s">
        <v>1622</v>
      </c>
      <c r="D12" s="189">
        <v>4338320.220342</v>
      </c>
      <c r="E12" s="189">
        <v>4338320.220342</v>
      </c>
      <c r="F12" s="193">
        <v>0</v>
      </c>
      <c r="G12" s="189">
        <v>0</v>
      </c>
      <c r="H12" s="189">
        <v>0</v>
      </c>
      <c r="I12" s="189">
        <v>0</v>
      </c>
      <c r="J12" s="189">
        <v>0</v>
      </c>
      <c r="K12" s="189">
        <v>0</v>
      </c>
      <c r="L12" s="189">
        <v>0</v>
      </c>
      <c r="M12" s="189">
        <v>0</v>
      </c>
      <c r="N12" s="189">
        <v>0</v>
      </c>
      <c r="O12" s="189">
        <v>0</v>
      </c>
    </row>
    <row r="13" spans="2:15">
      <c r="C13" s="185" t="s">
        <v>552</v>
      </c>
      <c r="D13" s="190">
        <v>28644100.223490998</v>
      </c>
      <c r="E13" s="190">
        <v>28495840.289987002</v>
      </c>
      <c r="F13" s="194">
        <v>148259.93350399999</v>
      </c>
      <c r="G13" s="190">
        <v>963591.92057800002</v>
      </c>
      <c r="H13" s="190">
        <v>320687.06679800001</v>
      </c>
      <c r="I13" s="190">
        <v>90774.129700000005</v>
      </c>
      <c r="J13" s="190">
        <v>107262.963655</v>
      </c>
      <c r="K13" s="190">
        <v>167265.58637</v>
      </c>
      <c r="L13" s="190">
        <v>178041.315428</v>
      </c>
      <c r="M13" s="190">
        <v>27180.535879999999</v>
      </c>
      <c r="N13" s="190">
        <v>72380.322746999998</v>
      </c>
      <c r="O13" s="190">
        <v>957817.33384099999</v>
      </c>
    </row>
    <row r="14" spans="2:15">
      <c r="C14" s="181" t="s">
        <v>553</v>
      </c>
      <c r="D14" s="190">
        <v>1112883.2433</v>
      </c>
      <c r="E14" s="190">
        <v>1112883.2433</v>
      </c>
      <c r="F14" s="194">
        <v>0</v>
      </c>
      <c r="G14" s="190">
        <v>3.8539999999999998E-3</v>
      </c>
      <c r="H14" s="190">
        <v>3.8539999999999998E-3</v>
      </c>
      <c r="I14" s="190">
        <v>0</v>
      </c>
      <c r="J14" s="190">
        <v>0</v>
      </c>
      <c r="K14" s="190">
        <v>0</v>
      </c>
      <c r="L14" s="190">
        <v>0</v>
      </c>
      <c r="M14" s="190">
        <v>0</v>
      </c>
      <c r="N14" s="190">
        <v>0</v>
      </c>
      <c r="O14" s="190">
        <v>3.8539999999999998E-3</v>
      </c>
    </row>
    <row r="15" spans="2:15">
      <c r="C15" s="181" t="s">
        <v>554</v>
      </c>
      <c r="D15" s="190">
        <v>751526.85291300004</v>
      </c>
      <c r="E15" s="190">
        <v>751126.63147000002</v>
      </c>
      <c r="F15" s="194">
        <v>400.22144300000002</v>
      </c>
      <c r="G15" s="190">
        <v>813.71713799999998</v>
      </c>
      <c r="H15" s="190">
        <v>82.115126000000004</v>
      </c>
      <c r="I15" s="190">
        <v>0.94187200000000004</v>
      </c>
      <c r="J15" s="190">
        <v>2.8324579999999999</v>
      </c>
      <c r="K15" s="190">
        <v>251.602642</v>
      </c>
      <c r="L15" s="190">
        <v>40.859974000000001</v>
      </c>
      <c r="M15" s="190">
        <v>34.907305999999998</v>
      </c>
      <c r="N15" s="190">
        <v>400.45776000000001</v>
      </c>
      <c r="O15" s="190">
        <v>810.17295799999999</v>
      </c>
    </row>
    <row r="16" spans="2:15">
      <c r="C16" s="181" t="s">
        <v>555</v>
      </c>
      <c r="D16" s="190">
        <v>1083509.7434710001</v>
      </c>
      <c r="E16" s="190">
        <v>1083387.579438</v>
      </c>
      <c r="F16" s="194">
        <v>122.164033</v>
      </c>
      <c r="G16" s="190">
        <v>1362.6304600000001</v>
      </c>
      <c r="H16" s="190">
        <v>987.04626199999996</v>
      </c>
      <c r="I16" s="190">
        <v>11.500662999999999</v>
      </c>
      <c r="J16" s="190">
        <v>43.070973000000002</v>
      </c>
      <c r="K16" s="190">
        <v>1.4419999999999999E-3</v>
      </c>
      <c r="L16" s="190">
        <v>320.79208999999997</v>
      </c>
      <c r="M16" s="190">
        <v>0.10734299999999999</v>
      </c>
      <c r="N16" s="190">
        <v>0.11168699999999999</v>
      </c>
      <c r="O16" s="190">
        <v>997.36817499999995</v>
      </c>
    </row>
    <row r="17" spans="3:15">
      <c r="C17" s="181" t="s">
        <v>556</v>
      </c>
      <c r="D17" s="190">
        <v>549149.789628</v>
      </c>
      <c r="E17" s="190">
        <v>548756.99670999998</v>
      </c>
      <c r="F17" s="194">
        <v>392.79291799999999</v>
      </c>
      <c r="G17" s="190">
        <v>5809.9153850000002</v>
      </c>
      <c r="H17" s="190">
        <v>3582.5694760000001</v>
      </c>
      <c r="I17" s="190">
        <v>503.99886299999997</v>
      </c>
      <c r="J17" s="190">
        <v>17.221734999999999</v>
      </c>
      <c r="K17" s="190">
        <v>19.035463</v>
      </c>
      <c r="L17" s="190">
        <v>494.98418099999998</v>
      </c>
      <c r="M17" s="190">
        <v>2.2833869999999998</v>
      </c>
      <c r="N17" s="190">
        <v>1189.8222800000001</v>
      </c>
      <c r="O17" s="190">
        <v>3863.0393650000001</v>
      </c>
    </row>
    <row r="18" spans="3:15">
      <c r="C18" s="181" t="s">
        <v>557</v>
      </c>
      <c r="D18" s="190">
        <v>9820137.2479430009</v>
      </c>
      <c r="E18" s="190">
        <v>9776568.7767549995</v>
      </c>
      <c r="F18" s="194">
        <v>43568.471188000003</v>
      </c>
      <c r="G18" s="190">
        <v>404097.00181300001</v>
      </c>
      <c r="H18" s="190">
        <v>184088.13196699999</v>
      </c>
      <c r="I18" s="190">
        <v>22753.844509999999</v>
      </c>
      <c r="J18" s="190">
        <v>25850.397931</v>
      </c>
      <c r="K18" s="190">
        <v>75821.421440000006</v>
      </c>
      <c r="L18" s="190">
        <v>76828.525045000002</v>
      </c>
      <c r="M18" s="190">
        <v>8064.9428669999998</v>
      </c>
      <c r="N18" s="190">
        <v>10689.738052999999</v>
      </c>
      <c r="O18" s="190">
        <v>403399.45306999999</v>
      </c>
    </row>
    <row r="19" spans="3:15">
      <c r="C19" s="184" t="s">
        <v>558</v>
      </c>
      <c r="D19" s="190">
        <v>3969089.3468200001</v>
      </c>
      <c r="E19" s="190">
        <v>3937763.5453530001</v>
      </c>
      <c r="F19" s="194">
        <v>31325.801467000001</v>
      </c>
      <c r="G19" s="190">
        <v>156429.05389700001</v>
      </c>
      <c r="H19" s="190">
        <v>60094.994047</v>
      </c>
      <c r="I19" s="190">
        <v>12370.767059</v>
      </c>
      <c r="J19" s="190">
        <v>17568.647242999999</v>
      </c>
      <c r="K19" s="190">
        <v>20981.346253</v>
      </c>
      <c r="L19" s="190">
        <v>33294.948257999997</v>
      </c>
      <c r="M19" s="190">
        <v>5381.6193860000003</v>
      </c>
      <c r="N19" s="190">
        <v>6736.7316510000001</v>
      </c>
      <c r="O19" s="190">
        <v>156360.729819</v>
      </c>
    </row>
    <row r="20" spans="3:15">
      <c r="C20" s="181" t="s">
        <v>559</v>
      </c>
      <c r="D20" s="190">
        <v>15326893.346236</v>
      </c>
      <c r="E20" s="190">
        <v>15223117.062314</v>
      </c>
      <c r="F20" s="194">
        <v>103776.283922</v>
      </c>
      <c r="G20" s="190">
        <v>551508.65192800004</v>
      </c>
      <c r="H20" s="190">
        <v>131947.200113</v>
      </c>
      <c r="I20" s="190">
        <v>67503.843792</v>
      </c>
      <c r="J20" s="190">
        <v>81349.440558000002</v>
      </c>
      <c r="K20" s="190">
        <v>91173.525383</v>
      </c>
      <c r="L20" s="190">
        <v>100356.154138</v>
      </c>
      <c r="M20" s="190">
        <v>19078.294977000001</v>
      </c>
      <c r="N20" s="190">
        <v>60100.192967000003</v>
      </c>
      <c r="O20" s="190">
        <v>548747.29641900002</v>
      </c>
    </row>
    <row r="21" spans="3:15">
      <c r="C21" s="185" t="s">
        <v>560</v>
      </c>
      <c r="D21" s="190">
        <v>9891221.1787659992</v>
      </c>
      <c r="E21" s="190">
        <v>9891221.1787659992</v>
      </c>
      <c r="F21" s="194">
        <v>0</v>
      </c>
      <c r="G21" s="190">
        <v>113589.512112</v>
      </c>
      <c r="H21" s="190">
        <v>93650.748137000002</v>
      </c>
      <c r="I21" s="190">
        <v>0</v>
      </c>
      <c r="J21" s="190">
        <v>0</v>
      </c>
      <c r="K21" s="190">
        <v>0</v>
      </c>
      <c r="L21" s="190">
        <v>19938.763975000002</v>
      </c>
      <c r="M21" s="190">
        <v>0</v>
      </c>
      <c r="N21" s="190">
        <v>0</v>
      </c>
      <c r="O21" s="190">
        <v>113589.512112</v>
      </c>
    </row>
    <row r="22" spans="3:15">
      <c r="C22" s="181" t="s">
        <v>553</v>
      </c>
      <c r="D22" s="190">
        <v>469576.59790699999</v>
      </c>
      <c r="E22" s="190">
        <v>469576.59790699999</v>
      </c>
      <c r="F22" s="194">
        <v>0</v>
      </c>
      <c r="G22" s="190">
        <v>0</v>
      </c>
      <c r="H22" s="190">
        <v>0</v>
      </c>
      <c r="I22" s="190">
        <v>0</v>
      </c>
      <c r="J22" s="190">
        <v>0</v>
      </c>
      <c r="K22" s="190">
        <v>0</v>
      </c>
      <c r="L22" s="190">
        <v>0</v>
      </c>
      <c r="M22" s="190">
        <v>0</v>
      </c>
      <c r="N22" s="190">
        <v>0</v>
      </c>
      <c r="O22" s="190">
        <v>0</v>
      </c>
    </row>
    <row r="23" spans="3:15">
      <c r="C23" s="181" t="s">
        <v>554</v>
      </c>
      <c r="D23" s="190">
        <v>8462107.1400279999</v>
      </c>
      <c r="E23" s="190">
        <v>8462107.1400279999</v>
      </c>
      <c r="F23" s="194">
        <v>0</v>
      </c>
      <c r="G23" s="190">
        <v>112539.67243200001</v>
      </c>
      <c r="H23" s="190">
        <v>93650.748137000002</v>
      </c>
      <c r="I23" s="190">
        <v>0</v>
      </c>
      <c r="J23" s="190">
        <v>0</v>
      </c>
      <c r="K23" s="190">
        <v>0</v>
      </c>
      <c r="L23" s="190">
        <v>18888.924295000001</v>
      </c>
      <c r="M23" s="190">
        <v>0</v>
      </c>
      <c r="N23" s="190">
        <v>0</v>
      </c>
      <c r="O23" s="190">
        <v>112539.67243200001</v>
      </c>
    </row>
    <row r="24" spans="3:15">
      <c r="C24" s="181" t="s">
        <v>555</v>
      </c>
      <c r="D24" s="190">
        <v>482577.500849</v>
      </c>
      <c r="E24" s="190">
        <v>482577.500849</v>
      </c>
      <c r="F24" s="194">
        <v>0</v>
      </c>
      <c r="G24" s="190">
        <v>0</v>
      </c>
      <c r="H24" s="190">
        <v>0</v>
      </c>
      <c r="I24" s="190">
        <v>0</v>
      </c>
      <c r="J24" s="190">
        <v>0</v>
      </c>
      <c r="K24" s="190">
        <v>0</v>
      </c>
      <c r="L24" s="190">
        <v>0</v>
      </c>
      <c r="M24" s="190">
        <v>0</v>
      </c>
      <c r="N24" s="190">
        <v>0</v>
      </c>
      <c r="O24" s="190">
        <v>0</v>
      </c>
    </row>
    <row r="25" spans="3:15">
      <c r="C25" s="181" t="s">
        <v>556</v>
      </c>
      <c r="D25" s="190">
        <v>109489.67591200001</v>
      </c>
      <c r="E25" s="190">
        <v>109489.67591200001</v>
      </c>
      <c r="F25" s="194">
        <v>0</v>
      </c>
      <c r="G25" s="190">
        <v>0</v>
      </c>
      <c r="H25" s="190">
        <v>0</v>
      </c>
      <c r="I25" s="190">
        <v>0</v>
      </c>
      <c r="J25" s="190">
        <v>0</v>
      </c>
      <c r="K25" s="190">
        <v>0</v>
      </c>
      <c r="L25" s="190">
        <v>0</v>
      </c>
      <c r="M25" s="190">
        <v>0</v>
      </c>
      <c r="N25" s="190">
        <v>0</v>
      </c>
      <c r="O25" s="190">
        <v>0</v>
      </c>
    </row>
    <row r="26" spans="3:15">
      <c r="C26" s="181" t="s">
        <v>557</v>
      </c>
      <c r="D26" s="190">
        <v>367470.26406999998</v>
      </c>
      <c r="E26" s="190">
        <v>367470.26406999998</v>
      </c>
      <c r="F26" s="194">
        <v>0</v>
      </c>
      <c r="G26" s="190">
        <v>1049.83968</v>
      </c>
      <c r="H26" s="190">
        <v>0</v>
      </c>
      <c r="I26" s="190">
        <v>0</v>
      </c>
      <c r="J26" s="190">
        <v>0</v>
      </c>
      <c r="K26" s="190">
        <v>0</v>
      </c>
      <c r="L26" s="190">
        <v>1049.83968</v>
      </c>
      <c r="M26" s="190">
        <v>0</v>
      </c>
      <c r="N26" s="190">
        <v>0</v>
      </c>
      <c r="O26" s="190">
        <v>1049.83968</v>
      </c>
    </row>
    <row r="27" spans="3:15">
      <c r="C27" s="185" t="s">
        <v>342</v>
      </c>
      <c r="D27" s="190">
        <v>9308790.0337409992</v>
      </c>
      <c r="E27" s="206"/>
      <c r="F27" s="207"/>
      <c r="G27" s="190">
        <v>21051.933744999998</v>
      </c>
      <c r="H27" s="206"/>
      <c r="I27" s="206"/>
      <c r="J27" s="206"/>
      <c r="K27" s="206"/>
      <c r="L27" s="206"/>
      <c r="M27" s="206"/>
      <c r="N27" s="206"/>
      <c r="O27" s="190">
        <v>21051.933744999998</v>
      </c>
    </row>
    <row r="28" spans="3:15">
      <c r="C28" s="181" t="s">
        <v>553</v>
      </c>
      <c r="D28" s="190">
        <v>29.751085</v>
      </c>
      <c r="E28" s="206"/>
      <c r="F28" s="207"/>
      <c r="G28" s="190">
        <v>0</v>
      </c>
      <c r="H28" s="206"/>
      <c r="I28" s="206"/>
      <c r="J28" s="206"/>
      <c r="K28" s="206"/>
      <c r="L28" s="206"/>
      <c r="M28" s="206"/>
      <c r="N28" s="206"/>
      <c r="O28" s="190">
        <v>0</v>
      </c>
    </row>
    <row r="29" spans="3:15">
      <c r="C29" s="181" t="s">
        <v>554</v>
      </c>
      <c r="D29" s="190">
        <v>306564.82504500001</v>
      </c>
      <c r="E29" s="206"/>
      <c r="F29" s="207"/>
      <c r="G29" s="190">
        <v>0.77080000000000004</v>
      </c>
      <c r="H29" s="206"/>
      <c r="I29" s="206"/>
      <c r="J29" s="206"/>
      <c r="K29" s="206"/>
      <c r="L29" s="206"/>
      <c r="M29" s="206"/>
      <c r="N29" s="206"/>
      <c r="O29" s="190">
        <v>0.77080000000000004</v>
      </c>
    </row>
    <row r="30" spans="3:15">
      <c r="C30" s="181" t="s">
        <v>555</v>
      </c>
      <c r="D30" s="190">
        <v>653731.00622500002</v>
      </c>
      <c r="E30" s="206"/>
      <c r="F30" s="207"/>
      <c r="G30" s="190">
        <v>30.832000000000001</v>
      </c>
      <c r="H30" s="206"/>
      <c r="I30" s="206"/>
      <c r="J30" s="206"/>
      <c r="K30" s="206"/>
      <c r="L30" s="206"/>
      <c r="M30" s="206"/>
      <c r="N30" s="206"/>
      <c r="O30" s="190">
        <v>30.832000000000001</v>
      </c>
    </row>
    <row r="31" spans="3:15">
      <c r="C31" s="181" t="s">
        <v>556</v>
      </c>
      <c r="D31" s="190">
        <v>493191.48141200002</v>
      </c>
      <c r="E31" s="206"/>
      <c r="F31" s="207"/>
      <c r="G31" s="190">
        <v>0</v>
      </c>
      <c r="H31" s="206"/>
      <c r="I31" s="206"/>
      <c r="J31" s="206"/>
      <c r="K31" s="206"/>
      <c r="L31" s="206"/>
      <c r="M31" s="206"/>
      <c r="N31" s="206"/>
      <c r="O31" s="190">
        <v>0</v>
      </c>
    </row>
    <row r="32" spans="3:15">
      <c r="C32" s="181" t="s">
        <v>557</v>
      </c>
      <c r="D32" s="190">
        <v>6418031.1040070001</v>
      </c>
      <c r="E32" s="206"/>
      <c r="F32" s="207"/>
      <c r="G32" s="190">
        <v>17020.056929999999</v>
      </c>
      <c r="H32" s="206"/>
      <c r="I32" s="206"/>
      <c r="J32" s="206"/>
      <c r="K32" s="206"/>
      <c r="L32" s="206"/>
      <c r="M32" s="206"/>
      <c r="N32" s="206"/>
      <c r="O32" s="190">
        <v>17020.056929999999</v>
      </c>
    </row>
    <row r="33" spans="3:15">
      <c r="C33" s="181" t="s">
        <v>559</v>
      </c>
      <c r="D33" s="190">
        <v>1437241.8659669999</v>
      </c>
      <c r="E33" s="206"/>
      <c r="F33" s="207"/>
      <c r="G33" s="190">
        <v>4000.274015</v>
      </c>
      <c r="H33" s="206"/>
      <c r="I33" s="206"/>
      <c r="J33" s="206"/>
      <c r="K33" s="206"/>
      <c r="L33" s="206"/>
      <c r="M33" s="206"/>
      <c r="N33" s="206"/>
      <c r="O33" s="190">
        <v>4000.274015</v>
      </c>
    </row>
    <row r="34" spans="3:15" ht="15" thickBot="1">
      <c r="C34" s="182" t="s">
        <v>11</v>
      </c>
      <c r="D34" s="191">
        <v>52182431.656340003</v>
      </c>
      <c r="E34" s="191">
        <v>42725381.689094998</v>
      </c>
      <c r="F34" s="195">
        <v>148259.93350399999</v>
      </c>
      <c r="G34" s="191">
        <v>1098233.366435</v>
      </c>
      <c r="H34" s="191">
        <v>414337.81493499997</v>
      </c>
      <c r="I34" s="191">
        <v>90774.129700000005</v>
      </c>
      <c r="J34" s="191">
        <v>107262.963655</v>
      </c>
      <c r="K34" s="191">
        <v>167265.58637</v>
      </c>
      <c r="L34" s="191">
        <v>197980.07940300001</v>
      </c>
      <c r="M34" s="191">
        <v>27180.535879999999</v>
      </c>
      <c r="N34" s="191">
        <v>72380.322746999998</v>
      </c>
      <c r="O34" s="191">
        <v>1092458.7796980001</v>
      </c>
    </row>
  </sheetData>
  <sheetProtection algorithmName="SHA-512" hashValue="28oIXq3kHvHKNrdlr+LZAZ9vlKDMCrq1UeJLbop5V82Wh1ZWkekt9jtAZJz7MP58p3uuLZnlFTJG6GHrlrv/LQ==" saltValue="Xkn5U6UeybZfjdodsD6fyg==" spinCount="100000" sheet="1" objects="1" scenarios="1"/>
  <mergeCells count="6">
    <mergeCell ref="D9:O9"/>
    <mergeCell ref="D10:F10"/>
    <mergeCell ref="G10:O10"/>
    <mergeCell ref="C8:O8"/>
    <mergeCell ref="B6:C6"/>
    <mergeCell ref="C9:C11"/>
  </mergeCells>
  <hyperlinks>
    <hyperlink ref="B2" location="Tartalom!A1" display="Back to contents page" xr:uid="{9D051056-2DFB-4399-A05D-17ACB89CB379}"/>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row r="2" spans="2:10">
      <c r="B2" s="180" t="s">
        <v>0</v>
      </c>
      <c r="C2" s="118"/>
    </row>
    <row r="3" spans="2:10">
      <c r="B3" s="1"/>
      <c r="C3" s="1"/>
    </row>
    <row r="4" spans="2:10" ht="15.5">
      <c r="B4" s="11" t="s">
        <v>599</v>
      </c>
      <c r="C4" s="2"/>
    </row>
    <row r="5" spans="2:10" ht="2.15" customHeight="1">
      <c r="B5" s="1"/>
      <c r="C5" s="1"/>
    </row>
    <row r="6" spans="2:10" ht="2.15" customHeight="1">
      <c r="B6" s="746"/>
      <c r="C6" s="746"/>
    </row>
    <row r="7" spans="2:10" ht="2.15" customHeight="1">
      <c r="B7" s="3"/>
      <c r="C7" s="4"/>
    </row>
    <row r="8" spans="2:10" ht="15" thickBot="1">
      <c r="B8" s="21"/>
      <c r="C8" s="755">
        <f>+Tartalom!B3</f>
        <v>46022</v>
      </c>
      <c r="D8" s="755"/>
      <c r="E8" s="755"/>
      <c r="F8" s="755"/>
      <c r="G8" s="755"/>
      <c r="H8" s="755"/>
      <c r="I8" s="755"/>
      <c r="J8" s="755"/>
    </row>
    <row r="9" spans="2:10" ht="15" thickBot="1">
      <c r="C9" s="767" t="s">
        <v>2</v>
      </c>
      <c r="D9" s="804" t="s">
        <v>600</v>
      </c>
      <c r="E9" s="804"/>
      <c r="F9" s="804"/>
      <c r="G9" s="804"/>
      <c r="H9" s="770" t="s">
        <v>601</v>
      </c>
      <c r="I9" s="770" t="s">
        <v>602</v>
      </c>
      <c r="J9" s="770" t="s">
        <v>603</v>
      </c>
    </row>
    <row r="10" spans="2:10" ht="15.75" customHeight="1" thickBot="1">
      <c r="C10" s="807"/>
      <c r="D10" s="201"/>
      <c r="E10" s="804" t="s">
        <v>604</v>
      </c>
      <c r="F10" s="804"/>
      <c r="G10" s="770" t="s">
        <v>605</v>
      </c>
      <c r="H10" s="802"/>
      <c r="I10" s="802"/>
      <c r="J10" s="802"/>
    </row>
    <row r="11" spans="2:10" ht="43.5" customHeight="1" thickBot="1">
      <c r="C11" s="768"/>
      <c r="D11" s="188"/>
      <c r="E11" s="188"/>
      <c r="F11" s="67" t="s">
        <v>581</v>
      </c>
      <c r="G11" s="771"/>
      <c r="H11" s="771"/>
      <c r="I11" s="771"/>
      <c r="J11" s="771"/>
    </row>
    <row r="12" spans="2:10">
      <c r="C12" s="186" t="s">
        <v>606</v>
      </c>
      <c r="D12" s="189">
        <v>44142025.300838999</v>
      </c>
      <c r="E12" s="189">
        <v>1074697.8258529999</v>
      </c>
      <c r="F12" s="189">
        <v>1068923.239116</v>
      </c>
      <c r="G12" s="189">
        <v>42000512.917754002</v>
      </c>
      <c r="H12" s="189">
        <v>-1170861.686038</v>
      </c>
      <c r="I12" s="257"/>
      <c r="J12" s="189">
        <v>-7226.6672859999999</v>
      </c>
    </row>
    <row r="13" spans="2:10">
      <c r="C13" s="185" t="s">
        <v>607</v>
      </c>
      <c r="D13" s="190">
        <v>14750881.530526999</v>
      </c>
      <c r="E13" s="190">
        <v>285878.63497100002</v>
      </c>
      <c r="F13" s="190">
        <v>280573.11838499998</v>
      </c>
      <c r="G13" s="190">
        <v>12659652.994212</v>
      </c>
      <c r="H13" s="190">
        <v>-268430.54600600002</v>
      </c>
      <c r="I13" s="242"/>
      <c r="J13" s="190">
        <v>-7226.6672859999999</v>
      </c>
    </row>
    <row r="14" spans="2:10">
      <c r="C14" s="185" t="s">
        <v>278</v>
      </c>
      <c r="D14" s="190">
        <v>7199084.9898920003</v>
      </c>
      <c r="E14" s="190">
        <v>101892.87858400001</v>
      </c>
      <c r="F14" s="190">
        <v>101891.774771</v>
      </c>
      <c r="G14" s="190">
        <v>7187820.4564749999</v>
      </c>
      <c r="H14" s="190">
        <v>-136142.690997</v>
      </c>
      <c r="I14" s="242"/>
      <c r="J14" s="190">
        <v>0</v>
      </c>
    </row>
    <row r="15" spans="2:10">
      <c r="C15" s="185" t="s">
        <v>609</v>
      </c>
      <c r="D15" s="190">
        <v>3551805.8157310002</v>
      </c>
      <c r="E15" s="190">
        <v>89698.654370000004</v>
      </c>
      <c r="F15" s="190">
        <v>89698.504415000003</v>
      </c>
      <c r="G15" s="190">
        <v>3548912.523027</v>
      </c>
      <c r="H15" s="190">
        <v>-46550.058137</v>
      </c>
      <c r="I15" s="242"/>
      <c r="J15" s="190">
        <v>0</v>
      </c>
    </row>
    <row r="16" spans="2:10">
      <c r="C16" s="185" t="s">
        <v>608</v>
      </c>
      <c r="D16" s="190">
        <v>3563066.7591519998</v>
      </c>
      <c r="E16" s="190">
        <v>76127.289485999994</v>
      </c>
      <c r="F16" s="190">
        <v>76125.806937000001</v>
      </c>
      <c r="G16" s="190">
        <v>3562732.5337390001</v>
      </c>
      <c r="H16" s="190">
        <v>-83334.819141999993</v>
      </c>
      <c r="I16" s="242"/>
      <c r="J16" s="190">
        <v>0</v>
      </c>
    </row>
    <row r="17" spans="3:10">
      <c r="C17" s="185" t="s">
        <v>1146</v>
      </c>
      <c r="D17" s="190">
        <v>3483180.7223109999</v>
      </c>
      <c r="E17" s="190">
        <v>60668.412299000003</v>
      </c>
      <c r="F17" s="190">
        <v>60666.427534000002</v>
      </c>
      <c r="G17" s="190">
        <v>3482449.6662110002</v>
      </c>
      <c r="H17" s="190">
        <v>-80063.000870999997</v>
      </c>
      <c r="I17" s="242"/>
      <c r="J17" s="190">
        <v>0</v>
      </c>
    </row>
    <row r="18" spans="3:10">
      <c r="C18" s="185" t="s">
        <v>612</v>
      </c>
      <c r="D18" s="190">
        <v>3296135.6047959998</v>
      </c>
      <c r="E18" s="190">
        <v>234076.599781</v>
      </c>
      <c r="F18" s="190">
        <v>234076.44691999999</v>
      </c>
      <c r="G18" s="190">
        <v>3296135.604791</v>
      </c>
      <c r="H18" s="190">
        <v>-328231.88543899998</v>
      </c>
      <c r="I18" s="242"/>
      <c r="J18" s="190">
        <v>0</v>
      </c>
    </row>
    <row r="19" spans="3:10">
      <c r="C19" s="185" t="s">
        <v>1147</v>
      </c>
      <c r="D19" s="190">
        <v>1455049.7625519999</v>
      </c>
      <c r="E19" s="190">
        <v>150430.802707</v>
      </c>
      <c r="F19" s="190">
        <v>150430.383523</v>
      </c>
      <c r="G19" s="190">
        <v>1454995.183795</v>
      </c>
      <c r="H19" s="190">
        <v>-113992.81138899999</v>
      </c>
      <c r="I19" s="242"/>
      <c r="J19" s="190">
        <v>0</v>
      </c>
    </row>
    <row r="20" spans="3:10">
      <c r="C20" s="185" t="s">
        <v>1148</v>
      </c>
      <c r="D20" s="190">
        <v>956931.73817899998</v>
      </c>
      <c r="E20" s="190">
        <v>23414.686903000002</v>
      </c>
      <c r="F20" s="190">
        <v>23408.166288</v>
      </c>
      <c r="G20" s="190">
        <v>956712.39273900003</v>
      </c>
      <c r="H20" s="190">
        <v>-45510.574780000003</v>
      </c>
      <c r="I20" s="242"/>
      <c r="J20" s="190">
        <v>0</v>
      </c>
    </row>
    <row r="21" spans="3:10">
      <c r="C21" s="210" t="s">
        <v>611</v>
      </c>
      <c r="D21" s="211">
        <v>5885888.3776990026</v>
      </c>
      <c r="E21" s="211">
        <v>52509.866751999944</v>
      </c>
      <c r="F21" s="211">
        <v>52052.610343000037</v>
      </c>
      <c r="G21" s="211">
        <v>5851101.5627650097</v>
      </c>
      <c r="H21" s="211">
        <v>-68605.299277000129</v>
      </c>
      <c r="I21" s="258"/>
      <c r="J21" s="211">
        <v>0</v>
      </c>
    </row>
    <row r="22" spans="3:10">
      <c r="C22" s="187" t="s">
        <v>342</v>
      </c>
      <c r="D22" s="190">
        <v>9329841.9674859997</v>
      </c>
      <c r="E22" s="190">
        <v>21051.933744999998</v>
      </c>
      <c r="F22" s="190">
        <v>21051.933744999998</v>
      </c>
      <c r="G22" s="259"/>
      <c r="H22" s="259"/>
      <c r="I22" s="190">
        <v>54943.309839000001</v>
      </c>
      <c r="J22" s="259"/>
    </row>
    <row r="23" spans="3:10">
      <c r="C23" s="185" t="s">
        <v>607</v>
      </c>
      <c r="D23" s="190">
        <v>3592613.8711069999</v>
      </c>
      <c r="E23" s="190">
        <v>12786.491263</v>
      </c>
      <c r="F23" s="190">
        <v>12786.491263</v>
      </c>
      <c r="G23" s="242"/>
      <c r="H23" s="242"/>
      <c r="I23" s="190">
        <v>14883.278752</v>
      </c>
      <c r="J23" s="242"/>
    </row>
    <row r="24" spans="3:10">
      <c r="C24" s="185" t="s">
        <v>278</v>
      </c>
      <c r="D24" s="190">
        <v>971729.05005299998</v>
      </c>
      <c r="E24" s="190">
        <v>190.75843399999999</v>
      </c>
      <c r="F24" s="190">
        <v>190.75843399999999</v>
      </c>
      <c r="G24" s="242"/>
      <c r="H24" s="242"/>
      <c r="I24" s="190">
        <v>9221.1292840000006</v>
      </c>
      <c r="J24" s="242"/>
    </row>
    <row r="25" spans="3:10">
      <c r="C25" s="185" t="s">
        <v>609</v>
      </c>
      <c r="D25" s="190">
        <v>1325328.825348</v>
      </c>
      <c r="E25" s="190">
        <v>3728.6581379999998</v>
      </c>
      <c r="F25" s="190">
        <v>3728.6581379999998</v>
      </c>
      <c r="G25" s="242"/>
      <c r="H25" s="242"/>
      <c r="I25" s="190">
        <v>3808.755036</v>
      </c>
      <c r="J25" s="242"/>
    </row>
    <row r="26" spans="3:10">
      <c r="C26" s="185" t="s">
        <v>608</v>
      </c>
      <c r="D26" s="190">
        <v>859747.346426</v>
      </c>
      <c r="E26" s="190">
        <v>1477.2041469999999</v>
      </c>
      <c r="F26" s="190">
        <v>1477.2041469999999</v>
      </c>
      <c r="G26" s="242"/>
      <c r="H26" s="242"/>
      <c r="I26" s="190">
        <v>4446.9423399999996</v>
      </c>
      <c r="J26" s="242"/>
    </row>
    <row r="27" spans="3:10">
      <c r="C27" s="185" t="s">
        <v>1146</v>
      </c>
      <c r="D27" s="190">
        <v>893705.63624899997</v>
      </c>
      <c r="E27" s="190">
        <v>1728.8483940000001</v>
      </c>
      <c r="F27" s="190">
        <v>1728.8483940000001</v>
      </c>
      <c r="G27" s="242"/>
      <c r="H27" s="242"/>
      <c r="I27" s="190">
        <v>7095.793815</v>
      </c>
      <c r="J27" s="242"/>
    </row>
    <row r="28" spans="3:10">
      <c r="C28" s="185" t="s">
        <v>612</v>
      </c>
      <c r="D28" s="190">
        <v>188497.29678900001</v>
      </c>
      <c r="E28" s="190">
        <v>651.71219499999995</v>
      </c>
      <c r="F28" s="190">
        <v>651.71219499999995</v>
      </c>
      <c r="G28" s="242"/>
      <c r="H28" s="242"/>
      <c r="I28" s="190">
        <v>7775.254551</v>
      </c>
      <c r="J28" s="242"/>
    </row>
    <row r="29" spans="3:10">
      <c r="C29" s="185" t="s">
        <v>1147</v>
      </c>
      <c r="D29" s="190">
        <v>54982.127497000001</v>
      </c>
      <c r="E29" s="190">
        <v>33.727541000000002</v>
      </c>
      <c r="F29" s="190">
        <v>33.727541000000002</v>
      </c>
      <c r="G29" s="242"/>
      <c r="H29" s="242"/>
      <c r="I29" s="190">
        <v>680.45984899999996</v>
      </c>
      <c r="J29" s="242"/>
    </row>
    <row r="30" spans="3:10">
      <c r="C30" s="185" t="s">
        <v>1148</v>
      </c>
      <c r="D30" s="190">
        <v>301567.59642800002</v>
      </c>
      <c r="E30" s="190">
        <v>322.87294300000002</v>
      </c>
      <c r="F30" s="190">
        <v>322.87294300000002</v>
      </c>
      <c r="G30" s="242"/>
      <c r="H30" s="242"/>
      <c r="I30" s="190">
        <v>3357.965385</v>
      </c>
      <c r="J30" s="242"/>
    </row>
    <row r="31" spans="3:10">
      <c r="C31" s="185" t="s">
        <v>611</v>
      </c>
      <c r="D31" s="190">
        <v>1141670.2175890002</v>
      </c>
      <c r="E31" s="190">
        <v>131.66069000000061</v>
      </c>
      <c r="F31" s="190">
        <v>131.66069000000061</v>
      </c>
      <c r="G31" s="242"/>
      <c r="H31" s="242"/>
      <c r="I31" s="190">
        <v>3673.7308270000067</v>
      </c>
      <c r="J31" s="242"/>
    </row>
    <row r="32" spans="3:10" ht="15" thickBot="1">
      <c r="C32" s="182" t="s">
        <v>11</v>
      </c>
      <c r="D32" s="191">
        <v>53471867.268325001</v>
      </c>
      <c r="E32" s="191">
        <v>1095749.759598</v>
      </c>
      <c r="F32" s="191">
        <v>1089975.1728610001</v>
      </c>
      <c r="G32" s="191">
        <v>42000512.917754002</v>
      </c>
      <c r="H32" s="191">
        <v>-1170861.686038</v>
      </c>
      <c r="I32" s="191">
        <v>54943.309839000001</v>
      </c>
      <c r="J32" s="191">
        <v>-7226.6672859999999</v>
      </c>
    </row>
  </sheetData>
  <sheetProtection algorithmName="SHA-512" hashValue="+AV4HJqn78CBr22ZPMbkBrLtYr/Vkkw0AiIr7D10J9DemlF9DAW2bLJ/W7Cx4j6B2ktOvvRm61tUP3kv+NvcLA==" saltValue="UgV4PBhBmGctuUGpibnkIg=="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row r="2" spans="2:9">
      <c r="B2" s="180" t="s">
        <v>0</v>
      </c>
      <c r="C2" s="118"/>
    </row>
    <row r="3" spans="2:9">
      <c r="B3" s="1"/>
      <c r="C3" s="1"/>
    </row>
    <row r="4" spans="2:9" ht="15.5">
      <c r="B4" s="11" t="s">
        <v>613</v>
      </c>
      <c r="C4" s="2"/>
    </row>
    <row r="5" spans="2:9" ht="2.15" customHeight="1">
      <c r="B5" s="1"/>
      <c r="C5" s="1"/>
    </row>
    <row r="6" spans="2:9" ht="2.15" customHeight="1">
      <c r="B6" s="746"/>
      <c r="C6" s="746"/>
    </row>
    <row r="7" spans="2:9" ht="2.15" customHeight="1">
      <c r="B7" s="3"/>
      <c r="C7" s="4"/>
    </row>
    <row r="8" spans="2:9" ht="15" thickBot="1">
      <c r="B8" s="21"/>
      <c r="C8" s="755">
        <f>+Tartalom!B3</f>
        <v>46022</v>
      </c>
      <c r="D8" s="755"/>
      <c r="E8" s="755"/>
      <c r="F8" s="755"/>
      <c r="G8" s="755"/>
      <c r="H8" s="755"/>
      <c r="I8" s="755"/>
    </row>
    <row r="9" spans="2:9" ht="15" thickBot="1">
      <c r="C9" s="767" t="s">
        <v>2</v>
      </c>
      <c r="D9" s="804" t="s">
        <v>600</v>
      </c>
      <c r="E9" s="804"/>
      <c r="F9" s="804"/>
      <c r="G9" s="804"/>
      <c r="H9" s="770" t="s">
        <v>601</v>
      </c>
      <c r="I9" s="770" t="s">
        <v>603</v>
      </c>
    </row>
    <row r="10" spans="2:9" ht="15.75" customHeight="1" thickBot="1">
      <c r="C10" s="807"/>
      <c r="D10" s="205"/>
      <c r="E10" s="824" t="s">
        <v>604</v>
      </c>
      <c r="F10" s="824"/>
      <c r="G10" s="802" t="s">
        <v>605</v>
      </c>
      <c r="H10" s="802"/>
      <c r="I10" s="802"/>
    </row>
    <row r="11" spans="2:9" ht="43.5" customHeight="1" thickBot="1">
      <c r="C11" s="768"/>
      <c r="D11" s="188"/>
      <c r="E11" s="188"/>
      <c r="F11" s="67" t="s">
        <v>581</v>
      </c>
      <c r="G11" s="771"/>
      <c r="H11" s="771"/>
      <c r="I11" s="771"/>
    </row>
    <row r="12" spans="2:9">
      <c r="C12" s="183" t="s">
        <v>614</v>
      </c>
      <c r="D12" s="189">
        <v>522139.46695799998</v>
      </c>
      <c r="E12" s="189">
        <v>33164.230819999997</v>
      </c>
      <c r="F12" s="189">
        <v>33155.163903000001</v>
      </c>
      <c r="G12" s="189">
        <v>522139.46695799998</v>
      </c>
      <c r="H12" s="189">
        <v>-25583.700875999999</v>
      </c>
      <c r="I12" s="189">
        <v>0</v>
      </c>
    </row>
    <row r="13" spans="2:9">
      <c r="C13" s="185" t="s">
        <v>615</v>
      </c>
      <c r="D13" s="190">
        <v>80214.276708999998</v>
      </c>
      <c r="E13" s="190">
        <v>862.91267200000004</v>
      </c>
      <c r="F13" s="190">
        <v>862.77903200000003</v>
      </c>
      <c r="G13" s="190">
        <v>80214.276708999998</v>
      </c>
      <c r="H13" s="190">
        <v>-12968.17966</v>
      </c>
      <c r="I13" s="190">
        <v>0</v>
      </c>
    </row>
    <row r="14" spans="2:9">
      <c r="C14" s="185" t="s">
        <v>616</v>
      </c>
      <c r="D14" s="190">
        <v>1937794.5876780001</v>
      </c>
      <c r="E14" s="190">
        <v>180971.81151</v>
      </c>
      <c r="F14" s="190">
        <v>180933.22330400001</v>
      </c>
      <c r="G14" s="190">
        <v>1937793.1572980001</v>
      </c>
      <c r="H14" s="190">
        <v>-111892.736842</v>
      </c>
      <c r="I14" s="190">
        <v>0</v>
      </c>
    </row>
    <row r="15" spans="2:9">
      <c r="C15" s="185" t="s">
        <v>617</v>
      </c>
      <c r="D15" s="190">
        <v>977624.97975199996</v>
      </c>
      <c r="E15" s="190">
        <v>868.00727700000004</v>
      </c>
      <c r="F15" s="190">
        <v>867.021659</v>
      </c>
      <c r="G15" s="190">
        <v>977595.23783400003</v>
      </c>
      <c r="H15" s="190">
        <v>-17582.598923000001</v>
      </c>
      <c r="I15" s="190">
        <v>0</v>
      </c>
    </row>
    <row r="16" spans="2:9">
      <c r="C16" s="185" t="s">
        <v>618</v>
      </c>
      <c r="D16" s="190">
        <v>59942.564910000001</v>
      </c>
      <c r="E16" s="190">
        <v>357.89800300000002</v>
      </c>
      <c r="F16" s="190">
        <v>354.06076999999999</v>
      </c>
      <c r="G16" s="190">
        <v>59942.564910000001</v>
      </c>
      <c r="H16" s="190">
        <v>-718.36894199999995</v>
      </c>
      <c r="I16" s="190">
        <v>0</v>
      </c>
    </row>
    <row r="17" spans="3:9">
      <c r="C17" s="185" t="s">
        <v>619</v>
      </c>
      <c r="D17" s="190">
        <v>825404.21791300003</v>
      </c>
      <c r="E17" s="190">
        <v>22665.137101</v>
      </c>
      <c r="F17" s="190">
        <v>22598.150627999999</v>
      </c>
      <c r="G17" s="190">
        <v>825404.21791300003</v>
      </c>
      <c r="H17" s="190">
        <v>-23930.954448</v>
      </c>
      <c r="I17" s="190">
        <v>0</v>
      </c>
    </row>
    <row r="18" spans="3:9">
      <c r="C18" s="185" t="s">
        <v>620</v>
      </c>
      <c r="D18" s="190">
        <v>2137942.8210069998</v>
      </c>
      <c r="E18" s="190">
        <v>52908.712398999996</v>
      </c>
      <c r="F18" s="190">
        <v>52708.277117999998</v>
      </c>
      <c r="G18" s="190">
        <v>2137938.1656180001</v>
      </c>
      <c r="H18" s="190">
        <v>-63872.647983000003</v>
      </c>
      <c r="I18" s="190">
        <v>0</v>
      </c>
    </row>
    <row r="19" spans="3:9">
      <c r="C19" s="185" t="s">
        <v>621</v>
      </c>
      <c r="D19" s="190">
        <v>621320.22186599998</v>
      </c>
      <c r="E19" s="190">
        <v>18098.787455999998</v>
      </c>
      <c r="F19" s="190">
        <v>18088.400430999998</v>
      </c>
      <c r="G19" s="190">
        <v>621320.22186599998</v>
      </c>
      <c r="H19" s="190">
        <v>-14920.948708</v>
      </c>
      <c r="I19" s="190">
        <v>0</v>
      </c>
    </row>
    <row r="20" spans="3:9">
      <c r="C20" s="185" t="s">
        <v>622</v>
      </c>
      <c r="D20" s="190">
        <v>444397.12493599998</v>
      </c>
      <c r="E20" s="190">
        <v>5217.0695619999997</v>
      </c>
      <c r="F20" s="190">
        <v>5204.778413</v>
      </c>
      <c r="G20" s="190">
        <v>444389.51116699999</v>
      </c>
      <c r="H20" s="190">
        <v>-14016.959666999999</v>
      </c>
      <c r="I20" s="190">
        <v>0</v>
      </c>
    </row>
    <row r="21" spans="3:9">
      <c r="C21" s="185" t="s">
        <v>623</v>
      </c>
      <c r="D21" s="190">
        <v>259989.33142900001</v>
      </c>
      <c r="E21" s="190">
        <v>3380.6896929999998</v>
      </c>
      <c r="F21" s="190">
        <v>3364.0331590000001</v>
      </c>
      <c r="G21" s="190">
        <v>259989.33142900001</v>
      </c>
      <c r="H21" s="190">
        <v>-4350.8746819999997</v>
      </c>
      <c r="I21" s="190">
        <v>0</v>
      </c>
    </row>
    <row r="22" spans="3:9">
      <c r="C22" s="185" t="s">
        <v>624</v>
      </c>
      <c r="D22" s="190">
        <v>250595.49355300001</v>
      </c>
      <c r="E22" s="190">
        <v>328.20370600000001</v>
      </c>
      <c r="F22" s="190">
        <v>322.82307500000002</v>
      </c>
      <c r="G22" s="190">
        <v>250139.61799900001</v>
      </c>
      <c r="H22" s="190">
        <v>-2435.5976900000001</v>
      </c>
      <c r="I22" s="190">
        <v>0</v>
      </c>
    </row>
    <row r="23" spans="3:9">
      <c r="C23" s="185" t="s">
        <v>73</v>
      </c>
      <c r="D23" s="190">
        <v>946787.59834200004</v>
      </c>
      <c r="E23" s="190">
        <v>26291.671622999998</v>
      </c>
      <c r="F23" s="190">
        <v>26275.008991999999</v>
      </c>
      <c r="G23" s="190">
        <v>946777.90411899996</v>
      </c>
      <c r="H23" s="190">
        <v>-21182.855068000001</v>
      </c>
      <c r="I23" s="190">
        <v>-3.5249410000000001</v>
      </c>
    </row>
    <row r="24" spans="3:9">
      <c r="C24" s="185" t="s">
        <v>625</v>
      </c>
      <c r="D24" s="190">
        <v>554875.29755200003</v>
      </c>
      <c r="E24" s="190">
        <v>13130.317152</v>
      </c>
      <c r="F24" s="190">
        <v>13089.216934</v>
      </c>
      <c r="G24" s="190">
        <v>554875.29755200003</v>
      </c>
      <c r="H24" s="190">
        <v>-11805.415969</v>
      </c>
      <c r="I24" s="190">
        <v>0</v>
      </c>
    </row>
    <row r="25" spans="3:9">
      <c r="C25" s="185" t="s">
        <v>626</v>
      </c>
      <c r="D25" s="190">
        <v>296745.11186100001</v>
      </c>
      <c r="E25" s="190">
        <v>6217.9880160000002</v>
      </c>
      <c r="F25" s="190">
        <v>6194.0195739999999</v>
      </c>
      <c r="G25" s="190">
        <v>296745.11186100001</v>
      </c>
      <c r="H25" s="190">
        <v>-5860.8967709999997</v>
      </c>
      <c r="I25" s="190">
        <v>0</v>
      </c>
    </row>
    <row r="26" spans="3:9">
      <c r="C26" s="185" t="s">
        <v>627</v>
      </c>
      <c r="D26" s="190">
        <v>62002.485025000002</v>
      </c>
      <c r="E26" s="190">
        <v>1036.644112</v>
      </c>
      <c r="F26" s="190">
        <v>1036.644112</v>
      </c>
      <c r="G26" s="190">
        <v>62002.485025000002</v>
      </c>
      <c r="H26" s="190">
        <v>-551.93420100000003</v>
      </c>
      <c r="I26" s="190">
        <v>0</v>
      </c>
    </row>
    <row r="27" spans="3:9">
      <c r="C27" s="185" t="s">
        <v>628</v>
      </c>
      <c r="D27" s="190">
        <v>14923.292814</v>
      </c>
      <c r="E27" s="190">
        <v>1611.877982</v>
      </c>
      <c r="F27" s="190">
        <v>1609.6966150000001</v>
      </c>
      <c r="G27" s="190">
        <v>14923.292814</v>
      </c>
      <c r="H27" s="190">
        <v>-1608.30621</v>
      </c>
      <c r="I27" s="190">
        <v>0</v>
      </c>
    </row>
    <row r="28" spans="3:9">
      <c r="C28" s="185" t="s">
        <v>629</v>
      </c>
      <c r="D28" s="190">
        <v>63783.335191999999</v>
      </c>
      <c r="E28" s="190">
        <v>1709.868804</v>
      </c>
      <c r="F28" s="190">
        <v>1708.891294</v>
      </c>
      <c r="G28" s="190">
        <v>63783.335191999999</v>
      </c>
      <c r="H28" s="190">
        <v>-2779.1959590000001</v>
      </c>
      <c r="I28" s="190">
        <v>0</v>
      </c>
    </row>
    <row r="29" spans="3:9">
      <c r="C29" s="185" t="s">
        <v>630</v>
      </c>
      <c r="D29" s="190">
        <v>46596.792978999998</v>
      </c>
      <c r="E29" s="190">
        <v>417.00705699999997</v>
      </c>
      <c r="F29" s="190">
        <v>414.29372799999999</v>
      </c>
      <c r="G29" s="190">
        <v>46596.792978999998</v>
      </c>
      <c r="H29" s="190">
        <v>-732.21947699999998</v>
      </c>
      <c r="I29" s="190">
        <v>0</v>
      </c>
    </row>
    <row r="30" spans="3:9">
      <c r="C30" s="185" t="s">
        <v>631</v>
      </c>
      <c r="D30" s="190">
        <v>121155.249283</v>
      </c>
      <c r="E30" s="190">
        <v>34858.166867</v>
      </c>
      <c r="F30" s="190">
        <v>34612.970342000001</v>
      </c>
      <c r="G30" s="190">
        <v>121155.249283</v>
      </c>
      <c r="H30" s="190">
        <v>-32940.297268000002</v>
      </c>
      <c r="I30" s="190">
        <v>0</v>
      </c>
    </row>
    <row r="31" spans="3:9" ht="15" thickBot="1">
      <c r="C31" s="182" t="s">
        <v>11</v>
      </c>
      <c r="D31" s="191">
        <v>10224234.249759</v>
      </c>
      <c r="E31" s="191">
        <v>404097.001812</v>
      </c>
      <c r="F31" s="191">
        <v>403399.45308299997</v>
      </c>
      <c r="G31" s="191">
        <v>10223725.238526</v>
      </c>
      <c r="H31" s="191">
        <v>-369734.68934400001</v>
      </c>
      <c r="I31" s="191">
        <v>-3.5249410000000001</v>
      </c>
    </row>
    <row r="32" spans="3:9">
      <c r="C32" s="213"/>
    </row>
  </sheetData>
  <sheetProtection algorithmName="SHA-512" hashValue="i+0OiRfWdilaEPz/wxB5FCsO6yR7YlKVLf29WgiPqq8Z+aHNFR7eVrsMiPig80KNnC5ldMiITip1I32qs4faLg==" saltValue="ooy55VsCj3uG9OAaAYW4j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zoomScale="85" zoomScaleNormal="85" workbookViewId="0"/>
  </sheetViews>
  <sheetFormatPr defaultRowHeight="14.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row r="2" spans="2:15">
      <c r="B2" s="180" t="s">
        <v>0</v>
      </c>
      <c r="C2" s="118"/>
    </row>
    <row r="3" spans="2:15">
      <c r="B3" s="1"/>
      <c r="C3" s="1"/>
    </row>
    <row r="4" spans="2:15" ht="15.5">
      <c r="B4" s="11" t="s">
        <v>632</v>
      </c>
      <c r="C4" s="2"/>
    </row>
    <row r="5" spans="2:15" ht="2.15" customHeight="1">
      <c r="B5" s="1"/>
      <c r="C5" s="1"/>
    </row>
    <row r="6" spans="2:15" ht="2.15" customHeight="1">
      <c r="B6" s="746"/>
      <c r="C6" s="746"/>
    </row>
    <row r="7" spans="2:15" ht="2.15" customHeight="1">
      <c r="B7" s="3"/>
      <c r="C7" s="4"/>
    </row>
    <row r="8" spans="2:15" ht="15" thickBot="1">
      <c r="B8" s="21"/>
      <c r="C8" s="755">
        <f>+Tartalom!B3</f>
        <v>46022</v>
      </c>
      <c r="D8" s="755"/>
      <c r="E8" s="755"/>
      <c r="F8" s="755"/>
      <c r="G8" s="755"/>
      <c r="H8" s="755"/>
      <c r="I8" s="755"/>
      <c r="J8" s="755"/>
      <c r="K8" s="755"/>
      <c r="L8" s="755"/>
      <c r="M8" s="755"/>
      <c r="N8" s="755"/>
      <c r="O8" s="755"/>
    </row>
    <row r="9" spans="2:15" ht="15.75" customHeight="1" thickBot="1">
      <c r="C9" s="767" t="s">
        <v>2</v>
      </c>
      <c r="D9" s="804" t="s">
        <v>552</v>
      </c>
      <c r="E9" s="804"/>
      <c r="F9" s="804"/>
      <c r="G9" s="804"/>
      <c r="H9" s="804"/>
      <c r="I9" s="804"/>
      <c r="J9" s="804"/>
      <c r="K9" s="804"/>
      <c r="L9" s="804"/>
      <c r="M9" s="804"/>
      <c r="N9" s="804"/>
      <c r="O9" s="804"/>
    </row>
    <row r="10" spans="2:15" ht="15.75" customHeight="1" thickBot="1">
      <c r="C10" s="807"/>
      <c r="D10" s="205"/>
      <c r="E10" s="824" t="s">
        <v>633</v>
      </c>
      <c r="F10" s="825"/>
      <c r="G10" s="824" t="s">
        <v>634</v>
      </c>
      <c r="H10" s="824"/>
      <c r="I10" s="824"/>
      <c r="J10" s="824"/>
      <c r="K10" s="824"/>
      <c r="L10" s="824"/>
      <c r="M10" s="824"/>
      <c r="N10" s="824"/>
      <c r="O10" s="824"/>
    </row>
    <row r="11" spans="2:15" ht="15" thickBot="1">
      <c r="C11" s="807"/>
      <c r="D11" s="205"/>
      <c r="E11" s="202"/>
      <c r="F11" s="820" t="s">
        <v>635</v>
      </c>
      <c r="G11" s="214"/>
      <c r="H11" s="802" t="s">
        <v>591</v>
      </c>
      <c r="I11" s="804" t="s">
        <v>636</v>
      </c>
      <c r="J11" s="804"/>
      <c r="K11" s="804"/>
      <c r="L11" s="804"/>
      <c r="M11" s="804"/>
      <c r="N11" s="804"/>
      <c r="O11" s="804"/>
    </row>
    <row r="12" spans="2:15" ht="42.5" thickBot="1">
      <c r="C12" s="768"/>
      <c r="D12" s="188"/>
      <c r="E12" s="188"/>
      <c r="F12" s="821"/>
      <c r="G12" s="67"/>
      <c r="H12" s="771"/>
      <c r="I12" s="67"/>
      <c r="J12" s="67" t="s">
        <v>637</v>
      </c>
      <c r="K12" s="67" t="s">
        <v>638</v>
      </c>
      <c r="L12" s="67" t="s">
        <v>639</v>
      </c>
      <c r="M12" s="67" t="s">
        <v>640</v>
      </c>
      <c r="N12" s="67" t="s">
        <v>641</v>
      </c>
      <c r="O12" s="67" t="s">
        <v>642</v>
      </c>
    </row>
    <row r="13" spans="2:15">
      <c r="C13" s="183" t="s">
        <v>600</v>
      </c>
      <c r="D13" s="193"/>
      <c r="E13" s="197"/>
      <c r="F13" s="193"/>
      <c r="G13" s="189"/>
      <c r="H13" s="189"/>
      <c r="I13" s="189"/>
      <c r="J13" s="189"/>
      <c r="K13" s="189"/>
      <c r="L13" s="189"/>
      <c r="M13" s="189"/>
      <c r="N13" s="189"/>
      <c r="O13" s="189"/>
    </row>
    <row r="14" spans="2:15">
      <c r="C14" s="181" t="s">
        <v>643</v>
      </c>
      <c r="D14" s="194"/>
      <c r="E14" s="198"/>
      <c r="F14" s="194"/>
      <c r="G14" s="190"/>
      <c r="H14" s="190"/>
      <c r="I14" s="190"/>
      <c r="J14" s="190"/>
      <c r="K14" s="190"/>
      <c r="L14" s="190"/>
      <c r="M14" s="190"/>
      <c r="N14" s="190"/>
      <c r="O14" s="190"/>
    </row>
    <row r="15" spans="2:15">
      <c r="C15" s="184" t="s">
        <v>644</v>
      </c>
      <c r="D15" s="194"/>
      <c r="E15" s="198"/>
      <c r="F15" s="194"/>
      <c r="G15" s="190"/>
      <c r="H15" s="190"/>
      <c r="I15" s="190"/>
      <c r="J15" s="190"/>
      <c r="K15" s="190"/>
      <c r="L15" s="190"/>
      <c r="M15" s="190"/>
      <c r="N15" s="190"/>
      <c r="O15" s="190"/>
    </row>
    <row r="16" spans="2:15" ht="20">
      <c r="C16" s="215" t="s">
        <v>645</v>
      </c>
      <c r="D16" s="194"/>
      <c r="E16" s="198"/>
      <c r="F16" s="241"/>
      <c r="G16" s="190"/>
      <c r="H16" s="190"/>
      <c r="I16" s="190"/>
      <c r="J16" s="242"/>
      <c r="K16" s="242"/>
      <c r="L16" s="242"/>
      <c r="M16" s="242"/>
      <c r="N16" s="242"/>
      <c r="O16" s="242"/>
    </row>
    <row r="17" spans="3:15" ht="20">
      <c r="C17" s="215" t="s">
        <v>646</v>
      </c>
      <c r="D17" s="194"/>
      <c r="E17" s="198"/>
      <c r="F17" s="241"/>
      <c r="G17" s="190"/>
      <c r="H17" s="190"/>
      <c r="I17" s="190"/>
      <c r="J17" s="242"/>
      <c r="K17" s="242"/>
      <c r="L17" s="242"/>
      <c r="M17" s="242"/>
      <c r="N17" s="242"/>
      <c r="O17" s="242"/>
    </row>
    <row r="18" spans="3:15" ht="20">
      <c r="C18" s="215" t="s">
        <v>647</v>
      </c>
      <c r="D18" s="194"/>
      <c r="E18" s="198"/>
      <c r="F18" s="241"/>
      <c r="G18" s="190"/>
      <c r="H18" s="190"/>
      <c r="I18" s="190"/>
      <c r="J18" s="242"/>
      <c r="K18" s="242"/>
      <c r="L18" s="242"/>
      <c r="M18" s="242"/>
      <c r="N18" s="242"/>
      <c r="O18" s="242"/>
    </row>
    <row r="19" spans="3:15">
      <c r="C19" s="185" t="s">
        <v>648</v>
      </c>
      <c r="D19" s="194"/>
      <c r="E19" s="198"/>
      <c r="F19" s="194"/>
      <c r="G19" s="190"/>
      <c r="H19" s="190"/>
      <c r="I19" s="190"/>
      <c r="J19" s="190"/>
      <c r="K19" s="190"/>
      <c r="L19" s="190"/>
      <c r="M19" s="190"/>
      <c r="N19" s="190"/>
      <c r="O19" s="190"/>
    </row>
    <row r="20" spans="3:15">
      <c r="C20" s="185" t="s">
        <v>649</v>
      </c>
      <c r="D20" s="241"/>
      <c r="E20" s="256"/>
      <c r="F20" s="241"/>
      <c r="G20" s="242"/>
      <c r="H20" s="242"/>
      <c r="I20" s="242"/>
      <c r="J20" s="242"/>
      <c r="K20" s="242"/>
      <c r="L20" s="242"/>
      <c r="M20" s="242"/>
      <c r="N20" s="242"/>
      <c r="O20" s="242"/>
    </row>
    <row r="21" spans="3:15" ht="20">
      <c r="C21" s="181" t="s">
        <v>650</v>
      </c>
      <c r="D21" s="194"/>
      <c r="E21" s="198"/>
      <c r="F21" s="194"/>
      <c r="G21" s="190"/>
      <c r="H21" s="190"/>
      <c r="I21" s="190"/>
      <c r="J21" s="190"/>
      <c r="K21" s="190"/>
      <c r="L21" s="190"/>
      <c r="M21" s="190"/>
      <c r="N21" s="190"/>
      <c r="O21" s="190"/>
    </row>
    <row r="22" spans="3:15">
      <c r="C22" s="184" t="s">
        <v>651</v>
      </c>
      <c r="D22" s="194"/>
      <c r="E22" s="198"/>
      <c r="F22" s="194"/>
      <c r="G22" s="190"/>
      <c r="H22" s="190"/>
      <c r="I22" s="190"/>
      <c r="J22" s="190"/>
      <c r="K22" s="190"/>
      <c r="L22" s="190"/>
      <c r="M22" s="190"/>
      <c r="N22" s="190"/>
      <c r="O22" s="190"/>
    </row>
    <row r="23" spans="3:15">
      <c r="C23" s="181" t="s">
        <v>652</v>
      </c>
      <c r="D23" s="194"/>
      <c r="E23" s="198"/>
      <c r="F23" s="194"/>
      <c r="G23" s="190"/>
      <c r="H23" s="190"/>
      <c r="I23" s="190"/>
      <c r="J23" s="242"/>
      <c r="K23" s="242"/>
      <c r="L23" s="242"/>
      <c r="M23" s="242"/>
      <c r="N23" s="242"/>
      <c r="O23" s="242"/>
    </row>
    <row r="24" spans="3:15">
      <c r="C24" s="184" t="s">
        <v>651</v>
      </c>
      <c r="D24" s="194"/>
      <c r="E24" s="198"/>
      <c r="F24" s="194"/>
      <c r="G24" s="190"/>
      <c r="H24" s="190"/>
      <c r="I24" s="190"/>
      <c r="J24" s="242"/>
      <c r="K24" s="242"/>
      <c r="L24" s="242"/>
      <c r="M24" s="242"/>
      <c r="N24" s="242"/>
      <c r="O24" s="242"/>
    </row>
    <row r="25" spans="3:15">
      <c r="C25" s="185" t="s">
        <v>653</v>
      </c>
      <c r="D25" s="194"/>
      <c r="E25" s="198"/>
      <c r="F25" s="194"/>
      <c r="G25" s="190"/>
      <c r="H25" s="190"/>
      <c r="I25" s="190"/>
      <c r="J25" s="190"/>
      <c r="K25" s="190"/>
      <c r="L25" s="190"/>
      <c r="M25" s="190"/>
      <c r="N25" s="190"/>
      <c r="O25" s="190"/>
    </row>
    <row r="26" spans="3:15" ht="15" thickBot="1">
      <c r="C26" s="216" t="s">
        <v>542</v>
      </c>
      <c r="D26" s="243"/>
      <c r="E26" s="244"/>
      <c r="F26" s="243"/>
      <c r="G26" s="245"/>
      <c r="H26" s="245"/>
      <c r="I26" s="245"/>
      <c r="J26" s="245"/>
      <c r="K26" s="245"/>
      <c r="L26" s="245"/>
      <c r="M26" s="245"/>
      <c r="N26" s="245"/>
      <c r="O26" s="245"/>
    </row>
    <row r="27" spans="3:15">
      <c r="C27" s="213"/>
    </row>
  </sheetData>
  <sheetProtection algorithmName="SHA-512" hashValue="hVtZUj4FfycqAqn3Y4k+7/T1n5Y/5mCmyOJZVWQMYR76iUfV/exjKXm2gnzgzwPMHdadxnQASeaSyQM78rngGg==" saltValue="v3V+LAq1BEbkCcmXKDMamw=="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1DFD4891-8787-4703-AA73-E7B681EE19DF}"/>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cols>
    <col min="1" max="2" width="4.453125" customWidth="1"/>
    <col min="3" max="3" width="44" customWidth="1"/>
    <col min="4" max="5" width="16.26953125" customWidth="1"/>
  </cols>
  <sheetData>
    <row r="1" spans="2:5" ht="12.75" customHeight="1"/>
    <row r="2" spans="2:5">
      <c r="B2" s="180" t="s">
        <v>0</v>
      </c>
      <c r="C2" s="118"/>
    </row>
    <row r="3" spans="2:5">
      <c r="B3" s="1"/>
      <c r="C3" s="1"/>
    </row>
    <row r="4" spans="2:5" ht="15.5">
      <c r="B4" s="11" t="s">
        <v>654</v>
      </c>
      <c r="C4" s="2"/>
    </row>
    <row r="5" spans="2:5" ht="2.15" customHeight="1">
      <c r="B5" s="1"/>
      <c r="C5" s="1"/>
    </row>
    <row r="6" spans="2:5" ht="2.15" customHeight="1">
      <c r="B6" s="746"/>
      <c r="C6" s="746"/>
    </row>
    <row r="7" spans="2:5" ht="2.15" customHeight="1">
      <c r="B7" s="3"/>
      <c r="C7" s="4"/>
    </row>
    <row r="8" spans="2:5" ht="15" thickBot="1">
      <c r="B8" s="21"/>
      <c r="C8" s="755">
        <f>+Tartalom!B3</f>
        <v>46022</v>
      </c>
      <c r="D8" s="755"/>
      <c r="E8" s="755"/>
    </row>
    <row r="9" spans="2:5" ht="15.75" customHeight="1" thickBot="1">
      <c r="C9" s="826" t="s">
        <v>2</v>
      </c>
      <c r="D9" s="761" t="s">
        <v>667</v>
      </c>
      <c r="E9" s="761"/>
    </row>
    <row r="10" spans="2:5" ht="34.5" customHeight="1" thickBot="1">
      <c r="C10" s="827"/>
      <c r="D10" s="36" t="s">
        <v>668</v>
      </c>
      <c r="E10" s="32" t="s">
        <v>669</v>
      </c>
    </row>
    <row r="11" spans="2:5" ht="15.75" customHeight="1">
      <c r="C11" s="37" t="s">
        <v>670</v>
      </c>
      <c r="D11" s="233">
        <v>0</v>
      </c>
      <c r="E11" s="233">
        <v>0</v>
      </c>
    </row>
    <row r="12" spans="2:5">
      <c r="C12" s="34" t="s">
        <v>671</v>
      </c>
      <c r="D12" s="235">
        <v>16655.305494</v>
      </c>
      <c r="E12" s="235">
        <v>-832.12356</v>
      </c>
    </row>
    <row r="13" spans="2:5">
      <c r="C13" s="220" t="s">
        <v>672</v>
      </c>
      <c r="D13" s="237">
        <v>4314.7462320000004</v>
      </c>
      <c r="E13" s="237">
        <v>-613.82895799999994</v>
      </c>
    </row>
    <row r="14" spans="2:5">
      <c r="C14" s="220" t="s">
        <v>673</v>
      </c>
      <c r="D14" s="237">
        <v>8917.2277389999999</v>
      </c>
      <c r="E14" s="237">
        <v>-132.685631</v>
      </c>
    </row>
    <row r="15" spans="2:5">
      <c r="C15" s="220" t="s">
        <v>674</v>
      </c>
      <c r="D15" s="237">
        <v>3413.8003010000002</v>
      </c>
      <c r="E15" s="237">
        <v>-76.077748999999997</v>
      </c>
    </row>
    <row r="16" spans="2:5">
      <c r="C16" s="220" t="s">
        <v>675</v>
      </c>
      <c r="D16" s="235">
        <v>0</v>
      </c>
      <c r="E16" s="237">
        <v>0</v>
      </c>
    </row>
    <row r="17" spans="3:5">
      <c r="C17" s="220" t="s">
        <v>676</v>
      </c>
      <c r="D17" s="235">
        <v>9.5312219999999996</v>
      </c>
      <c r="E17" s="235">
        <v>-9.5312219999999996</v>
      </c>
    </row>
    <row r="18" spans="3:5" ht="15" thickBot="1">
      <c r="C18" s="219" t="s">
        <v>11</v>
      </c>
      <c r="D18" s="239">
        <v>16655.305494</v>
      </c>
      <c r="E18" s="239">
        <v>-832.12356</v>
      </c>
    </row>
    <row r="19" spans="3:5">
      <c r="C19" s="213"/>
    </row>
  </sheetData>
  <sheetProtection algorithmName="SHA-512" hashValue="TvA9jCml7+7uzzO+RrAD5ae8YIeZVhrCQCRE0OuLA9bwZus00fc02bdZzPsJAxtROo+ELyTofzqZNOCTlcCYYw==" saltValue="tPo07sg31/OTNMJilRXKWA=="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zoomScale="85" zoomScaleNormal="85" workbookViewId="0"/>
  </sheetViews>
  <sheetFormatPr defaultRowHeight="14.5"/>
  <cols>
    <col min="1" max="2" width="4.453125" customWidth="1"/>
    <col min="3" max="3" width="46.453125"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row r="2" spans="2:15">
      <c r="B2" s="180" t="s">
        <v>0</v>
      </c>
      <c r="C2" s="118"/>
    </row>
    <row r="3" spans="2:15">
      <c r="B3" s="1"/>
      <c r="C3" s="1"/>
    </row>
    <row r="4" spans="2:15" ht="15.5">
      <c r="B4" s="11" t="s">
        <v>677</v>
      </c>
      <c r="C4" s="2"/>
    </row>
    <row r="5" spans="2:15" ht="2.15" customHeight="1">
      <c r="B5" s="1"/>
      <c r="C5" s="1"/>
    </row>
    <row r="6" spans="2:15" ht="2.15" customHeight="1">
      <c r="B6" s="746"/>
      <c r="C6" s="746"/>
    </row>
    <row r="7" spans="2:15" ht="2.15" customHeight="1">
      <c r="B7" s="3"/>
      <c r="C7" s="4"/>
    </row>
    <row r="8" spans="2:15" ht="15" thickBot="1">
      <c r="B8" s="21"/>
      <c r="C8" s="755">
        <f>+Tartalom!B3</f>
        <v>46022</v>
      </c>
      <c r="D8" s="755"/>
      <c r="E8" s="755"/>
      <c r="F8" s="755"/>
      <c r="G8" s="755"/>
      <c r="H8" s="755"/>
      <c r="I8" s="755"/>
      <c r="J8" s="755"/>
      <c r="K8" s="755"/>
      <c r="L8" s="755"/>
      <c r="M8" s="755"/>
      <c r="N8" s="755"/>
      <c r="O8" s="755"/>
    </row>
    <row r="9" spans="2:15" ht="15.75" customHeight="1" thickBot="1">
      <c r="C9" s="826" t="s">
        <v>2</v>
      </c>
      <c r="D9" s="826" t="s">
        <v>678</v>
      </c>
      <c r="E9" s="829"/>
      <c r="F9" s="831" t="s">
        <v>679</v>
      </c>
      <c r="G9" s="832"/>
      <c r="H9" s="832"/>
      <c r="I9" s="832"/>
      <c r="J9" s="832"/>
      <c r="K9" s="832"/>
      <c r="L9" s="832"/>
      <c r="M9" s="832"/>
      <c r="N9" s="832"/>
      <c r="O9" s="832"/>
    </row>
    <row r="10" spans="2:15" ht="34.5" customHeight="1" thickBot="1">
      <c r="C10" s="828"/>
      <c r="D10" s="827"/>
      <c r="E10" s="830"/>
      <c r="F10" s="221"/>
      <c r="G10" s="221"/>
      <c r="H10" s="827" t="s">
        <v>680</v>
      </c>
      <c r="I10" s="827"/>
      <c r="J10" s="827" t="s">
        <v>681</v>
      </c>
      <c r="K10" s="827"/>
      <c r="L10" s="827" t="s">
        <v>682</v>
      </c>
      <c r="M10" s="827"/>
      <c r="N10" s="760" t="s">
        <v>683</v>
      </c>
      <c r="O10" s="760"/>
    </row>
    <row r="11" spans="2:15" ht="47.25" customHeight="1" thickBot="1">
      <c r="C11" s="827"/>
      <c r="D11" s="36" t="s">
        <v>600</v>
      </c>
      <c r="E11" s="222" t="s">
        <v>684</v>
      </c>
      <c r="F11" s="32" t="s">
        <v>668</v>
      </c>
      <c r="G11" s="36" t="s">
        <v>669</v>
      </c>
      <c r="H11" s="32" t="s">
        <v>668</v>
      </c>
      <c r="I11" s="36" t="s">
        <v>669</v>
      </c>
      <c r="J11" s="32" t="s">
        <v>668</v>
      </c>
      <c r="K11" s="36" t="s">
        <v>669</v>
      </c>
      <c r="L11" s="32" t="s">
        <v>668</v>
      </c>
      <c r="M11" s="36" t="s">
        <v>669</v>
      </c>
      <c r="N11" s="36" t="s">
        <v>668</v>
      </c>
      <c r="O11" s="32" t="s">
        <v>669</v>
      </c>
    </row>
    <row r="12" spans="2:15">
      <c r="C12" s="37" t="s">
        <v>685</v>
      </c>
      <c r="D12" s="233"/>
      <c r="E12" s="234"/>
      <c r="F12" s="233"/>
      <c r="G12" s="233"/>
      <c r="H12" s="255"/>
      <c r="I12" s="255"/>
      <c r="J12" s="255"/>
      <c r="K12" s="255"/>
      <c r="L12" s="255"/>
      <c r="M12" s="255"/>
      <c r="N12" s="255"/>
      <c r="O12" s="255"/>
    </row>
    <row r="13" spans="2:15">
      <c r="C13" s="224" t="s">
        <v>686</v>
      </c>
      <c r="D13" s="235"/>
      <c r="E13" s="236"/>
      <c r="F13" s="235"/>
      <c r="G13" s="235"/>
      <c r="H13" s="235"/>
      <c r="I13" s="235"/>
      <c r="J13" s="235"/>
      <c r="K13" s="235"/>
      <c r="L13" s="235"/>
      <c r="M13" s="235"/>
      <c r="N13" s="235"/>
      <c r="O13" s="235"/>
    </row>
    <row r="14" spans="2:15">
      <c r="C14" s="220" t="s">
        <v>672</v>
      </c>
      <c r="D14" s="237"/>
      <c r="E14" s="238"/>
      <c r="F14" s="237"/>
      <c r="G14" s="237"/>
      <c r="H14" s="237"/>
      <c r="I14" s="237"/>
      <c r="J14" s="237"/>
      <c r="K14" s="237"/>
      <c r="L14" s="237"/>
      <c r="M14" s="237"/>
      <c r="N14" s="237"/>
      <c r="O14" s="237"/>
    </row>
    <row r="15" spans="2:15">
      <c r="C15" s="220" t="s">
        <v>673</v>
      </c>
      <c r="D15" s="237"/>
      <c r="E15" s="238"/>
      <c r="F15" s="237"/>
      <c r="G15" s="237"/>
      <c r="H15" s="237"/>
      <c r="I15" s="237"/>
      <c r="J15" s="237"/>
      <c r="K15" s="237"/>
      <c r="L15" s="237"/>
      <c r="M15" s="237"/>
      <c r="N15" s="237"/>
      <c r="O15" s="237"/>
    </row>
    <row r="16" spans="2:15">
      <c r="C16" s="220" t="s">
        <v>674</v>
      </c>
      <c r="D16" s="237"/>
      <c r="E16" s="238"/>
      <c r="F16" s="237"/>
      <c r="G16" s="237"/>
      <c r="H16" s="237"/>
      <c r="I16" s="237"/>
      <c r="J16" s="237"/>
      <c r="K16" s="237"/>
      <c r="L16" s="237"/>
      <c r="M16" s="237"/>
      <c r="N16" s="237"/>
      <c r="O16" s="237"/>
    </row>
    <row r="17" spans="3:15" ht="20">
      <c r="C17" s="225" t="s">
        <v>675</v>
      </c>
      <c r="D17" s="235"/>
      <c r="E17" s="236"/>
      <c r="F17" s="235"/>
      <c r="G17" s="235"/>
      <c r="H17" s="235"/>
      <c r="I17" s="235"/>
      <c r="J17" s="235"/>
      <c r="K17" s="235"/>
      <c r="L17" s="235"/>
      <c r="M17" s="235"/>
      <c r="N17" s="235"/>
      <c r="O17" s="237"/>
    </row>
    <row r="18" spans="3:15">
      <c r="C18" s="220" t="s">
        <v>676</v>
      </c>
      <c r="D18" s="235"/>
      <c r="E18" s="236"/>
      <c r="F18" s="235"/>
      <c r="G18" s="235"/>
      <c r="H18" s="235"/>
      <c r="I18" s="235"/>
      <c r="J18" s="235"/>
      <c r="K18" s="235"/>
      <c r="L18" s="235"/>
      <c r="M18" s="235"/>
      <c r="N18" s="235"/>
      <c r="O18" s="235"/>
    </row>
    <row r="19" spans="3:15" ht="15" thickBot="1">
      <c r="C19" s="219" t="s">
        <v>11</v>
      </c>
      <c r="D19" s="239"/>
      <c r="E19" s="240"/>
      <c r="F19" s="239"/>
      <c r="G19" s="239"/>
      <c r="H19" s="239"/>
      <c r="I19" s="239"/>
      <c r="J19" s="239"/>
      <c r="K19" s="239"/>
      <c r="L19" s="239"/>
      <c r="M19" s="239"/>
      <c r="N19" s="239"/>
      <c r="O19" s="239"/>
    </row>
  </sheetData>
  <sheetProtection algorithmName="SHA-512" hashValue="LRJy1zVBRPc1xFI9yqt2bTUUyx4W/JfVXFvLVy3OCvNAIa0QrfHqH7C/FaubMZkU2PoP2M3T4WhP+jEyqliD9w==" saltValue="oBZg3h5xwvem72QhWGptpQ=="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BD219B6F-774B-4389-96F7-E97FD05B3CE9}"/>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5812B-F404-4EAC-BA71-40A275F8B324}">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8"/>
  <sheetViews>
    <sheetView showGridLines="0" zoomScale="120" zoomScaleNormal="120" workbookViewId="0"/>
  </sheetViews>
  <sheetFormatPr defaultRowHeight="14.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row r="2" spans="2:8">
      <c r="B2" s="180" t="s">
        <v>0</v>
      </c>
      <c r="C2" s="118"/>
    </row>
    <row r="3" spans="2:8">
      <c r="B3" s="1"/>
      <c r="C3" s="1"/>
    </row>
    <row r="4" spans="2:8" ht="15.5">
      <c r="B4" s="11" t="s">
        <v>687</v>
      </c>
      <c r="C4" s="2"/>
    </row>
    <row r="5" spans="2:8">
      <c r="B5" s="1"/>
      <c r="C5" s="1"/>
    </row>
    <row r="6" spans="2:8">
      <c r="B6" s="746"/>
      <c r="C6" s="746"/>
      <c r="D6" s="746"/>
      <c r="E6" s="746"/>
      <c r="F6" s="746"/>
      <c r="G6" s="746"/>
      <c r="H6" s="746"/>
    </row>
    <row r="7" spans="2:8">
      <c r="B7" s="3"/>
      <c r="C7" s="4"/>
    </row>
    <row r="8" spans="2:8" ht="15" thickBot="1">
      <c r="B8" s="21"/>
      <c r="C8" s="755">
        <f>+Tartalom!B3</f>
        <v>46022</v>
      </c>
      <c r="D8" s="755"/>
      <c r="E8" s="755"/>
      <c r="F8" s="755"/>
      <c r="G8" s="755"/>
      <c r="H8" s="755"/>
    </row>
    <row r="9" spans="2:8" ht="15" customHeight="1" thickBot="1">
      <c r="B9" s="21"/>
      <c r="C9" s="749" t="s">
        <v>2</v>
      </c>
      <c r="D9" s="835" t="s">
        <v>692</v>
      </c>
      <c r="E9" s="833" t="s">
        <v>693</v>
      </c>
      <c r="F9" s="834"/>
      <c r="G9" s="834"/>
      <c r="H9" s="834"/>
    </row>
    <row r="10" spans="2:8" ht="21.75" customHeight="1">
      <c r="C10" s="753"/>
      <c r="D10" s="836"/>
      <c r="E10" s="102"/>
      <c r="F10" s="838" t="s">
        <v>695</v>
      </c>
      <c r="G10" s="838" t="s">
        <v>696</v>
      </c>
      <c r="H10" s="838"/>
    </row>
    <row r="11" spans="2:8" ht="34.5" customHeight="1" thickBot="1">
      <c r="C11" s="750"/>
      <c r="D11" s="837"/>
      <c r="E11" s="90"/>
      <c r="F11" s="839"/>
      <c r="G11" s="226"/>
      <c r="H11" s="90" t="s">
        <v>694</v>
      </c>
    </row>
    <row r="12" spans="2:8">
      <c r="B12" s="342">
        <v>1</v>
      </c>
      <c r="C12" s="8" t="s">
        <v>688</v>
      </c>
      <c r="D12" s="231">
        <v>25393431.917449694</v>
      </c>
      <c r="E12" s="48">
        <v>2286890.24722934</v>
      </c>
      <c r="F12" s="48">
        <v>71606.669349670003</v>
      </c>
      <c r="G12" s="48">
        <v>2215283.5778796701</v>
      </c>
      <c r="H12" s="48">
        <v>0</v>
      </c>
    </row>
    <row r="13" spans="2:8">
      <c r="B13" s="342">
        <v>2</v>
      </c>
      <c r="C13" s="8" t="s">
        <v>689</v>
      </c>
      <c r="D13" s="231">
        <v>10189000.594598562</v>
      </c>
      <c r="E13" s="48">
        <v>75619.254937470003</v>
      </c>
      <c r="F13" s="48">
        <v>0</v>
      </c>
      <c r="G13" s="48">
        <v>75619.254937470003</v>
      </c>
      <c r="H13" s="362"/>
    </row>
    <row r="14" spans="2:8">
      <c r="B14" s="342">
        <v>3</v>
      </c>
      <c r="C14" s="15" t="s">
        <v>690</v>
      </c>
      <c r="D14" s="231">
        <v>35582432.512048259</v>
      </c>
      <c r="E14" s="48">
        <v>2362509.50216681</v>
      </c>
      <c r="F14" s="48">
        <v>71606.669349670003</v>
      </c>
      <c r="G14" s="48">
        <v>2290902.83281714</v>
      </c>
      <c r="H14" s="48">
        <v>0</v>
      </c>
    </row>
    <row r="15" spans="2:8">
      <c r="B15" s="342">
        <v>4</v>
      </c>
      <c r="C15" s="10" t="s">
        <v>2054</v>
      </c>
      <c r="D15" s="231">
        <v>898637.58190368989</v>
      </c>
      <c r="E15" s="48">
        <v>624.27388740000004</v>
      </c>
      <c r="F15" s="48">
        <v>624.27388740000004</v>
      </c>
      <c r="G15" s="48">
        <v>0</v>
      </c>
      <c r="H15" s="48">
        <v>0</v>
      </c>
    </row>
    <row r="16" spans="2:8" ht="15" thickBot="1">
      <c r="B16" s="342" t="s">
        <v>379</v>
      </c>
      <c r="C16" s="742" t="s">
        <v>691</v>
      </c>
      <c r="D16" s="232">
        <v>898637.58190368989</v>
      </c>
      <c r="E16" s="86">
        <v>624.27388740000004</v>
      </c>
      <c r="F16" s="363"/>
      <c r="G16" s="363"/>
      <c r="H16" s="363"/>
    </row>
    <row r="17" spans="3:8">
      <c r="C17" s="20" t="s">
        <v>1063</v>
      </c>
      <c r="D17" s="42"/>
      <c r="E17" s="42"/>
      <c r="F17" s="42"/>
      <c r="G17" s="42"/>
      <c r="H17" s="42"/>
    </row>
    <row r="18" spans="3:8">
      <c r="C18" s="368"/>
    </row>
  </sheetData>
  <sheetProtection algorithmName="SHA-512" hashValue="4MeC8A3yIbX4XXk7pijin4t/4Gy6fEbGWvL1gX2yAi7OjB2r4IO3oPhdBhsC5ZAAinTOD1LPzhgCXDJL8C2MQw==" saltValue="h8QlETqfd45lGHUFHfSEHQ=="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128FB48F-0BD6-46FB-8003-1B221A9DD7A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4270-C174-43F5-BC18-3509A1E547E1}">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38"/>
  <sheetViews>
    <sheetView showGridLines="0" zoomScale="85" zoomScaleNormal="85" workbookViewId="0"/>
  </sheetViews>
  <sheetFormatPr defaultRowHeight="14.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row r="2" spans="2:9">
      <c r="B2" s="180" t="s">
        <v>0</v>
      </c>
      <c r="C2" s="118"/>
    </row>
    <row r="3" spans="2:9">
      <c r="B3" s="1"/>
      <c r="C3" s="1"/>
    </row>
    <row r="4" spans="2:9" ht="15.5">
      <c r="B4" s="11" t="s">
        <v>697</v>
      </c>
      <c r="C4" s="2"/>
    </row>
    <row r="5" spans="2:9">
      <c r="B5" s="1"/>
      <c r="C5" s="1"/>
    </row>
    <row r="6" spans="2:9" ht="39.75" customHeight="1">
      <c r="B6" s="746" t="s">
        <v>1066</v>
      </c>
      <c r="C6" s="746"/>
      <c r="D6" s="746"/>
      <c r="E6" s="746"/>
      <c r="F6" s="746"/>
      <c r="G6" s="746"/>
      <c r="H6" s="746"/>
    </row>
    <row r="7" spans="2:9">
      <c r="B7" s="3"/>
      <c r="C7" s="4"/>
    </row>
    <row r="8" spans="2:9" ht="15" thickBot="1">
      <c r="B8" s="21"/>
      <c r="C8" s="755">
        <f>+Tartalom!B3</f>
        <v>46022</v>
      </c>
      <c r="D8" s="755"/>
      <c r="E8" s="755"/>
      <c r="F8" s="755"/>
      <c r="G8" s="755"/>
      <c r="H8" s="755"/>
      <c r="I8" s="755"/>
    </row>
    <row r="9" spans="2:9" ht="49.5" customHeight="1" thickBot="1">
      <c r="B9" s="21"/>
      <c r="C9" s="749" t="s">
        <v>2</v>
      </c>
      <c r="D9" s="751" t="s">
        <v>698</v>
      </c>
      <c r="E9" s="751"/>
      <c r="F9" s="751" t="s">
        <v>699</v>
      </c>
      <c r="G9" s="751"/>
      <c r="H9" s="751" t="s">
        <v>700</v>
      </c>
      <c r="I9" s="751"/>
    </row>
    <row r="10" spans="2:9" ht="45" customHeight="1" thickBot="1">
      <c r="C10" s="750" t="s">
        <v>701</v>
      </c>
      <c r="D10" s="14" t="s">
        <v>702</v>
      </c>
      <c r="E10" s="14" t="s">
        <v>703</v>
      </c>
      <c r="F10" s="14" t="s">
        <v>702</v>
      </c>
      <c r="G10" s="14" t="s">
        <v>703</v>
      </c>
      <c r="H10" s="14" t="s">
        <v>704</v>
      </c>
      <c r="I10" s="14" t="s">
        <v>705</v>
      </c>
    </row>
    <row r="11" spans="2:9">
      <c r="C11" s="8" t="s">
        <v>739</v>
      </c>
      <c r="D11" s="48">
        <v>14207799.325146999</v>
      </c>
      <c r="E11" s="48">
        <v>47889.652578000001</v>
      </c>
      <c r="F11" s="48">
        <v>16280368.706141001</v>
      </c>
      <c r="G11" s="48">
        <v>339171.64262</v>
      </c>
      <c r="H11" s="48">
        <v>3255426.2543299999</v>
      </c>
      <c r="I11" s="228">
        <v>0.19587943986505588</v>
      </c>
    </row>
    <row r="12" spans="2:9">
      <c r="C12" s="8" t="s">
        <v>1623</v>
      </c>
      <c r="D12" s="48">
        <v>526957.42028800002</v>
      </c>
      <c r="E12" s="48">
        <v>276888.34825899999</v>
      </c>
      <c r="F12" s="48">
        <v>489819.52740699996</v>
      </c>
      <c r="G12" s="48">
        <v>240975.41246800002</v>
      </c>
      <c r="H12" s="48">
        <v>209626.54299299998</v>
      </c>
      <c r="I12" s="228">
        <v>0.28684728308170265</v>
      </c>
    </row>
    <row r="13" spans="2:9" ht="24" customHeight="1">
      <c r="C13" s="10" t="s">
        <v>1624</v>
      </c>
      <c r="D13" s="48">
        <v>237734.676396</v>
      </c>
      <c r="E13" s="48">
        <v>133146.38558500001</v>
      </c>
      <c r="F13" s="48">
        <v>235148.942113</v>
      </c>
      <c r="G13" s="48">
        <v>134503.11737600001</v>
      </c>
      <c r="H13" s="48">
        <v>65937.307862999995</v>
      </c>
      <c r="I13" s="228">
        <v>0.17837668199157466</v>
      </c>
    </row>
    <row r="14" spans="2:9">
      <c r="C14" s="10" t="s">
        <v>1625</v>
      </c>
      <c r="D14" s="48">
        <v>289222.743892</v>
      </c>
      <c r="E14" s="48">
        <v>143741.96267400001</v>
      </c>
      <c r="F14" s="48">
        <v>254670.58529399999</v>
      </c>
      <c r="G14" s="48">
        <v>106472.295092</v>
      </c>
      <c r="H14" s="48">
        <v>143689.23512999999</v>
      </c>
      <c r="I14" s="228">
        <v>0.39787364761675703</v>
      </c>
    </row>
    <row r="15" spans="2:9">
      <c r="C15" s="8" t="s">
        <v>742</v>
      </c>
      <c r="D15" s="48">
        <v>20115.767715000002</v>
      </c>
      <c r="E15" s="48">
        <v>0</v>
      </c>
      <c r="F15" s="48">
        <v>90423.402925999995</v>
      </c>
      <c r="G15" s="48">
        <v>9575.1140109999997</v>
      </c>
      <c r="H15" s="48">
        <v>0</v>
      </c>
      <c r="I15" s="228">
        <v>0</v>
      </c>
    </row>
    <row r="16" spans="2:9">
      <c r="C16" s="8" t="s">
        <v>743</v>
      </c>
      <c r="D16" s="48">
        <v>98221.654609999998</v>
      </c>
      <c r="E16" s="48">
        <v>0</v>
      </c>
      <c r="F16" s="48">
        <v>98221.654609999998</v>
      </c>
      <c r="G16" s="48">
        <v>0</v>
      </c>
      <c r="H16" s="48">
        <v>0</v>
      </c>
      <c r="I16" s="228">
        <v>0</v>
      </c>
    </row>
    <row r="17" spans="3:9">
      <c r="C17" s="8" t="s">
        <v>384</v>
      </c>
      <c r="D17" s="48">
        <v>899078.13161200006</v>
      </c>
      <c r="E17" s="48">
        <v>485745.20266800001</v>
      </c>
      <c r="F17" s="48">
        <v>801098.060329</v>
      </c>
      <c r="G17" s="48">
        <v>487934.54447600001</v>
      </c>
      <c r="H17" s="48">
        <v>306611.18262699997</v>
      </c>
      <c r="I17" s="228">
        <v>0.23786146408095157</v>
      </c>
    </row>
    <row r="18" spans="3:9">
      <c r="C18" s="8" t="s">
        <v>378</v>
      </c>
      <c r="D18" s="48">
        <v>62394.919162999999</v>
      </c>
      <c r="E18" s="48">
        <v>0</v>
      </c>
      <c r="F18" s="48">
        <v>62394.919162999999</v>
      </c>
      <c r="G18" s="48">
        <v>0</v>
      </c>
      <c r="H18" s="48">
        <v>38689.910389999997</v>
      </c>
      <c r="I18" s="228">
        <v>0.62008110450350573</v>
      </c>
    </row>
    <row r="19" spans="3:9">
      <c r="C19" s="8" t="s">
        <v>745</v>
      </c>
      <c r="D19" s="48">
        <v>6969520.569663059</v>
      </c>
      <c r="E19" s="48">
        <v>5989915.4385240003</v>
      </c>
      <c r="F19" s="48">
        <v>6230451.0888190595</v>
      </c>
      <c r="G19" s="48">
        <v>5663596.6556980005</v>
      </c>
      <c r="H19" s="48">
        <v>7637532.9183100592</v>
      </c>
      <c r="I19" s="228">
        <v>0.64213067597873252</v>
      </c>
    </row>
    <row r="20" spans="3:9">
      <c r="C20" s="8" t="s">
        <v>1626</v>
      </c>
      <c r="D20" s="48">
        <v>745966.35596900003</v>
      </c>
      <c r="E20" s="48">
        <v>237585.481374</v>
      </c>
      <c r="F20" s="48">
        <v>737965.50236200006</v>
      </c>
      <c r="G20" s="48">
        <v>179228.736286</v>
      </c>
      <c r="H20" s="48">
        <v>876773.60291300004</v>
      </c>
      <c r="I20" s="228">
        <v>0.9559301246870211</v>
      </c>
    </row>
    <row r="21" spans="3:9" ht="25.5" customHeight="1">
      <c r="C21" s="8" t="s">
        <v>1627</v>
      </c>
      <c r="D21" s="48">
        <v>306730.98676</v>
      </c>
      <c r="E21" s="48">
        <v>0</v>
      </c>
      <c r="F21" s="48">
        <v>306730.98676</v>
      </c>
      <c r="G21" s="48">
        <v>0</v>
      </c>
      <c r="H21" s="48">
        <v>348246.95791900001</v>
      </c>
      <c r="I21" s="228">
        <v>1.1353497786367568</v>
      </c>
    </row>
    <row r="22" spans="3:9">
      <c r="C22" s="8" t="s">
        <v>1628</v>
      </c>
      <c r="D22" s="48">
        <v>44226.609828000001</v>
      </c>
      <c r="E22" s="48">
        <v>0</v>
      </c>
      <c r="F22" s="48">
        <v>44226.609828000001</v>
      </c>
      <c r="G22" s="48">
        <v>0</v>
      </c>
      <c r="H22" s="48">
        <v>66339.914743000001</v>
      </c>
      <c r="I22" s="228">
        <v>1.5000000000226108</v>
      </c>
    </row>
    <row r="23" spans="3:9">
      <c r="C23" s="8" t="s">
        <v>1629</v>
      </c>
      <c r="D23" s="48">
        <v>262504.37693199998</v>
      </c>
      <c r="E23" s="48">
        <v>0</v>
      </c>
      <c r="F23" s="48">
        <v>262504.37693199998</v>
      </c>
      <c r="G23" s="48">
        <v>0</v>
      </c>
      <c r="H23" s="48">
        <v>281907.04317600001</v>
      </c>
      <c r="I23" s="228">
        <v>1.0739136865859809</v>
      </c>
    </row>
    <row r="24" spans="3:9">
      <c r="C24" s="8" t="s">
        <v>1630</v>
      </c>
      <c r="D24" s="48">
        <v>9363277.4689440001</v>
      </c>
      <c r="E24" s="48">
        <v>1511724.0310150001</v>
      </c>
      <c r="F24" s="48">
        <v>8269349.6091390001</v>
      </c>
      <c r="G24" s="48">
        <v>1469682.4436339999</v>
      </c>
      <c r="H24" s="48">
        <v>6352953.0623899996</v>
      </c>
      <c r="I24" s="228">
        <v>0.65231873434291854</v>
      </c>
    </row>
    <row r="25" spans="3:9" ht="24" customHeight="1">
      <c r="C25" s="8" t="s">
        <v>1631</v>
      </c>
      <c r="D25" s="48">
        <v>9695085.0051889997</v>
      </c>
      <c r="E25" s="48">
        <v>1007632.671591</v>
      </c>
      <c r="F25" s="48">
        <v>9503657.4530979991</v>
      </c>
      <c r="G25" s="48">
        <v>995770.08039799996</v>
      </c>
      <c r="H25" s="48">
        <v>4658960.6300889999</v>
      </c>
      <c r="I25" s="228">
        <v>0.4437347288912335</v>
      </c>
    </row>
    <row r="26" spans="3:9" ht="20">
      <c r="C26" s="10" t="s">
        <v>1636</v>
      </c>
      <c r="D26" s="48">
        <v>6260098.0068730004</v>
      </c>
      <c r="E26" s="48">
        <v>57474.789886000006</v>
      </c>
      <c r="F26" s="48">
        <v>6228160.0196690001</v>
      </c>
      <c r="G26" s="48">
        <v>56785.458550000003</v>
      </c>
      <c r="H26" s="48">
        <v>1720688.207074</v>
      </c>
      <c r="I26" s="228">
        <v>0.27377933715370928</v>
      </c>
    </row>
    <row r="27" spans="3:9" ht="20">
      <c r="C27" s="10" t="s">
        <v>1637</v>
      </c>
      <c r="D27" s="48">
        <v>15182.753522999999</v>
      </c>
      <c r="E27" s="48">
        <v>3852.2061180000001</v>
      </c>
      <c r="F27" s="48">
        <v>14778.242111</v>
      </c>
      <c r="G27" s="48">
        <v>3852.2061180000001</v>
      </c>
      <c r="H27" s="48">
        <v>6634.3770340000001</v>
      </c>
      <c r="I27" s="228">
        <v>0.35610399451758673</v>
      </c>
    </row>
    <row r="28" spans="3:9" ht="20">
      <c r="C28" s="10" t="s">
        <v>1638</v>
      </c>
      <c r="D28" s="48">
        <v>2289766.4659190001</v>
      </c>
      <c r="E28" s="48">
        <v>554822.96706599998</v>
      </c>
      <c r="F28" s="48">
        <v>2183728.6319860001</v>
      </c>
      <c r="G28" s="48">
        <v>546079.77457999997</v>
      </c>
      <c r="H28" s="48">
        <v>1635787.2970960001</v>
      </c>
      <c r="I28" s="228">
        <v>0.5992315406317329</v>
      </c>
    </row>
    <row r="29" spans="3:9" ht="20">
      <c r="C29" s="10" t="s">
        <v>1639</v>
      </c>
      <c r="D29" s="48">
        <v>701855.96584600001</v>
      </c>
      <c r="E29" s="48">
        <v>32992.406388000003</v>
      </c>
      <c r="F29" s="48">
        <v>687153.47021599999</v>
      </c>
      <c r="G29" s="48">
        <v>32943.630363000004</v>
      </c>
      <c r="H29" s="48">
        <v>608310.778361</v>
      </c>
      <c r="I29" s="228">
        <v>0.844762154814792</v>
      </c>
    </row>
    <row r="30" spans="3:9">
      <c r="C30" s="10" t="s">
        <v>1640</v>
      </c>
      <c r="D30" s="48">
        <v>428181.81302900001</v>
      </c>
      <c r="E30" s="48">
        <v>358490.30213299999</v>
      </c>
      <c r="F30" s="48">
        <v>389837.08911599999</v>
      </c>
      <c r="G30" s="48">
        <v>356109.01078499999</v>
      </c>
      <c r="H30" s="48">
        <v>687539.970524</v>
      </c>
      <c r="I30" s="228">
        <v>0.92170194416895335</v>
      </c>
    </row>
    <row r="31" spans="3:9">
      <c r="C31" s="8" t="s">
        <v>390</v>
      </c>
      <c r="D31" s="48">
        <v>340402.47800599999</v>
      </c>
      <c r="E31" s="48">
        <v>15182.568165999999</v>
      </c>
      <c r="F31" s="48">
        <v>287283.23278800002</v>
      </c>
      <c r="G31" s="48">
        <v>11516.21032</v>
      </c>
      <c r="H31" s="48">
        <v>316116.35375100002</v>
      </c>
      <c r="I31" s="228">
        <v>1.0579549629104925</v>
      </c>
    </row>
    <row r="32" spans="3:9" ht="20">
      <c r="C32" s="8" t="s">
        <v>1632</v>
      </c>
      <c r="D32" s="48">
        <v>0</v>
      </c>
      <c r="E32" s="48">
        <v>0</v>
      </c>
      <c r="F32" s="48">
        <v>0</v>
      </c>
      <c r="G32" s="48">
        <v>0</v>
      </c>
      <c r="H32" s="48">
        <v>0</v>
      </c>
      <c r="I32" s="228">
        <v>0</v>
      </c>
    </row>
    <row r="33" spans="3:9">
      <c r="C33" s="8" t="s">
        <v>1633</v>
      </c>
      <c r="D33" s="48">
        <v>67614.111638000002</v>
      </c>
      <c r="E33" s="48">
        <v>0</v>
      </c>
      <c r="F33" s="48">
        <v>67614.111638000002</v>
      </c>
      <c r="G33" s="48">
        <v>0</v>
      </c>
      <c r="H33" s="48">
        <v>46910.249008999999</v>
      </c>
      <c r="I33" s="228">
        <v>0.69379376394314463</v>
      </c>
    </row>
    <row r="34" spans="3:9">
      <c r="C34" s="8" t="s">
        <v>706</v>
      </c>
      <c r="D34" s="48">
        <v>1989215.31315394</v>
      </c>
      <c r="E34" s="48">
        <v>274.75562500000001</v>
      </c>
      <c r="F34" s="48">
        <v>1988228.2237869399</v>
      </c>
      <c r="G34" s="48">
        <v>226.993155</v>
      </c>
      <c r="H34" s="48">
        <v>1403483.2883319398</v>
      </c>
      <c r="I34" s="228">
        <v>0.70581588982947641</v>
      </c>
    </row>
    <row r="35" spans="3:9">
      <c r="C35" s="8" t="s">
        <v>1634</v>
      </c>
      <c r="D35" s="48"/>
      <c r="E35" s="48"/>
      <c r="F35" s="48"/>
      <c r="G35" s="48"/>
      <c r="H35" s="48"/>
      <c r="I35" s="228"/>
    </row>
    <row r="36" spans="3:9" ht="15" thickBot="1">
      <c r="C36" s="227" t="s">
        <v>11</v>
      </c>
      <c r="D36" s="52">
        <v>44546413.151888996</v>
      </c>
      <c r="E36" s="52">
        <v>9335252.6684259996</v>
      </c>
      <c r="F36" s="52">
        <v>44475640.976604998</v>
      </c>
      <c r="G36" s="52">
        <v>9218449.0967800021</v>
      </c>
      <c r="H36" s="52">
        <v>24574557.350139994</v>
      </c>
      <c r="I36" s="229">
        <v>0.45767713572486951</v>
      </c>
    </row>
    <row r="38" spans="3:9">
      <c r="C38" s="368"/>
    </row>
  </sheetData>
  <sheetProtection algorithmName="SHA-512" hashValue="F4SWr9DnQ4aiCfTUm0hVl/ByFcoEvk2jjl9NyEF7Ai85bF1Rj+Ln5/rTg9b2anprTjuEdZtW4WPmRPCLTe6/AA==" saltValue="RqB1S+3QVxdukRhM3HaHdw==" spinCount="100000" sheet="1" objects="1" scenarios="1"/>
  <mergeCells count="6">
    <mergeCell ref="C8:I8"/>
    <mergeCell ref="B6:H6"/>
    <mergeCell ref="C9:C10"/>
    <mergeCell ref="D9:E9"/>
    <mergeCell ref="F9:G9"/>
    <mergeCell ref="H9:I9"/>
  </mergeCells>
  <hyperlinks>
    <hyperlink ref="B2" location="Tartalom!A1" display="Back to contents page" xr:uid="{10BD2CEB-1048-4D80-BE75-E1B13D4FF4E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AD72"/>
  <sheetViews>
    <sheetView showGridLines="0" zoomScale="80" zoomScaleNormal="80" workbookViewId="0"/>
  </sheetViews>
  <sheetFormatPr defaultRowHeight="14.5"/>
  <cols>
    <col min="1" max="2" width="4.453125" customWidth="1"/>
    <col min="3" max="3" width="44" customWidth="1"/>
    <col min="4" max="28" width="9.7265625" customWidth="1"/>
    <col min="29" max="29" width="10.1796875" customWidth="1"/>
    <col min="30" max="30" width="11.453125" customWidth="1"/>
  </cols>
  <sheetData>
    <row r="1" spans="2:30" ht="12.75" customHeight="1">
      <c r="L1">
        <v>45</v>
      </c>
    </row>
    <row r="2" spans="2:30">
      <c r="B2" s="180" t="s">
        <v>0</v>
      </c>
      <c r="C2" s="118"/>
    </row>
    <row r="3" spans="2:30">
      <c r="B3" s="1"/>
      <c r="C3" s="1"/>
    </row>
    <row r="4" spans="2:30" ht="15.5">
      <c r="B4" s="11" t="s">
        <v>707</v>
      </c>
      <c r="C4" s="2"/>
    </row>
    <row r="5" spans="2:30">
      <c r="B5" s="1"/>
      <c r="C5" s="1"/>
    </row>
    <row r="6" spans="2:30" ht="33" customHeight="1">
      <c r="B6" s="746" t="s">
        <v>1069</v>
      </c>
      <c r="C6" s="746"/>
      <c r="D6" s="746"/>
      <c r="E6" s="746"/>
      <c r="F6" s="746"/>
      <c r="G6" s="746"/>
      <c r="H6" s="746"/>
      <c r="I6" s="746"/>
      <c r="J6" s="746"/>
      <c r="K6" s="746"/>
      <c r="L6" s="746"/>
      <c r="M6" s="746"/>
      <c r="N6" s="746"/>
      <c r="O6" s="746"/>
      <c r="P6" s="746"/>
      <c r="Q6" s="746"/>
      <c r="R6" s="746"/>
      <c r="S6" s="746"/>
      <c r="T6" s="746"/>
      <c r="U6" s="746"/>
      <c r="V6" s="746"/>
      <c r="W6" s="746"/>
      <c r="X6" s="746"/>
      <c r="Y6" s="746"/>
      <c r="Z6" s="746"/>
      <c r="AA6" s="746"/>
      <c r="AB6" s="746"/>
      <c r="AC6" s="746"/>
      <c r="AD6" s="746"/>
    </row>
    <row r="7" spans="2:30">
      <c r="B7" s="3"/>
      <c r="C7" s="4"/>
    </row>
    <row r="8" spans="2:30" ht="15" thickBot="1">
      <c r="B8" s="21"/>
      <c r="C8" s="755">
        <f>+Tartalom!B3</f>
        <v>46022</v>
      </c>
      <c r="D8" s="755"/>
      <c r="E8" s="755"/>
      <c r="F8" s="755"/>
      <c r="G8" s="755"/>
      <c r="H8" s="755"/>
      <c r="I8" s="755"/>
      <c r="J8" s="755"/>
      <c r="K8" s="755"/>
      <c r="L8" s="755"/>
      <c r="M8" s="755"/>
      <c r="N8" s="755"/>
      <c r="O8" s="755"/>
      <c r="P8" s="755"/>
      <c r="Q8" s="755"/>
      <c r="R8" s="755"/>
      <c r="S8" s="755"/>
      <c r="T8" s="755"/>
      <c r="U8" s="755"/>
      <c r="V8" s="755"/>
      <c r="W8" s="755"/>
      <c r="X8" s="755"/>
      <c r="Y8" s="755"/>
      <c r="Z8" s="755"/>
      <c r="AA8" s="755"/>
      <c r="AB8" s="755"/>
      <c r="AC8" s="755"/>
      <c r="AD8" s="755"/>
    </row>
    <row r="9" spans="2:30" ht="15" thickBot="1">
      <c r="B9" s="21"/>
      <c r="C9" s="749" t="s">
        <v>2</v>
      </c>
      <c r="D9" s="751" t="s">
        <v>708</v>
      </c>
      <c r="E9" s="751"/>
      <c r="F9" s="751"/>
      <c r="G9" s="751"/>
      <c r="H9" s="751"/>
      <c r="I9" s="751"/>
      <c r="J9" s="751"/>
      <c r="K9" s="751"/>
      <c r="L9" s="751"/>
      <c r="M9" s="751"/>
      <c r="N9" s="751"/>
      <c r="O9" s="751"/>
      <c r="P9" s="751"/>
      <c r="Q9" s="751"/>
      <c r="R9" s="751"/>
      <c r="S9" s="751"/>
      <c r="T9" s="751"/>
      <c r="U9" s="751"/>
      <c r="V9" s="751"/>
      <c r="W9" s="751"/>
      <c r="X9" s="751"/>
      <c r="Y9" s="751"/>
      <c r="Z9" s="751"/>
      <c r="AA9" s="751"/>
      <c r="AB9" s="6"/>
      <c r="AC9" s="16"/>
      <c r="AD9" s="16"/>
    </row>
    <row r="10" spans="2:30" ht="23.5" thickBot="1">
      <c r="C10" s="750" t="s">
        <v>701</v>
      </c>
      <c r="D10" s="230">
        <v>0</v>
      </c>
      <c r="E10" s="230">
        <v>0.02</v>
      </c>
      <c r="F10" s="230">
        <v>0.04</v>
      </c>
      <c r="G10" s="230">
        <v>0.1</v>
      </c>
      <c r="H10" s="230">
        <v>0.2</v>
      </c>
      <c r="I10" s="230">
        <v>0.3</v>
      </c>
      <c r="J10" s="230">
        <v>0.35</v>
      </c>
      <c r="K10" s="230">
        <v>0.4</v>
      </c>
      <c r="L10" s="230">
        <v>0.45</v>
      </c>
      <c r="M10" s="230">
        <v>0.5</v>
      </c>
      <c r="N10" s="230">
        <v>0.6</v>
      </c>
      <c r="O10" s="230">
        <v>0.7</v>
      </c>
      <c r="P10" s="230">
        <v>0.75</v>
      </c>
      <c r="Q10" s="230">
        <v>0.8</v>
      </c>
      <c r="R10" s="230">
        <v>0.9</v>
      </c>
      <c r="S10" s="230">
        <v>1</v>
      </c>
      <c r="T10" s="230">
        <v>1.05</v>
      </c>
      <c r="U10" s="230">
        <v>1.1000000000000001</v>
      </c>
      <c r="V10" s="230">
        <v>1.3</v>
      </c>
      <c r="W10" s="230">
        <v>1.5</v>
      </c>
      <c r="X10" s="230">
        <v>2.5</v>
      </c>
      <c r="Y10" s="230">
        <v>3.7</v>
      </c>
      <c r="Z10" s="230">
        <v>4</v>
      </c>
      <c r="AA10" s="230">
        <v>12.5</v>
      </c>
      <c r="AB10" s="230" t="s">
        <v>676</v>
      </c>
      <c r="AC10" s="14" t="s">
        <v>11</v>
      </c>
      <c r="AD10" s="14" t="s">
        <v>1064</v>
      </c>
    </row>
    <row r="11" spans="2:30">
      <c r="C11" s="8" t="s">
        <v>739</v>
      </c>
      <c r="D11" s="48">
        <v>12134910.571656</v>
      </c>
      <c r="E11" s="48">
        <v>0</v>
      </c>
      <c r="F11" s="48">
        <v>227556.81382099999</v>
      </c>
      <c r="G11" s="48">
        <v>1060147.856656</v>
      </c>
      <c r="H11" s="48">
        <v>38608.815336</v>
      </c>
      <c r="I11" s="48">
        <v>0</v>
      </c>
      <c r="J11" s="48">
        <v>0</v>
      </c>
      <c r="K11" s="48">
        <v>0</v>
      </c>
      <c r="L11" s="48">
        <v>0</v>
      </c>
      <c r="M11" s="48">
        <v>106740.70892</v>
      </c>
      <c r="N11" s="48">
        <v>0</v>
      </c>
      <c r="O11" s="48">
        <v>0</v>
      </c>
      <c r="P11" s="48">
        <v>0</v>
      </c>
      <c r="Q11" s="48">
        <v>0</v>
      </c>
      <c r="R11" s="48">
        <v>0</v>
      </c>
      <c r="S11" s="48">
        <v>2368634.4012079998</v>
      </c>
      <c r="T11" s="48">
        <v>0</v>
      </c>
      <c r="U11" s="48">
        <v>0</v>
      </c>
      <c r="V11" s="48">
        <v>0</v>
      </c>
      <c r="W11" s="48">
        <v>474074.93035699998</v>
      </c>
      <c r="X11" s="48">
        <v>0</v>
      </c>
      <c r="Y11" s="48">
        <v>0</v>
      </c>
      <c r="Z11" s="48">
        <v>0</v>
      </c>
      <c r="AA11" s="48">
        <v>0</v>
      </c>
      <c r="AB11" s="48">
        <v>0</v>
      </c>
      <c r="AC11" s="55">
        <v>16410674.097953999</v>
      </c>
      <c r="AD11" s="48">
        <v>14799052.92089342</v>
      </c>
    </row>
    <row r="12" spans="2:30">
      <c r="C12" s="8" t="s">
        <v>1623</v>
      </c>
      <c r="D12" s="48">
        <v>98812.959671999997</v>
      </c>
      <c r="E12" s="48">
        <v>0</v>
      </c>
      <c r="F12" s="48">
        <v>0</v>
      </c>
      <c r="G12" s="48">
        <v>19216.840884000001</v>
      </c>
      <c r="H12" s="48">
        <v>212353.70090199998</v>
      </c>
      <c r="I12" s="48">
        <v>0</v>
      </c>
      <c r="J12" s="48">
        <v>0</v>
      </c>
      <c r="K12" s="48">
        <v>0</v>
      </c>
      <c r="L12" s="48">
        <v>0</v>
      </c>
      <c r="M12" s="48">
        <v>153538.85375800001</v>
      </c>
      <c r="N12" s="48">
        <v>0</v>
      </c>
      <c r="O12" s="48">
        <v>0</v>
      </c>
      <c r="P12" s="48">
        <v>0</v>
      </c>
      <c r="Q12" s="48">
        <v>0</v>
      </c>
      <c r="R12" s="48">
        <v>0</v>
      </c>
      <c r="S12" s="48">
        <v>93926.316359999997</v>
      </c>
      <c r="T12" s="48">
        <v>0</v>
      </c>
      <c r="U12" s="48">
        <v>0</v>
      </c>
      <c r="V12" s="48">
        <v>0</v>
      </c>
      <c r="W12" s="48">
        <v>0</v>
      </c>
      <c r="X12" s="48">
        <v>0</v>
      </c>
      <c r="Y12" s="48">
        <v>0</v>
      </c>
      <c r="Z12" s="48">
        <v>0</v>
      </c>
      <c r="AA12" s="48">
        <v>0</v>
      </c>
      <c r="AB12" s="48">
        <v>0</v>
      </c>
      <c r="AC12" s="55">
        <v>577848.67157600005</v>
      </c>
      <c r="AD12" s="48">
        <v>552178.89167893003</v>
      </c>
    </row>
    <row r="13" spans="2:30">
      <c r="C13" s="8" t="s">
        <v>1624</v>
      </c>
      <c r="D13" s="48">
        <v>76191.194482000006</v>
      </c>
      <c r="E13" s="48">
        <v>0</v>
      </c>
      <c r="F13" s="48">
        <v>0</v>
      </c>
      <c r="G13" s="48">
        <v>0</v>
      </c>
      <c r="H13" s="48">
        <v>181506.09553699999</v>
      </c>
      <c r="I13" s="48">
        <v>0</v>
      </c>
      <c r="J13" s="48">
        <v>0</v>
      </c>
      <c r="K13" s="48">
        <v>0</v>
      </c>
      <c r="L13" s="48">
        <v>0</v>
      </c>
      <c r="M13" s="48">
        <v>0</v>
      </c>
      <c r="N13" s="48">
        <v>0</v>
      </c>
      <c r="O13" s="48">
        <v>0</v>
      </c>
      <c r="P13" s="48">
        <v>0</v>
      </c>
      <c r="Q13" s="48">
        <v>0</v>
      </c>
      <c r="R13" s="48">
        <v>0</v>
      </c>
      <c r="S13" s="48">
        <v>29685.028170000001</v>
      </c>
      <c r="T13" s="48">
        <v>0</v>
      </c>
      <c r="U13" s="48">
        <v>0</v>
      </c>
      <c r="V13" s="48">
        <v>0</v>
      </c>
      <c r="W13" s="48">
        <v>0</v>
      </c>
      <c r="X13" s="48">
        <v>0</v>
      </c>
      <c r="Y13" s="48">
        <v>0</v>
      </c>
      <c r="Z13" s="48">
        <v>0</v>
      </c>
      <c r="AA13" s="48">
        <v>0</v>
      </c>
      <c r="AB13" s="48">
        <v>0</v>
      </c>
      <c r="AC13" s="55">
        <v>287382.31818900001</v>
      </c>
      <c r="AD13" s="48">
        <v>261712.53829193002</v>
      </c>
    </row>
    <row r="14" spans="2:30">
      <c r="C14" s="8" t="s">
        <v>1625</v>
      </c>
      <c r="D14" s="48">
        <v>22621.765189999998</v>
      </c>
      <c r="E14" s="48">
        <v>0</v>
      </c>
      <c r="F14" s="48">
        <v>0</v>
      </c>
      <c r="G14" s="48">
        <v>19216.840884000001</v>
      </c>
      <c r="H14" s="48">
        <v>30847.605364999999</v>
      </c>
      <c r="I14" s="48">
        <v>0</v>
      </c>
      <c r="J14" s="48">
        <v>0</v>
      </c>
      <c r="K14" s="48">
        <v>0</v>
      </c>
      <c r="L14" s="48">
        <v>0</v>
      </c>
      <c r="M14" s="48">
        <v>153538.85375800001</v>
      </c>
      <c r="N14" s="48">
        <v>0</v>
      </c>
      <c r="O14" s="48">
        <v>0</v>
      </c>
      <c r="P14" s="48">
        <v>0</v>
      </c>
      <c r="Q14" s="48">
        <v>0</v>
      </c>
      <c r="R14" s="48">
        <v>0</v>
      </c>
      <c r="S14" s="48">
        <v>64241.288189999999</v>
      </c>
      <c r="T14" s="48">
        <v>0</v>
      </c>
      <c r="U14" s="48">
        <v>0</v>
      </c>
      <c r="V14" s="48">
        <v>0</v>
      </c>
      <c r="W14" s="48">
        <v>0</v>
      </c>
      <c r="X14" s="48">
        <v>0</v>
      </c>
      <c r="Y14" s="48">
        <v>0</v>
      </c>
      <c r="Z14" s="48">
        <v>0</v>
      </c>
      <c r="AA14" s="48">
        <v>0</v>
      </c>
      <c r="AB14" s="48">
        <v>0</v>
      </c>
      <c r="AC14" s="55">
        <v>290466.35338699998</v>
      </c>
      <c r="AD14" s="48">
        <v>290466.35338699998</v>
      </c>
    </row>
    <row r="15" spans="2:30">
      <c r="C15" s="8" t="s">
        <v>742</v>
      </c>
      <c r="D15" s="48">
        <v>92000.234345999997</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55">
        <v>92000.234345999997</v>
      </c>
      <c r="AD15" s="48">
        <v>92000.234345999997</v>
      </c>
    </row>
    <row r="16" spans="2:30">
      <c r="C16" s="8" t="s">
        <v>743</v>
      </c>
      <c r="D16" s="48">
        <v>98221.654609999998</v>
      </c>
      <c r="E16" s="48">
        <v>0</v>
      </c>
      <c r="F16" s="48">
        <v>0</v>
      </c>
      <c r="G16" s="48">
        <v>0</v>
      </c>
      <c r="H16" s="48">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55">
        <v>98221.654609999998</v>
      </c>
      <c r="AD16" s="48">
        <v>98221.654609999998</v>
      </c>
    </row>
    <row r="17" spans="3:30">
      <c r="C17" s="8" t="s">
        <v>384</v>
      </c>
      <c r="D17" s="48">
        <v>0</v>
      </c>
      <c r="E17" s="48">
        <v>0</v>
      </c>
      <c r="F17" s="48">
        <v>0</v>
      </c>
      <c r="G17" s="48">
        <v>0</v>
      </c>
      <c r="H17" s="48">
        <v>465868.73406599998</v>
      </c>
      <c r="I17" s="48">
        <v>401194.496591</v>
      </c>
      <c r="J17" s="48">
        <v>0</v>
      </c>
      <c r="K17" s="48">
        <v>22296.842548000001</v>
      </c>
      <c r="L17" s="48">
        <v>0</v>
      </c>
      <c r="M17" s="48">
        <v>132281.52015</v>
      </c>
      <c r="N17" s="48">
        <v>0</v>
      </c>
      <c r="O17" s="48">
        <v>0</v>
      </c>
      <c r="P17" s="48">
        <v>0</v>
      </c>
      <c r="Q17" s="48">
        <v>0</v>
      </c>
      <c r="R17" s="48">
        <v>0</v>
      </c>
      <c r="S17" s="48">
        <v>15968.174655999999</v>
      </c>
      <c r="T17" s="48">
        <v>0</v>
      </c>
      <c r="U17" s="48">
        <v>0</v>
      </c>
      <c r="V17" s="48">
        <v>0</v>
      </c>
      <c r="W17" s="48">
        <v>1871.2983750000001</v>
      </c>
      <c r="X17" s="48">
        <v>0</v>
      </c>
      <c r="Y17" s="48">
        <v>0</v>
      </c>
      <c r="Z17" s="48">
        <v>0</v>
      </c>
      <c r="AA17" s="48">
        <v>0</v>
      </c>
      <c r="AB17" s="48">
        <v>0</v>
      </c>
      <c r="AC17" s="55">
        <v>1039481.066386</v>
      </c>
      <c r="AD17" s="48">
        <v>210022.22850684007</v>
      </c>
    </row>
    <row r="18" spans="3:30">
      <c r="C18" s="8" t="s">
        <v>378</v>
      </c>
      <c r="D18" s="48">
        <v>0</v>
      </c>
      <c r="E18" s="48">
        <v>0</v>
      </c>
      <c r="F18" s="48">
        <v>0</v>
      </c>
      <c r="G18" s="48">
        <v>1133.667909</v>
      </c>
      <c r="H18" s="48">
        <v>5949.2545099999998</v>
      </c>
      <c r="I18" s="48">
        <v>0</v>
      </c>
      <c r="J18" s="48">
        <v>0</v>
      </c>
      <c r="K18" s="48">
        <v>0</v>
      </c>
      <c r="L18" s="48">
        <v>0</v>
      </c>
      <c r="M18" s="48">
        <v>30580.942941000001</v>
      </c>
      <c r="N18" s="48">
        <v>0</v>
      </c>
      <c r="O18" s="48">
        <v>0</v>
      </c>
      <c r="P18" s="48">
        <v>0</v>
      </c>
      <c r="Q18" s="48">
        <v>0</v>
      </c>
      <c r="R18" s="48">
        <v>0</v>
      </c>
      <c r="S18" s="48">
        <v>21631.250771999999</v>
      </c>
      <c r="T18" s="48">
        <v>0</v>
      </c>
      <c r="U18" s="48">
        <v>0</v>
      </c>
      <c r="V18" s="48">
        <v>0</v>
      </c>
      <c r="W18" s="48">
        <v>0</v>
      </c>
      <c r="X18" s="48">
        <v>0</v>
      </c>
      <c r="Y18" s="48">
        <v>0</v>
      </c>
      <c r="Z18" s="48">
        <v>0</v>
      </c>
      <c r="AA18" s="48">
        <v>0</v>
      </c>
      <c r="AB18" s="48">
        <v>3099.8030319999998</v>
      </c>
      <c r="AC18" s="55">
        <v>62394.919164000006</v>
      </c>
      <c r="AD18" s="48">
        <v>62394.919164000006</v>
      </c>
    </row>
    <row r="19" spans="3:30">
      <c r="C19" s="8" t="s">
        <v>745</v>
      </c>
      <c r="D19" s="48">
        <v>0</v>
      </c>
      <c r="E19" s="48">
        <v>0</v>
      </c>
      <c r="F19" s="48">
        <v>0</v>
      </c>
      <c r="G19" s="48">
        <v>0</v>
      </c>
      <c r="H19" s="48">
        <v>19802.801933999999</v>
      </c>
      <c r="I19" s="48">
        <v>0</v>
      </c>
      <c r="J19" s="48">
        <v>0</v>
      </c>
      <c r="K19" s="48">
        <v>0</v>
      </c>
      <c r="L19" s="48">
        <v>0</v>
      </c>
      <c r="M19" s="48">
        <v>146673.73715599999</v>
      </c>
      <c r="N19" s="48">
        <v>0</v>
      </c>
      <c r="O19" s="48">
        <v>0</v>
      </c>
      <c r="P19" s="48">
        <v>1049019.6870019999</v>
      </c>
      <c r="Q19" s="48">
        <v>0</v>
      </c>
      <c r="R19" s="48">
        <v>0</v>
      </c>
      <c r="S19" s="48">
        <v>6618612.6081710598</v>
      </c>
      <c r="T19" s="48">
        <v>0</v>
      </c>
      <c r="U19" s="48">
        <v>0</v>
      </c>
      <c r="V19" s="48">
        <v>296258.025501</v>
      </c>
      <c r="W19" s="48">
        <v>175982.17777899999</v>
      </c>
      <c r="X19" s="48">
        <v>0</v>
      </c>
      <c r="Y19" s="48">
        <v>0</v>
      </c>
      <c r="Z19" s="48">
        <v>0</v>
      </c>
      <c r="AA19" s="48">
        <v>0</v>
      </c>
      <c r="AB19" s="48">
        <v>0</v>
      </c>
      <c r="AC19" s="55">
        <v>8306349.0375430603</v>
      </c>
      <c r="AD19" s="48">
        <v>6287151.1152570108</v>
      </c>
    </row>
    <row r="20" spans="3:30">
      <c r="C20" s="8" t="s">
        <v>1626</v>
      </c>
      <c r="D20" s="48">
        <v>0</v>
      </c>
      <c r="E20" s="48">
        <v>0</v>
      </c>
      <c r="F20" s="48">
        <v>0</v>
      </c>
      <c r="G20" s="48">
        <v>0</v>
      </c>
      <c r="H20" s="48">
        <v>0</v>
      </c>
      <c r="I20" s="48">
        <v>0</v>
      </c>
      <c r="J20" s="48">
        <v>0</v>
      </c>
      <c r="K20" s="48">
        <v>0</v>
      </c>
      <c r="L20" s="48">
        <v>0</v>
      </c>
      <c r="M20" s="48">
        <v>0</v>
      </c>
      <c r="N20" s="48">
        <v>0</v>
      </c>
      <c r="O20" s="48">
        <v>0</v>
      </c>
      <c r="P20" s="48">
        <v>0</v>
      </c>
      <c r="Q20" s="48">
        <v>0</v>
      </c>
      <c r="R20" s="48">
        <v>0</v>
      </c>
      <c r="S20" s="48">
        <v>521227.105476</v>
      </c>
      <c r="T20" s="48">
        <v>0</v>
      </c>
      <c r="U20" s="48">
        <v>0</v>
      </c>
      <c r="V20" s="48">
        <v>296258.025501</v>
      </c>
      <c r="W20" s="48">
        <v>0</v>
      </c>
      <c r="X20" s="48">
        <v>0</v>
      </c>
      <c r="Y20" s="48">
        <v>0</v>
      </c>
      <c r="Z20" s="48">
        <v>0</v>
      </c>
      <c r="AA20" s="48">
        <v>0</v>
      </c>
      <c r="AB20" s="48">
        <v>0</v>
      </c>
      <c r="AC20" s="55">
        <v>817485.13097699999</v>
      </c>
      <c r="AD20" s="48">
        <v>817485.13097699999</v>
      </c>
    </row>
    <row r="21" spans="3:30" ht="20">
      <c r="C21" s="8" t="s">
        <v>1627</v>
      </c>
      <c r="D21" s="48">
        <v>0</v>
      </c>
      <c r="E21" s="48">
        <v>0</v>
      </c>
      <c r="F21" s="48">
        <v>0</v>
      </c>
      <c r="G21" s="48">
        <v>0</v>
      </c>
      <c r="H21" s="48">
        <v>0</v>
      </c>
      <c r="I21" s="48">
        <v>0</v>
      </c>
      <c r="J21" s="48">
        <v>0</v>
      </c>
      <c r="K21" s="48">
        <v>0</v>
      </c>
      <c r="L21" s="48">
        <v>0</v>
      </c>
      <c r="M21" s="48">
        <v>0</v>
      </c>
      <c r="N21" s="48">
        <v>0</v>
      </c>
      <c r="O21" s="48">
        <v>0</v>
      </c>
      <c r="P21" s="48">
        <v>0</v>
      </c>
      <c r="Q21" s="48">
        <v>0</v>
      </c>
      <c r="R21" s="48">
        <v>0</v>
      </c>
      <c r="S21" s="48">
        <v>249569.266103</v>
      </c>
      <c r="T21" s="48">
        <v>0</v>
      </c>
      <c r="U21" s="48">
        <v>0</v>
      </c>
      <c r="V21" s="48">
        <v>0</v>
      </c>
      <c r="W21" s="48">
        <v>44226.609828000001</v>
      </c>
      <c r="X21" s="48">
        <v>12935.110828999999</v>
      </c>
      <c r="Y21" s="48">
        <v>0</v>
      </c>
      <c r="Z21" s="48">
        <v>0</v>
      </c>
      <c r="AA21" s="48">
        <v>0</v>
      </c>
      <c r="AB21" s="48">
        <v>0</v>
      </c>
      <c r="AC21" s="55">
        <v>306730.98676</v>
      </c>
      <c r="AD21" s="48">
        <v>306730.98676</v>
      </c>
    </row>
    <row r="22" spans="3:30">
      <c r="C22" s="8" t="s">
        <v>1641</v>
      </c>
      <c r="D22" s="48">
        <v>0</v>
      </c>
      <c r="E22" s="48">
        <v>0</v>
      </c>
      <c r="F22" s="48">
        <v>0</v>
      </c>
      <c r="G22" s="48">
        <v>0</v>
      </c>
      <c r="H22" s="48">
        <v>0</v>
      </c>
      <c r="I22" s="48">
        <v>0</v>
      </c>
      <c r="J22" s="48">
        <v>0</v>
      </c>
      <c r="K22" s="48">
        <v>0</v>
      </c>
      <c r="L22" s="48">
        <v>0</v>
      </c>
      <c r="M22" s="48">
        <v>0</v>
      </c>
      <c r="N22" s="48">
        <v>0</v>
      </c>
      <c r="O22" s="48">
        <v>0</v>
      </c>
      <c r="P22" s="48">
        <v>0</v>
      </c>
      <c r="Q22" s="48">
        <v>0</v>
      </c>
      <c r="R22" s="48">
        <v>0</v>
      </c>
      <c r="S22" s="48">
        <v>0</v>
      </c>
      <c r="T22" s="48">
        <v>0</v>
      </c>
      <c r="U22" s="48">
        <v>0</v>
      </c>
      <c r="V22" s="48">
        <v>0</v>
      </c>
      <c r="W22" s="48">
        <v>44226.609828000001</v>
      </c>
      <c r="X22" s="48">
        <v>0</v>
      </c>
      <c r="Y22" s="48">
        <v>0</v>
      </c>
      <c r="Z22" s="48">
        <v>0</v>
      </c>
      <c r="AA22" s="48">
        <v>0</v>
      </c>
      <c r="AB22" s="48">
        <v>0</v>
      </c>
      <c r="AC22" s="55">
        <v>44226.609828000001</v>
      </c>
      <c r="AD22" s="48">
        <v>44226.609828000001</v>
      </c>
    </row>
    <row r="23" spans="3:30">
      <c r="C23" s="8" t="s">
        <v>1629</v>
      </c>
      <c r="D23" s="48">
        <v>0</v>
      </c>
      <c r="E23" s="48">
        <v>0</v>
      </c>
      <c r="F23" s="48">
        <v>0</v>
      </c>
      <c r="G23" s="48">
        <v>0</v>
      </c>
      <c r="H23" s="48">
        <v>0</v>
      </c>
      <c r="I23" s="48">
        <v>0</v>
      </c>
      <c r="J23" s="48">
        <v>0</v>
      </c>
      <c r="K23" s="48">
        <v>0</v>
      </c>
      <c r="L23" s="48">
        <v>0</v>
      </c>
      <c r="M23" s="48">
        <v>0</v>
      </c>
      <c r="N23" s="48">
        <v>0</v>
      </c>
      <c r="O23" s="48">
        <v>0</v>
      </c>
      <c r="P23" s="48">
        <v>0</v>
      </c>
      <c r="Q23" s="48">
        <v>0</v>
      </c>
      <c r="R23" s="48">
        <v>0</v>
      </c>
      <c r="S23" s="48">
        <v>249569.266103</v>
      </c>
      <c r="T23" s="48">
        <v>0</v>
      </c>
      <c r="U23" s="48">
        <v>0</v>
      </c>
      <c r="V23" s="48">
        <v>0</v>
      </c>
      <c r="W23" s="48">
        <v>0</v>
      </c>
      <c r="X23" s="48">
        <v>12935.110828999999</v>
      </c>
      <c r="Y23" s="48">
        <v>0</v>
      </c>
      <c r="Z23" s="48">
        <v>0</v>
      </c>
      <c r="AA23" s="48">
        <v>0</v>
      </c>
      <c r="AB23" s="48">
        <v>0</v>
      </c>
      <c r="AC23" s="55">
        <v>262504.37693199998</v>
      </c>
      <c r="AD23" s="48">
        <v>262504.37693199998</v>
      </c>
    </row>
    <row r="24" spans="3:30">
      <c r="C24" s="8" t="s">
        <v>387</v>
      </c>
      <c r="D24" s="48">
        <v>0</v>
      </c>
      <c r="E24" s="48">
        <v>0</v>
      </c>
      <c r="F24" s="48">
        <v>0</v>
      </c>
      <c r="G24" s="48">
        <v>0</v>
      </c>
      <c r="H24" s="48">
        <v>0</v>
      </c>
      <c r="I24" s="48">
        <v>0</v>
      </c>
      <c r="J24" s="48">
        <v>0</v>
      </c>
      <c r="K24" s="48">
        <v>0</v>
      </c>
      <c r="L24" s="48">
        <v>169033.46010200001</v>
      </c>
      <c r="M24" s="48">
        <v>0</v>
      </c>
      <c r="N24" s="48">
        <v>0</v>
      </c>
      <c r="O24" s="48">
        <v>0</v>
      </c>
      <c r="P24" s="48">
        <v>8482808.6920020003</v>
      </c>
      <c r="Q24" s="48">
        <v>0</v>
      </c>
      <c r="R24" s="48">
        <v>0</v>
      </c>
      <c r="S24" s="48">
        <v>32473.561570999998</v>
      </c>
      <c r="T24" s="48">
        <v>0</v>
      </c>
      <c r="U24" s="48">
        <v>0</v>
      </c>
      <c r="V24" s="48">
        <v>0</v>
      </c>
      <c r="W24" s="48">
        <v>0</v>
      </c>
      <c r="X24" s="48">
        <v>0</v>
      </c>
      <c r="Y24" s="48">
        <v>0</v>
      </c>
      <c r="Z24" s="48">
        <v>0</v>
      </c>
      <c r="AA24" s="48">
        <v>0</v>
      </c>
      <c r="AB24" s="48">
        <v>0</v>
      </c>
      <c r="AC24" s="55">
        <v>8684315.7136749998</v>
      </c>
      <c r="AD24" s="48">
        <v>8684315.7136749998</v>
      </c>
    </row>
    <row r="25" spans="3:30" ht="30">
      <c r="C25" s="8" t="s">
        <v>1642</v>
      </c>
      <c r="D25" s="48">
        <v>0</v>
      </c>
      <c r="E25" s="48">
        <v>0</v>
      </c>
      <c r="F25" s="48">
        <v>0</v>
      </c>
      <c r="G25" s="48">
        <v>0</v>
      </c>
      <c r="H25" s="48">
        <v>5520644.0723639997</v>
      </c>
      <c r="I25" s="48">
        <v>3289.640578</v>
      </c>
      <c r="J25" s="48">
        <v>344.55605300000002</v>
      </c>
      <c r="K25" s="48">
        <v>0</v>
      </c>
      <c r="L25" s="48">
        <v>1943.1279079999999</v>
      </c>
      <c r="M25" s="48">
        <v>0</v>
      </c>
      <c r="N25" s="48">
        <v>1388317.550913</v>
      </c>
      <c r="O25" s="48">
        <v>259514.39426500001</v>
      </c>
      <c r="P25" s="48">
        <v>757969.91402999987</v>
      </c>
      <c r="Q25" s="48">
        <v>0</v>
      </c>
      <c r="R25" s="48">
        <v>210289.77333500001</v>
      </c>
      <c r="S25" s="48">
        <v>1201538.494653</v>
      </c>
      <c r="T25" s="48">
        <v>136.50855300000001</v>
      </c>
      <c r="U25" s="48">
        <v>124103.182873</v>
      </c>
      <c r="V25" s="48">
        <v>21843.648804</v>
      </c>
      <c r="W25" s="48">
        <v>402006.78344100004</v>
      </c>
      <c r="X25" s="48">
        <v>0</v>
      </c>
      <c r="Y25" s="48">
        <v>0</v>
      </c>
      <c r="Z25" s="48">
        <v>0</v>
      </c>
      <c r="AA25" s="48">
        <v>0</v>
      </c>
      <c r="AB25" s="48">
        <v>286.08531699999997</v>
      </c>
      <c r="AC25" s="55">
        <v>9892227.7330869976</v>
      </c>
      <c r="AD25" s="48">
        <v>9746347.3405561186</v>
      </c>
    </row>
    <row r="26" spans="3:30" ht="20">
      <c r="C26" s="10" t="s">
        <v>1636</v>
      </c>
      <c r="D26" s="48">
        <v>0</v>
      </c>
      <c r="E26" s="48">
        <v>0</v>
      </c>
      <c r="F26" s="48">
        <v>0</v>
      </c>
      <c r="G26" s="48">
        <v>0</v>
      </c>
      <c r="H26" s="48">
        <v>5514424.888851</v>
      </c>
      <c r="I26" s="48">
        <v>0</v>
      </c>
      <c r="J26" s="48">
        <v>0</v>
      </c>
      <c r="K26" s="48">
        <v>0</v>
      </c>
      <c r="L26" s="48">
        <v>0</v>
      </c>
      <c r="M26" s="48">
        <v>0</v>
      </c>
      <c r="N26" s="48">
        <v>0</v>
      </c>
      <c r="O26" s="48">
        <v>0</v>
      </c>
      <c r="P26" s="48">
        <v>694826.28693199996</v>
      </c>
      <c r="Q26" s="48">
        <v>0</v>
      </c>
      <c r="R26" s="48">
        <v>0</v>
      </c>
      <c r="S26" s="48">
        <v>40701.838068999998</v>
      </c>
      <c r="T26" s="48">
        <v>0</v>
      </c>
      <c r="U26" s="48">
        <v>0</v>
      </c>
      <c r="V26" s="48">
        <v>162.50479899999999</v>
      </c>
      <c r="W26" s="48">
        <v>1904.7687059999998</v>
      </c>
      <c r="X26" s="48">
        <v>0</v>
      </c>
      <c r="Y26" s="48">
        <v>0</v>
      </c>
      <c r="Z26" s="48">
        <v>0</v>
      </c>
      <c r="AA26" s="48">
        <v>0</v>
      </c>
      <c r="AB26" s="48">
        <v>0</v>
      </c>
      <c r="AC26" s="55">
        <v>6252020.2873570006</v>
      </c>
      <c r="AD26" s="48">
        <v>6252020.2873569997</v>
      </c>
    </row>
    <row r="27" spans="3:30">
      <c r="C27" s="8" t="s">
        <v>1643</v>
      </c>
      <c r="D27" s="48">
        <v>0</v>
      </c>
      <c r="E27" s="48">
        <v>0</v>
      </c>
      <c r="F27" s="48">
        <v>0</v>
      </c>
      <c r="G27" s="48">
        <v>0</v>
      </c>
      <c r="H27" s="48">
        <v>1750.3281360000001</v>
      </c>
      <c r="I27" s="48">
        <v>0</v>
      </c>
      <c r="J27" s="48">
        <v>0</v>
      </c>
      <c r="K27" s="48">
        <v>0</v>
      </c>
      <c r="L27" s="48">
        <v>0</v>
      </c>
      <c r="M27" s="48">
        <v>0</v>
      </c>
      <c r="N27" s="48">
        <v>0</v>
      </c>
      <c r="O27" s="48">
        <v>0</v>
      </c>
      <c r="P27" s="48">
        <v>40039.143385000003</v>
      </c>
      <c r="Q27" s="48">
        <v>0</v>
      </c>
      <c r="R27" s="48">
        <v>0</v>
      </c>
      <c r="S27" s="48">
        <v>24165.123382999998</v>
      </c>
      <c r="T27" s="48">
        <v>0</v>
      </c>
      <c r="U27" s="48">
        <v>0</v>
      </c>
      <c r="V27" s="48">
        <v>0</v>
      </c>
      <c r="W27" s="48">
        <v>1340.132944</v>
      </c>
      <c r="X27" s="48">
        <v>0</v>
      </c>
      <c r="Y27" s="48">
        <v>0</v>
      </c>
      <c r="Z27" s="48">
        <v>0</v>
      </c>
      <c r="AA27" s="48">
        <v>0</v>
      </c>
      <c r="AB27" s="48">
        <v>0</v>
      </c>
      <c r="AC27" s="55">
        <v>67294.727847999995</v>
      </c>
      <c r="AD27" s="48">
        <v>67294.727847999995</v>
      </c>
    </row>
    <row r="28" spans="3:30">
      <c r="C28" s="8" t="s">
        <v>1644</v>
      </c>
      <c r="D28" s="48">
        <v>0</v>
      </c>
      <c r="E28" s="48">
        <v>0</v>
      </c>
      <c r="F28" s="48">
        <v>0</v>
      </c>
      <c r="G28" s="48">
        <v>0</v>
      </c>
      <c r="H28" s="48">
        <v>5512417.4608009998</v>
      </c>
      <c r="I28" s="48">
        <v>0</v>
      </c>
      <c r="J28" s="48">
        <v>0</v>
      </c>
      <c r="K28" s="48">
        <v>0</v>
      </c>
      <c r="L28" s="48">
        <v>0</v>
      </c>
      <c r="M28" s="48">
        <v>0</v>
      </c>
      <c r="N28" s="48">
        <v>0</v>
      </c>
      <c r="O28" s="48">
        <v>0</v>
      </c>
      <c r="P28" s="48">
        <v>0</v>
      </c>
      <c r="Q28" s="48">
        <v>0</v>
      </c>
      <c r="R28" s="48">
        <v>0</v>
      </c>
      <c r="S28" s="48">
        <v>0</v>
      </c>
      <c r="T28" s="48">
        <v>0</v>
      </c>
      <c r="U28" s="48">
        <v>0</v>
      </c>
      <c r="V28" s="48">
        <v>0</v>
      </c>
      <c r="W28" s="48">
        <v>0</v>
      </c>
      <c r="X28" s="48">
        <v>0</v>
      </c>
      <c r="Y28" s="48">
        <v>0</v>
      </c>
      <c r="Z28" s="48">
        <v>0</v>
      </c>
      <c r="AA28" s="48">
        <v>0</v>
      </c>
      <c r="AB28" s="48">
        <v>0</v>
      </c>
      <c r="AC28" s="55">
        <v>5512417.4608009998</v>
      </c>
      <c r="AD28" s="48">
        <v>5512417.4608009998</v>
      </c>
    </row>
    <row r="29" spans="3:30">
      <c r="C29" s="8" t="s">
        <v>1645</v>
      </c>
      <c r="D29" s="48">
        <v>0</v>
      </c>
      <c r="E29" s="48">
        <v>0</v>
      </c>
      <c r="F29" s="48">
        <v>0</v>
      </c>
      <c r="G29" s="48">
        <v>0</v>
      </c>
      <c r="H29" s="48">
        <v>257.09991400000001</v>
      </c>
      <c r="I29" s="48">
        <v>0</v>
      </c>
      <c r="J29" s="48">
        <v>0</v>
      </c>
      <c r="K29" s="48">
        <v>0</v>
      </c>
      <c r="L29" s="48">
        <v>0</v>
      </c>
      <c r="M29" s="48">
        <v>0</v>
      </c>
      <c r="N29" s="48">
        <v>0</v>
      </c>
      <c r="O29" s="48">
        <v>0</v>
      </c>
      <c r="P29" s="48">
        <v>654787.14354700001</v>
      </c>
      <c r="Q29" s="48">
        <v>0</v>
      </c>
      <c r="R29" s="48">
        <v>0</v>
      </c>
      <c r="S29" s="48">
        <v>16536.714685999999</v>
      </c>
      <c r="T29" s="48">
        <v>0</v>
      </c>
      <c r="U29" s="48">
        <v>0</v>
      </c>
      <c r="V29" s="48">
        <v>162.50479899999999</v>
      </c>
      <c r="W29" s="48">
        <v>564.635762</v>
      </c>
      <c r="X29" s="48">
        <v>0</v>
      </c>
      <c r="Y29" s="48">
        <v>0</v>
      </c>
      <c r="Z29" s="48">
        <v>0</v>
      </c>
      <c r="AA29" s="48">
        <v>0</v>
      </c>
      <c r="AB29" s="48">
        <v>0</v>
      </c>
      <c r="AC29" s="55">
        <v>672308.09870800003</v>
      </c>
      <c r="AD29" s="48">
        <v>672308.09870800003</v>
      </c>
    </row>
    <row r="30" spans="3:30" ht="20">
      <c r="C30" s="10" t="s">
        <v>1637</v>
      </c>
      <c r="D30" s="48">
        <v>0</v>
      </c>
      <c r="E30" s="48">
        <v>0</v>
      </c>
      <c r="F30" s="48">
        <v>0</v>
      </c>
      <c r="G30" s="48">
        <v>0</v>
      </c>
      <c r="H30" s="48">
        <v>6219.1835129999999</v>
      </c>
      <c r="I30" s="48">
        <v>3289.640578</v>
      </c>
      <c r="J30" s="48">
        <v>344.55605300000002</v>
      </c>
      <c r="K30" s="48">
        <v>0</v>
      </c>
      <c r="L30" s="48">
        <v>1943.1279079999999</v>
      </c>
      <c r="M30" s="48">
        <v>0</v>
      </c>
      <c r="N30" s="48">
        <v>493.78545100000002</v>
      </c>
      <c r="O30" s="48">
        <v>0</v>
      </c>
      <c r="P30" s="48">
        <v>2054.3151079999998</v>
      </c>
      <c r="Q30" s="48">
        <v>0</v>
      </c>
      <c r="R30" s="48">
        <v>0</v>
      </c>
      <c r="S30" s="48">
        <v>9.2061480000000007</v>
      </c>
      <c r="T30" s="48">
        <v>136.50855300000001</v>
      </c>
      <c r="U30" s="48">
        <v>0</v>
      </c>
      <c r="V30" s="48">
        <v>0</v>
      </c>
      <c r="W30" s="48">
        <v>1324.901415</v>
      </c>
      <c r="X30" s="48">
        <v>0</v>
      </c>
      <c r="Y30" s="48">
        <v>0</v>
      </c>
      <c r="Z30" s="48">
        <v>0</v>
      </c>
      <c r="AA30" s="48">
        <v>0</v>
      </c>
      <c r="AB30" s="48">
        <v>0</v>
      </c>
      <c r="AC30" s="55">
        <v>15815.224726999999</v>
      </c>
      <c r="AD30" s="48">
        <v>15815.224726999999</v>
      </c>
    </row>
    <row r="31" spans="3:30" ht="20">
      <c r="C31" s="10" t="s">
        <v>1638</v>
      </c>
      <c r="D31" s="48">
        <v>0</v>
      </c>
      <c r="E31" s="48">
        <v>0</v>
      </c>
      <c r="F31" s="48">
        <v>0</v>
      </c>
      <c r="G31" s="48">
        <v>0</v>
      </c>
      <c r="H31" s="48">
        <v>0</v>
      </c>
      <c r="I31" s="48">
        <v>0</v>
      </c>
      <c r="J31" s="48">
        <v>0</v>
      </c>
      <c r="K31" s="48">
        <v>0</v>
      </c>
      <c r="L31" s="48">
        <v>0</v>
      </c>
      <c r="M31" s="48">
        <v>0</v>
      </c>
      <c r="N31" s="48">
        <v>1387823.7654619999</v>
      </c>
      <c r="O31" s="48">
        <v>0</v>
      </c>
      <c r="P31" s="48">
        <v>61089.311990000002</v>
      </c>
      <c r="Q31" s="48">
        <v>0</v>
      </c>
      <c r="R31" s="48">
        <v>0</v>
      </c>
      <c r="S31" s="48">
        <v>864013.31588999997</v>
      </c>
      <c r="T31" s="48">
        <v>0</v>
      </c>
      <c r="U31" s="48">
        <v>0</v>
      </c>
      <c r="V31" s="48">
        <v>21681.144005000002</v>
      </c>
      <c r="W31" s="48">
        <v>28683.368717000001</v>
      </c>
      <c r="X31" s="48">
        <v>0</v>
      </c>
      <c r="Y31" s="48">
        <v>0</v>
      </c>
      <c r="Z31" s="48">
        <v>0</v>
      </c>
      <c r="AA31" s="48">
        <v>0</v>
      </c>
      <c r="AB31" s="48">
        <v>0</v>
      </c>
      <c r="AC31" s="55">
        <v>2363290.906064</v>
      </c>
      <c r="AD31" s="48">
        <v>2217410.51353312</v>
      </c>
    </row>
    <row r="32" spans="3:30">
      <c r="C32" s="8" t="s">
        <v>1646</v>
      </c>
      <c r="D32" s="48">
        <v>0</v>
      </c>
      <c r="E32" s="48">
        <v>0</v>
      </c>
      <c r="F32" s="48">
        <v>0</v>
      </c>
      <c r="G32" s="48">
        <v>0</v>
      </c>
      <c r="H32" s="48">
        <v>0</v>
      </c>
      <c r="I32" s="48">
        <v>0</v>
      </c>
      <c r="J32" s="48">
        <v>0</v>
      </c>
      <c r="K32" s="48">
        <v>0</v>
      </c>
      <c r="L32" s="48">
        <v>0</v>
      </c>
      <c r="M32" s="48">
        <v>0</v>
      </c>
      <c r="N32" s="48">
        <v>0</v>
      </c>
      <c r="O32" s="48">
        <v>0</v>
      </c>
      <c r="P32" s="48">
        <v>41211.718611999997</v>
      </c>
      <c r="Q32" s="48">
        <v>0</v>
      </c>
      <c r="R32" s="48">
        <v>0</v>
      </c>
      <c r="S32" s="48">
        <v>570731.91715700005</v>
      </c>
      <c r="T32" s="48">
        <v>0</v>
      </c>
      <c r="U32" s="48">
        <v>0</v>
      </c>
      <c r="V32" s="48">
        <v>14814.506797</v>
      </c>
      <c r="W32" s="48">
        <v>23283.407412</v>
      </c>
      <c r="X32" s="48">
        <v>0</v>
      </c>
      <c r="Y32" s="48">
        <v>0</v>
      </c>
      <c r="Z32" s="48">
        <v>0</v>
      </c>
      <c r="AA32" s="48">
        <v>0</v>
      </c>
      <c r="AB32" s="48">
        <v>0</v>
      </c>
      <c r="AC32" s="55">
        <v>650041.549978</v>
      </c>
      <c r="AD32" s="48">
        <v>650041.549978</v>
      </c>
    </row>
    <row r="33" spans="2:30">
      <c r="C33" s="8" t="s">
        <v>1647</v>
      </c>
      <c r="D33" s="48">
        <v>0</v>
      </c>
      <c r="E33" s="48">
        <v>0</v>
      </c>
      <c r="F33" s="48">
        <v>0</v>
      </c>
      <c r="G33" s="48">
        <v>0</v>
      </c>
      <c r="H33" s="48">
        <v>0</v>
      </c>
      <c r="I33" s="48">
        <v>0</v>
      </c>
      <c r="J33" s="48">
        <v>0</v>
      </c>
      <c r="K33" s="48">
        <v>0</v>
      </c>
      <c r="L33" s="48">
        <v>0</v>
      </c>
      <c r="M33" s="48">
        <v>0</v>
      </c>
      <c r="N33" s="48">
        <v>1387823.7654619999</v>
      </c>
      <c r="O33" s="48">
        <v>0</v>
      </c>
      <c r="P33" s="48">
        <v>0</v>
      </c>
      <c r="Q33" s="48">
        <v>0</v>
      </c>
      <c r="R33" s="48">
        <v>0</v>
      </c>
      <c r="S33" s="48">
        <v>0</v>
      </c>
      <c r="T33" s="48">
        <v>0</v>
      </c>
      <c r="U33" s="48">
        <v>0</v>
      </c>
      <c r="V33" s="48">
        <v>0</v>
      </c>
      <c r="W33" s="48">
        <v>0</v>
      </c>
      <c r="X33" s="48">
        <v>0</v>
      </c>
      <c r="Y33" s="48">
        <v>0</v>
      </c>
      <c r="Z33" s="48">
        <v>0</v>
      </c>
      <c r="AA33" s="48">
        <v>0</v>
      </c>
      <c r="AB33" s="48">
        <v>0</v>
      </c>
      <c r="AC33" s="55">
        <v>1387823.7654619999</v>
      </c>
      <c r="AD33" s="48">
        <v>1241943.37293112</v>
      </c>
    </row>
    <row r="34" spans="2:30">
      <c r="C34" s="8" t="s">
        <v>1648</v>
      </c>
      <c r="D34" s="48">
        <v>0</v>
      </c>
      <c r="E34" s="48">
        <v>0</v>
      </c>
      <c r="F34" s="48">
        <v>0</v>
      </c>
      <c r="G34" s="48">
        <v>0</v>
      </c>
      <c r="H34" s="48">
        <v>0</v>
      </c>
      <c r="I34" s="48">
        <v>0</v>
      </c>
      <c r="J34" s="48">
        <v>0</v>
      </c>
      <c r="K34" s="48">
        <v>0</v>
      </c>
      <c r="L34" s="48">
        <v>0</v>
      </c>
      <c r="M34" s="48">
        <v>0</v>
      </c>
      <c r="N34" s="48">
        <v>0</v>
      </c>
      <c r="O34" s="48">
        <v>0</v>
      </c>
      <c r="P34" s="48">
        <v>19877.593378000001</v>
      </c>
      <c r="Q34" s="48">
        <v>0</v>
      </c>
      <c r="R34" s="48">
        <v>0</v>
      </c>
      <c r="S34" s="48">
        <v>293281.39873299998</v>
      </c>
      <c r="T34" s="48">
        <v>0</v>
      </c>
      <c r="U34" s="48">
        <v>0</v>
      </c>
      <c r="V34" s="48">
        <v>6866.6372080000001</v>
      </c>
      <c r="W34" s="48">
        <v>5399.9613049999998</v>
      </c>
      <c r="X34" s="48">
        <v>0</v>
      </c>
      <c r="Y34" s="48">
        <v>0</v>
      </c>
      <c r="Z34" s="48">
        <v>0</v>
      </c>
      <c r="AA34" s="48">
        <v>0</v>
      </c>
      <c r="AB34" s="48">
        <v>0</v>
      </c>
      <c r="AC34" s="55">
        <v>325425.590624</v>
      </c>
      <c r="AD34" s="48">
        <v>325425.590624</v>
      </c>
    </row>
    <row r="35" spans="2:30" ht="20">
      <c r="C35" s="10" t="s">
        <v>1639</v>
      </c>
      <c r="D35" s="48">
        <v>0</v>
      </c>
      <c r="E35" s="48">
        <v>0</v>
      </c>
      <c r="F35" s="48">
        <v>0</v>
      </c>
      <c r="G35" s="48">
        <v>0</v>
      </c>
      <c r="H35" s="48">
        <v>0</v>
      </c>
      <c r="I35" s="48">
        <v>0</v>
      </c>
      <c r="J35" s="48">
        <v>0</v>
      </c>
      <c r="K35" s="48">
        <v>0</v>
      </c>
      <c r="L35" s="48">
        <v>0</v>
      </c>
      <c r="M35" s="48">
        <v>0</v>
      </c>
      <c r="N35" s="48">
        <v>0</v>
      </c>
      <c r="O35" s="48">
        <v>259514.39426500001</v>
      </c>
      <c r="P35" s="48">
        <v>0</v>
      </c>
      <c r="Q35" s="48">
        <v>0</v>
      </c>
      <c r="R35" s="48">
        <v>210289.77333500001</v>
      </c>
      <c r="S35" s="48">
        <v>0</v>
      </c>
      <c r="T35" s="48">
        <v>0</v>
      </c>
      <c r="U35" s="48">
        <v>124103.182873</v>
      </c>
      <c r="V35" s="48">
        <v>0</v>
      </c>
      <c r="W35" s="48">
        <v>109609.853951</v>
      </c>
      <c r="X35" s="48">
        <v>0</v>
      </c>
      <c r="Y35" s="48">
        <v>0</v>
      </c>
      <c r="Z35" s="48">
        <v>0</v>
      </c>
      <c r="AA35" s="48">
        <v>0</v>
      </c>
      <c r="AB35" s="48">
        <v>286.08531699999997</v>
      </c>
      <c r="AC35" s="55">
        <v>703803.28974100016</v>
      </c>
      <c r="AD35" s="48">
        <v>703803.28974100016</v>
      </c>
    </row>
    <row r="36" spans="2:30" ht="20">
      <c r="C36" s="10" t="s">
        <v>1640</v>
      </c>
      <c r="D36" s="48">
        <v>0</v>
      </c>
      <c r="E36" s="48">
        <v>0</v>
      </c>
      <c r="F36" s="48">
        <v>0</v>
      </c>
      <c r="G36" s="48">
        <v>0</v>
      </c>
      <c r="H36" s="48">
        <v>0</v>
      </c>
      <c r="I36" s="48">
        <v>0</v>
      </c>
      <c r="J36" s="48">
        <v>0</v>
      </c>
      <c r="K36" s="48">
        <v>0</v>
      </c>
      <c r="L36" s="48">
        <v>0</v>
      </c>
      <c r="M36" s="48">
        <v>0</v>
      </c>
      <c r="N36" s="48">
        <v>0</v>
      </c>
      <c r="O36" s="48">
        <v>0</v>
      </c>
      <c r="P36" s="48">
        <v>0</v>
      </c>
      <c r="Q36" s="48">
        <v>0</v>
      </c>
      <c r="R36" s="48">
        <v>0</v>
      </c>
      <c r="S36" s="48">
        <v>296814.13454599999</v>
      </c>
      <c r="T36" s="48">
        <v>0</v>
      </c>
      <c r="U36" s="48">
        <v>0</v>
      </c>
      <c r="V36" s="48">
        <v>0</v>
      </c>
      <c r="W36" s="48">
        <v>260483.890652</v>
      </c>
      <c r="X36" s="48">
        <v>0</v>
      </c>
      <c r="Y36" s="48">
        <v>0</v>
      </c>
      <c r="Z36" s="48">
        <v>0</v>
      </c>
      <c r="AA36" s="48">
        <v>0</v>
      </c>
      <c r="AB36" s="48">
        <v>0</v>
      </c>
      <c r="AC36" s="55">
        <v>557298.02519800002</v>
      </c>
      <c r="AD36" s="48">
        <v>557298.02519800002</v>
      </c>
    </row>
    <row r="37" spans="2:30">
      <c r="C37" s="8" t="s">
        <v>390</v>
      </c>
      <c r="D37" s="48">
        <v>0</v>
      </c>
      <c r="E37" s="48">
        <v>0</v>
      </c>
      <c r="F37" s="48">
        <v>0</v>
      </c>
      <c r="G37" s="48">
        <v>0</v>
      </c>
      <c r="H37" s="48">
        <v>0</v>
      </c>
      <c r="I37" s="48">
        <v>0</v>
      </c>
      <c r="J37" s="48">
        <v>0</v>
      </c>
      <c r="K37" s="48">
        <v>0</v>
      </c>
      <c r="L37" s="48">
        <v>0</v>
      </c>
      <c r="M37" s="48">
        <v>0</v>
      </c>
      <c r="N37" s="48">
        <v>0</v>
      </c>
      <c r="O37" s="48">
        <v>0</v>
      </c>
      <c r="P37" s="48">
        <v>0</v>
      </c>
      <c r="Q37" s="48">
        <v>0</v>
      </c>
      <c r="R37" s="48">
        <v>0</v>
      </c>
      <c r="S37" s="48">
        <v>242828.85703399999</v>
      </c>
      <c r="T37" s="48">
        <v>0</v>
      </c>
      <c r="U37" s="48">
        <v>0</v>
      </c>
      <c r="V37" s="48">
        <v>0</v>
      </c>
      <c r="W37" s="48">
        <v>48858.331144000003</v>
      </c>
      <c r="X37" s="48">
        <v>0</v>
      </c>
      <c r="Y37" s="48">
        <v>0</v>
      </c>
      <c r="Z37" s="48">
        <v>0</v>
      </c>
      <c r="AA37" s="48">
        <v>0</v>
      </c>
      <c r="AB37" s="48">
        <v>0</v>
      </c>
      <c r="AC37" s="55">
        <v>291687.18817799998</v>
      </c>
      <c r="AD37" s="48">
        <v>291687.18817799998</v>
      </c>
    </row>
    <row r="38" spans="2:30" ht="20">
      <c r="C38" s="8" t="s">
        <v>1632</v>
      </c>
      <c r="D38" s="48">
        <v>0</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c r="X38" s="48">
        <v>0</v>
      </c>
      <c r="Y38" s="48">
        <v>0</v>
      </c>
      <c r="Z38" s="48">
        <v>0</v>
      </c>
      <c r="AA38" s="48">
        <v>0</v>
      </c>
      <c r="AB38" s="48">
        <v>0</v>
      </c>
      <c r="AC38" s="55">
        <v>0</v>
      </c>
      <c r="AD38" s="48">
        <v>0</v>
      </c>
    </row>
    <row r="39" spans="2:30">
      <c r="C39" s="8" t="s">
        <v>1633</v>
      </c>
      <c r="D39" s="48">
        <v>0</v>
      </c>
      <c r="E39" s="48">
        <v>0</v>
      </c>
      <c r="F39" s="48">
        <v>0</v>
      </c>
      <c r="G39" s="48">
        <v>0</v>
      </c>
      <c r="H39" s="48">
        <v>0</v>
      </c>
      <c r="I39" s="48">
        <v>0</v>
      </c>
      <c r="J39" s="48">
        <v>0</v>
      </c>
      <c r="K39" s="48">
        <v>0</v>
      </c>
      <c r="L39" s="48">
        <v>0</v>
      </c>
      <c r="M39" s="48">
        <v>0</v>
      </c>
      <c r="N39" s="48">
        <v>0</v>
      </c>
      <c r="O39" s="48">
        <v>0</v>
      </c>
      <c r="P39" s="48">
        <v>0</v>
      </c>
      <c r="Q39" s="48">
        <v>0</v>
      </c>
      <c r="R39" s="48">
        <v>0</v>
      </c>
      <c r="S39" s="48">
        <v>9095.9050640000005</v>
      </c>
      <c r="T39" s="48">
        <v>0</v>
      </c>
      <c r="U39" s="48">
        <v>0</v>
      </c>
      <c r="V39" s="48">
        <v>0</v>
      </c>
      <c r="W39" s="48">
        <v>0</v>
      </c>
      <c r="X39" s="48">
        <v>0</v>
      </c>
      <c r="Y39" s="48">
        <v>0</v>
      </c>
      <c r="Z39" s="48">
        <v>0</v>
      </c>
      <c r="AA39" s="48">
        <v>2.6499999999999999E-4</v>
      </c>
      <c r="AB39" s="48">
        <v>58518.206309000001</v>
      </c>
      <c r="AC39" s="55">
        <v>67614.111638000002</v>
      </c>
      <c r="AD39" s="48">
        <v>67614.111638000002</v>
      </c>
    </row>
    <row r="40" spans="2:30">
      <c r="C40" s="8" t="s">
        <v>706</v>
      </c>
      <c r="D40" s="48">
        <v>632080.62208400003</v>
      </c>
      <c r="E40" s="48">
        <v>0</v>
      </c>
      <c r="F40" s="48">
        <v>0</v>
      </c>
      <c r="G40" s="48">
        <v>0</v>
      </c>
      <c r="H40" s="48">
        <v>34472.778602999999</v>
      </c>
      <c r="I40" s="48">
        <v>0</v>
      </c>
      <c r="J40" s="48">
        <v>0</v>
      </c>
      <c r="K40" s="48">
        <v>0</v>
      </c>
      <c r="L40" s="48">
        <v>0</v>
      </c>
      <c r="M40" s="48">
        <v>0</v>
      </c>
      <c r="N40" s="48">
        <v>0</v>
      </c>
      <c r="O40" s="48">
        <v>0</v>
      </c>
      <c r="P40" s="48">
        <v>0</v>
      </c>
      <c r="Q40" s="48">
        <v>0</v>
      </c>
      <c r="R40" s="48">
        <v>0</v>
      </c>
      <c r="S40" s="48">
        <v>1271883.6465239399</v>
      </c>
      <c r="T40" s="48">
        <v>0</v>
      </c>
      <c r="U40" s="48">
        <v>0</v>
      </c>
      <c r="V40" s="48">
        <v>0</v>
      </c>
      <c r="W40" s="48">
        <v>0</v>
      </c>
      <c r="X40" s="48">
        <v>49882.034435000001</v>
      </c>
      <c r="Y40" s="48">
        <v>0</v>
      </c>
      <c r="Z40" s="48">
        <v>0</v>
      </c>
      <c r="AA40" s="48">
        <v>0</v>
      </c>
      <c r="AB40" s="48">
        <v>0</v>
      </c>
      <c r="AC40" s="55">
        <v>1988319.08164594</v>
      </c>
      <c r="AD40" s="48">
        <v>1988319.08164594</v>
      </c>
    </row>
    <row r="41" spans="2:30">
      <c r="C41" s="8" t="s">
        <v>1634</v>
      </c>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55">
        <v>0</v>
      </c>
      <c r="AD41" s="48">
        <v>0</v>
      </c>
    </row>
    <row r="42" spans="2:30" ht="15" thickBot="1">
      <c r="C42" s="227" t="s">
        <v>1635</v>
      </c>
      <c r="D42" s="52">
        <v>13056026.042367999</v>
      </c>
      <c r="E42" s="52">
        <v>0</v>
      </c>
      <c r="F42" s="52">
        <v>227556.81382099999</v>
      </c>
      <c r="G42" s="52">
        <v>1080498.3654490001</v>
      </c>
      <c r="H42" s="52">
        <v>6297700.1577149993</v>
      </c>
      <c r="I42" s="52">
        <v>404484.13716899999</v>
      </c>
      <c r="J42" s="52">
        <v>344.55605300000002</v>
      </c>
      <c r="K42" s="52">
        <v>22296.842548000001</v>
      </c>
      <c r="L42" s="52">
        <v>170976.58801000001</v>
      </c>
      <c r="M42" s="52">
        <v>569815.76292499993</v>
      </c>
      <c r="N42" s="52">
        <v>1388317.550913</v>
      </c>
      <c r="O42" s="52">
        <v>259514.39426500001</v>
      </c>
      <c r="P42" s="52">
        <v>10289798.293034</v>
      </c>
      <c r="Q42" s="52">
        <v>0</v>
      </c>
      <c r="R42" s="52">
        <v>210289.77333500001</v>
      </c>
      <c r="S42" s="52">
        <v>12126162.482115999</v>
      </c>
      <c r="T42" s="52">
        <v>136.50855300000001</v>
      </c>
      <c r="U42" s="52">
        <v>124103.182873</v>
      </c>
      <c r="V42" s="52">
        <v>318101.67430499999</v>
      </c>
      <c r="W42" s="52">
        <v>1147020.1309239999</v>
      </c>
      <c r="X42" s="52">
        <v>62817.145263999999</v>
      </c>
      <c r="Y42" s="52">
        <v>0</v>
      </c>
      <c r="Z42" s="52">
        <v>0</v>
      </c>
      <c r="AA42" s="52">
        <v>2.6499999999999999E-4</v>
      </c>
      <c r="AB42" s="52">
        <v>61904.094658000002</v>
      </c>
      <c r="AC42" s="52">
        <v>47817864.496563002</v>
      </c>
      <c r="AD42" s="52">
        <v>43186036.386909261</v>
      </c>
    </row>
    <row r="43" spans="2:30">
      <c r="C43" s="757" t="s">
        <v>1065</v>
      </c>
      <c r="D43" s="757"/>
      <c r="E43" s="757"/>
      <c r="F43" s="757"/>
      <c r="G43" s="757"/>
      <c r="H43" s="757"/>
      <c r="I43" s="757"/>
      <c r="J43" s="757"/>
      <c r="K43" s="757"/>
      <c r="L43" s="757"/>
      <c r="M43" s="757"/>
      <c r="N43" s="757"/>
      <c r="O43" s="757"/>
      <c r="P43" s="757"/>
      <c r="Q43" s="757"/>
      <c r="R43" s="757"/>
      <c r="S43" s="757"/>
      <c r="T43" s="757"/>
      <c r="U43" s="757"/>
      <c r="V43" s="757"/>
      <c r="W43" s="757"/>
      <c r="X43" s="757"/>
      <c r="Y43" s="757"/>
      <c r="Z43" s="757"/>
      <c r="AA43" s="757"/>
      <c r="AB43" s="757"/>
      <c r="AC43" s="757"/>
      <c r="AD43" s="757"/>
    </row>
    <row r="44" spans="2:30">
      <c r="C44" s="368"/>
    </row>
    <row r="46" spans="2:30" ht="15.5">
      <c r="B46" s="371" t="s">
        <v>1070</v>
      </c>
      <c r="C46" s="120"/>
      <c r="D46" s="120"/>
      <c r="E46" s="120"/>
    </row>
    <row r="47" spans="2:30" ht="15" thickBot="1">
      <c r="B47" s="120"/>
      <c r="C47" s="120"/>
      <c r="D47" s="120"/>
      <c r="E47" s="120"/>
    </row>
    <row r="48" spans="2:30" ht="15" thickBot="1">
      <c r="B48" s="120"/>
      <c r="C48" s="115" t="s">
        <v>1071</v>
      </c>
      <c r="D48" s="840" t="s">
        <v>1072</v>
      </c>
      <c r="E48" s="840"/>
    </row>
    <row r="49" spans="2:5">
      <c r="B49" s="120"/>
      <c r="C49" s="372" t="s">
        <v>1073</v>
      </c>
      <c r="D49" s="372">
        <v>1</v>
      </c>
      <c r="E49" s="373"/>
    </row>
    <row r="50" spans="2:5">
      <c r="B50" s="120"/>
      <c r="C50" s="20" t="s">
        <v>1074</v>
      </c>
      <c r="D50" s="20">
        <v>1</v>
      </c>
      <c r="E50" s="120"/>
    </row>
    <row r="51" spans="2:5">
      <c r="B51" s="120"/>
      <c r="C51" s="20" t="s">
        <v>1075</v>
      </c>
      <c r="D51" s="20">
        <v>1</v>
      </c>
      <c r="E51" s="120"/>
    </row>
    <row r="52" spans="2:5">
      <c r="B52" s="120"/>
      <c r="C52" s="20" t="s">
        <v>1076</v>
      </c>
      <c r="D52" s="20">
        <v>1</v>
      </c>
      <c r="E52" s="120"/>
    </row>
    <row r="53" spans="2:5">
      <c r="B53" s="120"/>
      <c r="C53" s="20" t="s">
        <v>1077</v>
      </c>
      <c r="D53" s="20">
        <v>2</v>
      </c>
      <c r="E53" s="120"/>
    </row>
    <row r="54" spans="2:5">
      <c r="B54" s="120"/>
      <c r="C54" s="20" t="s">
        <v>1078</v>
      </c>
      <c r="D54" s="20">
        <v>2</v>
      </c>
      <c r="E54" s="120"/>
    </row>
    <row r="55" spans="2:5">
      <c r="B55" s="120"/>
      <c r="C55" s="20" t="s">
        <v>1079</v>
      </c>
      <c r="D55" s="20">
        <v>2</v>
      </c>
      <c r="E55" s="120"/>
    </row>
    <row r="56" spans="2:5">
      <c r="B56" s="120"/>
      <c r="C56" s="20" t="s">
        <v>1080</v>
      </c>
      <c r="D56" s="20">
        <v>3</v>
      </c>
      <c r="E56" s="120"/>
    </row>
    <row r="57" spans="2:5">
      <c r="B57" s="120"/>
      <c r="C57" s="20" t="s">
        <v>1081</v>
      </c>
      <c r="D57" s="20">
        <v>3</v>
      </c>
      <c r="E57" s="120"/>
    </row>
    <row r="58" spans="2:5">
      <c r="B58" s="120"/>
      <c r="C58" s="20" t="s">
        <v>1082</v>
      </c>
      <c r="D58" s="20">
        <v>3</v>
      </c>
      <c r="E58" s="120"/>
    </row>
    <row r="59" spans="2:5">
      <c r="B59" s="120"/>
      <c r="C59" s="20" t="s">
        <v>1083</v>
      </c>
      <c r="D59" s="20">
        <v>4</v>
      </c>
      <c r="E59" s="120"/>
    </row>
    <row r="60" spans="2:5">
      <c r="B60" s="120"/>
      <c r="C60" s="20" t="s">
        <v>1084</v>
      </c>
      <c r="D60" s="20">
        <v>4</v>
      </c>
      <c r="E60" s="120"/>
    </row>
    <row r="61" spans="2:5">
      <c r="B61" s="120"/>
      <c r="C61" s="20" t="s">
        <v>1085</v>
      </c>
      <c r="D61" s="20">
        <v>4</v>
      </c>
      <c r="E61" s="120"/>
    </row>
    <row r="62" spans="2:5">
      <c r="B62" s="120"/>
      <c r="C62" s="20" t="s">
        <v>1086</v>
      </c>
      <c r="D62" s="20">
        <v>5</v>
      </c>
      <c r="E62" s="120"/>
    </row>
    <row r="63" spans="2:5">
      <c r="B63" s="120"/>
      <c r="C63" s="20" t="s">
        <v>1087</v>
      </c>
      <c r="D63" s="20">
        <v>5</v>
      </c>
      <c r="E63" s="120"/>
    </row>
    <row r="64" spans="2:5">
      <c r="B64" s="120"/>
      <c r="C64" s="20" t="s">
        <v>1088</v>
      </c>
      <c r="D64" s="20">
        <v>5</v>
      </c>
      <c r="E64" s="120"/>
    </row>
    <row r="65" spans="2:5">
      <c r="B65" s="120"/>
      <c r="C65" s="20" t="s">
        <v>1089</v>
      </c>
      <c r="D65" s="20">
        <v>6</v>
      </c>
      <c r="E65" s="120"/>
    </row>
    <row r="66" spans="2:5">
      <c r="B66" s="120"/>
      <c r="C66" s="20" t="s">
        <v>1090</v>
      </c>
      <c r="D66" s="20">
        <v>6</v>
      </c>
      <c r="E66" s="120"/>
    </row>
    <row r="67" spans="2:5">
      <c r="B67" s="120"/>
      <c r="C67" s="20" t="s">
        <v>1091</v>
      </c>
      <c r="D67" s="20">
        <v>6</v>
      </c>
      <c r="E67" s="120"/>
    </row>
    <row r="68" spans="2:5">
      <c r="B68" s="120"/>
      <c r="C68" s="20" t="s">
        <v>1092</v>
      </c>
      <c r="D68" s="20">
        <v>6</v>
      </c>
      <c r="E68" s="120"/>
    </row>
    <row r="69" spans="2:5">
      <c r="B69" s="120"/>
      <c r="C69" s="20" t="s">
        <v>1093</v>
      </c>
      <c r="D69" s="20">
        <v>6</v>
      </c>
      <c r="E69" s="120"/>
    </row>
    <row r="70" spans="2:5">
      <c r="B70" s="120"/>
      <c r="C70" s="20" t="s">
        <v>1094</v>
      </c>
      <c r="D70" s="20">
        <v>6</v>
      </c>
      <c r="E70" s="120"/>
    </row>
    <row r="71" spans="2:5">
      <c r="B71" s="120"/>
      <c r="C71" s="20" t="s">
        <v>1095</v>
      </c>
      <c r="D71" s="20">
        <v>6</v>
      </c>
      <c r="E71" s="120"/>
    </row>
    <row r="72" spans="2:5" ht="15" thickBot="1">
      <c r="B72" s="120"/>
      <c r="C72" s="374" t="s">
        <v>1096</v>
      </c>
      <c r="D72" s="374">
        <v>6</v>
      </c>
      <c r="E72" s="375"/>
    </row>
  </sheetData>
  <sheetProtection algorithmName="SHA-512" hashValue="ha/Jry5lYVBGi/bBC6+8bSx/VxSspuKLseXz3ddBmyVT46OCa7ZO7/f6F21hpsDDrKNe6exXVMOASd7iGCQGfA==" saltValue="GAjuGNQ/mgDYvLwLUx6CTA==" spinCount="100000" sheet="1" objects="1" scenarios="1"/>
  <mergeCells count="6">
    <mergeCell ref="B6:AD6"/>
    <mergeCell ref="D48:E48"/>
    <mergeCell ref="C43:AD43"/>
    <mergeCell ref="C9:C10"/>
    <mergeCell ref="D9:AA9"/>
    <mergeCell ref="C8:AD8"/>
  </mergeCells>
  <hyperlinks>
    <hyperlink ref="B2" location="Tartalom!A1" display="Back to contents page" xr:uid="{530D142C-1F24-46B2-A616-237B0355B0F8}"/>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heetViews>
  <sheetFormatPr defaultRowHeight="14.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row r="2" spans="2:11">
      <c r="B2" s="180" t="s">
        <v>0</v>
      </c>
      <c r="C2" s="118"/>
    </row>
    <row r="3" spans="2:11">
      <c r="B3" s="1"/>
      <c r="C3" s="1"/>
    </row>
    <row r="4" spans="2:11" ht="15.5">
      <c r="B4" s="11" t="s">
        <v>709</v>
      </c>
      <c r="C4" s="2"/>
    </row>
    <row r="5" spans="2:11" ht="2.15" customHeight="1">
      <c r="B5" s="1"/>
      <c r="C5" s="1"/>
    </row>
    <row r="6" spans="2:11" ht="2.15" customHeight="1">
      <c r="B6" s="746"/>
      <c r="C6" s="746"/>
      <c r="D6" s="746"/>
      <c r="E6" s="746"/>
      <c r="F6" s="746"/>
      <c r="G6" s="746"/>
      <c r="H6" s="746"/>
      <c r="I6" s="746"/>
      <c r="J6" s="746"/>
    </row>
    <row r="7" spans="2:11" ht="2.15" customHeight="1">
      <c r="B7" s="3"/>
      <c r="C7" s="4"/>
    </row>
    <row r="8" spans="2:11" ht="15" thickBot="1">
      <c r="B8" s="21"/>
      <c r="C8" s="755">
        <f>+Tartalom!B3</f>
        <v>46022</v>
      </c>
      <c r="D8" s="755"/>
      <c r="E8" s="755"/>
      <c r="F8" s="755"/>
      <c r="G8" s="755"/>
      <c r="H8" s="755"/>
      <c r="I8" s="755"/>
      <c r="J8" s="755"/>
      <c r="K8" s="755"/>
    </row>
    <row r="9" spans="2:11" ht="49.5" customHeight="1">
      <c r="B9" s="248"/>
      <c r="C9" s="246" t="s">
        <v>17</v>
      </c>
      <c r="D9" s="759" t="s">
        <v>714</v>
      </c>
      <c r="E9" s="759" t="s">
        <v>715</v>
      </c>
      <c r="F9" s="841" t="s">
        <v>716</v>
      </c>
      <c r="G9" s="841" t="s">
        <v>717</v>
      </c>
      <c r="H9" s="759" t="s">
        <v>718</v>
      </c>
      <c r="I9" s="759" t="s">
        <v>2053</v>
      </c>
      <c r="J9" s="826" t="s">
        <v>13</v>
      </c>
      <c r="K9" s="759" t="s">
        <v>719</v>
      </c>
    </row>
    <row r="10" spans="2:11" ht="45" customHeight="1" thickBot="1">
      <c r="B10" s="44"/>
      <c r="C10" s="247" t="s">
        <v>2</v>
      </c>
      <c r="D10" s="760"/>
      <c r="E10" s="760"/>
      <c r="F10" s="842"/>
      <c r="G10" s="842"/>
      <c r="H10" s="760"/>
      <c r="I10" s="760"/>
      <c r="J10" s="827"/>
      <c r="K10" s="760"/>
    </row>
    <row r="11" spans="2:11">
      <c r="B11" s="142" t="s">
        <v>374</v>
      </c>
      <c r="C11" s="34" t="s">
        <v>720</v>
      </c>
      <c r="D11" s="249">
        <v>0</v>
      </c>
      <c r="E11" s="249">
        <v>0</v>
      </c>
      <c r="F11" s="250"/>
      <c r="G11" s="252">
        <v>0</v>
      </c>
      <c r="H11" s="235">
        <v>0</v>
      </c>
      <c r="I11" s="235">
        <v>0</v>
      </c>
      <c r="J11" s="235">
        <v>0</v>
      </c>
      <c r="K11" s="235">
        <v>0</v>
      </c>
    </row>
    <row r="12" spans="2:11">
      <c r="B12" s="79" t="s">
        <v>375</v>
      </c>
      <c r="C12" s="34" t="s">
        <v>721</v>
      </c>
      <c r="D12" s="249">
        <v>0</v>
      </c>
      <c r="E12" s="249">
        <v>0</v>
      </c>
      <c r="F12" s="250"/>
      <c r="G12" s="252">
        <v>0</v>
      </c>
      <c r="H12" s="235">
        <v>0</v>
      </c>
      <c r="I12" s="235">
        <v>0</v>
      </c>
      <c r="J12" s="235">
        <v>0</v>
      </c>
      <c r="K12" s="235">
        <v>0</v>
      </c>
    </row>
    <row r="13" spans="2:11">
      <c r="B13" s="117">
        <v>1</v>
      </c>
      <c r="C13" s="34" t="s">
        <v>722</v>
      </c>
      <c r="D13" s="249">
        <v>93594.836702999994</v>
      </c>
      <c r="E13" s="249">
        <v>159507.47848699999</v>
      </c>
      <c r="F13" s="250"/>
      <c r="G13" s="252">
        <v>1.4</v>
      </c>
      <c r="H13" s="235">
        <v>617489.58305100002</v>
      </c>
      <c r="I13" s="235">
        <v>354343.24126699998</v>
      </c>
      <c r="J13" s="235">
        <v>354343.24126699998</v>
      </c>
      <c r="K13" s="235">
        <v>161198.42322999999</v>
      </c>
    </row>
    <row r="14" spans="2:11" ht="26.25" customHeight="1">
      <c r="B14" s="117">
        <v>2</v>
      </c>
      <c r="C14" s="224" t="s">
        <v>723</v>
      </c>
      <c r="D14" s="253"/>
      <c r="E14" s="250"/>
      <c r="F14" s="235">
        <v>0</v>
      </c>
      <c r="G14" s="235">
        <v>0</v>
      </c>
      <c r="H14" s="235">
        <v>0</v>
      </c>
      <c r="I14" s="235">
        <v>0</v>
      </c>
      <c r="J14" s="235">
        <v>0</v>
      </c>
      <c r="K14" s="235">
        <v>0</v>
      </c>
    </row>
    <row r="15" spans="2:11">
      <c r="B15" s="117" t="s">
        <v>727</v>
      </c>
      <c r="C15" s="225" t="s">
        <v>724</v>
      </c>
      <c r="D15" s="253"/>
      <c r="E15" s="250"/>
      <c r="F15" s="235">
        <v>0</v>
      </c>
      <c r="G15" s="250"/>
      <c r="H15" s="235">
        <v>0</v>
      </c>
      <c r="I15" s="235">
        <v>0</v>
      </c>
      <c r="J15" s="235">
        <v>0</v>
      </c>
      <c r="K15" s="235">
        <v>0</v>
      </c>
    </row>
    <row r="16" spans="2:11">
      <c r="B16" s="117" t="s">
        <v>728</v>
      </c>
      <c r="C16" s="225" t="s">
        <v>725</v>
      </c>
      <c r="D16" s="250"/>
      <c r="E16" s="250"/>
      <c r="F16" s="235">
        <v>0</v>
      </c>
      <c r="G16" s="250"/>
      <c r="H16" s="235">
        <v>0</v>
      </c>
      <c r="I16" s="235">
        <v>0</v>
      </c>
      <c r="J16" s="235">
        <v>0</v>
      </c>
      <c r="K16" s="235">
        <v>0</v>
      </c>
    </row>
    <row r="17" spans="2:11">
      <c r="B17" s="117" t="s">
        <v>729</v>
      </c>
      <c r="C17" s="225" t="s">
        <v>726</v>
      </c>
      <c r="D17" s="250"/>
      <c r="E17" s="250"/>
      <c r="F17" s="235">
        <v>0</v>
      </c>
      <c r="G17" s="250"/>
      <c r="H17" s="235">
        <v>0</v>
      </c>
      <c r="I17" s="235">
        <v>0</v>
      </c>
      <c r="J17" s="235">
        <v>0</v>
      </c>
      <c r="K17" s="235">
        <v>0</v>
      </c>
    </row>
    <row r="18" spans="2:11" ht="25.5" customHeight="1">
      <c r="B18" s="117">
        <v>3</v>
      </c>
      <c r="C18" s="224" t="s">
        <v>711</v>
      </c>
      <c r="D18" s="250"/>
      <c r="E18" s="250"/>
      <c r="F18" s="250"/>
      <c r="G18" s="250"/>
      <c r="H18" s="235">
        <v>0</v>
      </c>
      <c r="I18" s="235">
        <v>0</v>
      </c>
      <c r="J18" s="235">
        <v>0</v>
      </c>
      <c r="K18" s="235">
        <v>0</v>
      </c>
    </row>
    <row r="19" spans="2:11" ht="22.5" customHeight="1">
      <c r="B19" s="117">
        <v>4</v>
      </c>
      <c r="C19" s="224" t="s">
        <v>712</v>
      </c>
      <c r="D19" s="250"/>
      <c r="E19" s="250"/>
      <c r="F19" s="250"/>
      <c r="G19" s="250"/>
      <c r="H19" s="235">
        <v>350431.578286</v>
      </c>
      <c r="I19" s="235">
        <v>48542.299507000003</v>
      </c>
      <c r="J19" s="235">
        <v>48542.299507000003</v>
      </c>
      <c r="K19" s="235">
        <v>52433.884450999998</v>
      </c>
    </row>
    <row r="20" spans="2:11">
      <c r="B20" s="117">
        <v>5</v>
      </c>
      <c r="C20" s="224" t="s">
        <v>713</v>
      </c>
      <c r="D20" s="250"/>
      <c r="E20" s="250"/>
      <c r="F20" s="250"/>
      <c r="G20" s="250"/>
      <c r="H20" s="235">
        <v>0</v>
      </c>
      <c r="I20" s="235">
        <v>0</v>
      </c>
      <c r="J20" s="235">
        <v>0</v>
      </c>
      <c r="K20" s="235">
        <v>0</v>
      </c>
    </row>
    <row r="21" spans="2:11" ht="15" thickBot="1">
      <c r="B21" s="128">
        <v>6</v>
      </c>
      <c r="C21" s="219" t="s">
        <v>11</v>
      </c>
      <c r="D21" s="254"/>
      <c r="E21" s="254"/>
      <c r="F21" s="254"/>
      <c r="G21" s="254"/>
      <c r="H21" s="251">
        <v>967921.16133700009</v>
      </c>
      <c r="I21" s="251">
        <v>402885.54077399999</v>
      </c>
      <c r="J21" s="251">
        <v>402885.54077399999</v>
      </c>
      <c r="K21" s="251">
        <v>213632.30768099998</v>
      </c>
    </row>
  </sheetData>
  <sheetProtection algorithmName="SHA-512" hashValue="nIrrefvQawdvz8xuWohp9Z8/Gv3YqXS9zWx+X9blfth8dO0IDEAwqdqC+QjS2nv0T88yTEPpPpmTHXM2O1+QSA==" saltValue="VllPE928Ng0kMxUxJmlMQA==" spinCount="100000" sheet="1" objects="1" scenarios="1"/>
  <mergeCells count="10">
    <mergeCell ref="C8:K8"/>
    <mergeCell ref="B6:J6"/>
    <mergeCell ref="D9:D10"/>
    <mergeCell ref="E9:E10"/>
    <mergeCell ref="F9:F10"/>
    <mergeCell ref="G9:G10"/>
    <mergeCell ref="H9:H10"/>
    <mergeCell ref="J9:J10"/>
    <mergeCell ref="K9:K10"/>
    <mergeCell ref="I9:I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cols>
    <col min="1" max="1" width="4.453125" customWidth="1"/>
    <col min="2" max="2" width="5" customWidth="1"/>
    <col min="3" max="3" width="60.26953125" customWidth="1"/>
    <col min="4" max="5" width="18.1796875" customWidth="1"/>
  </cols>
  <sheetData>
    <row r="1" spans="2:5" ht="12.75" customHeight="1"/>
    <row r="2" spans="2:5">
      <c r="B2" s="180" t="s">
        <v>0</v>
      </c>
      <c r="C2" s="118"/>
    </row>
    <row r="3" spans="2:5">
      <c r="B3" s="1"/>
      <c r="C3" s="1"/>
    </row>
    <row r="4" spans="2:5" ht="15.5">
      <c r="B4" s="11" t="s">
        <v>730</v>
      </c>
      <c r="C4" s="2"/>
    </row>
    <row r="5" spans="2:5" ht="2.15" customHeight="1">
      <c r="B5" s="1"/>
      <c r="C5" s="1"/>
    </row>
    <row r="6" spans="2:5" ht="2.15" customHeight="1">
      <c r="B6" s="746"/>
      <c r="C6" s="746"/>
      <c r="D6" s="746"/>
      <c r="E6" s="746"/>
    </row>
    <row r="7" spans="2:5" ht="2.15" customHeight="1">
      <c r="B7" s="3"/>
      <c r="C7" s="4"/>
    </row>
    <row r="8" spans="2:5" ht="15" thickBot="1">
      <c r="B8" s="21"/>
      <c r="C8" s="755">
        <f>+Tartalom!B3</f>
        <v>46022</v>
      </c>
      <c r="D8" s="755"/>
      <c r="E8" s="755"/>
    </row>
    <row r="9" spans="2:5">
      <c r="B9" s="248"/>
      <c r="C9" s="223" t="s">
        <v>17</v>
      </c>
      <c r="D9" s="759" t="s">
        <v>13</v>
      </c>
      <c r="E9" s="759" t="s">
        <v>719</v>
      </c>
    </row>
    <row r="10" spans="2:5" ht="15" thickBot="1">
      <c r="B10" s="44"/>
      <c r="C10" s="265" t="s">
        <v>2</v>
      </c>
      <c r="D10" s="760"/>
      <c r="E10" s="760"/>
    </row>
    <row r="11" spans="2:5">
      <c r="B11" s="126">
        <v>1</v>
      </c>
      <c r="C11" s="268" t="s">
        <v>731</v>
      </c>
      <c r="D11" s="249">
        <v>0</v>
      </c>
      <c r="E11" s="249">
        <v>0</v>
      </c>
    </row>
    <row r="12" spans="2:5">
      <c r="B12" s="117">
        <v>2</v>
      </c>
      <c r="C12" s="269" t="s">
        <v>732</v>
      </c>
      <c r="D12" s="253"/>
      <c r="E12" s="249">
        <v>0</v>
      </c>
    </row>
    <row r="13" spans="2:5">
      <c r="B13" s="117">
        <v>3</v>
      </c>
      <c r="C13" s="269" t="s">
        <v>733</v>
      </c>
      <c r="D13" s="253"/>
      <c r="E13" s="270">
        <v>0</v>
      </c>
    </row>
    <row r="14" spans="2:5">
      <c r="B14" s="117">
        <v>4</v>
      </c>
      <c r="C14" s="271" t="s">
        <v>734</v>
      </c>
      <c r="D14" s="249">
        <v>126601.55884500001</v>
      </c>
      <c r="E14" s="266">
        <v>80859.967671999999</v>
      </c>
    </row>
    <row r="15" spans="2:5">
      <c r="B15" s="117" t="s">
        <v>377</v>
      </c>
      <c r="C15" s="272" t="s">
        <v>735</v>
      </c>
      <c r="D15" s="249">
        <v>0</v>
      </c>
      <c r="E15" s="266">
        <v>0</v>
      </c>
    </row>
    <row r="16" spans="2:5" ht="22.5" customHeight="1" thickBot="1">
      <c r="B16" s="128">
        <v>5</v>
      </c>
      <c r="C16" s="273" t="s">
        <v>736</v>
      </c>
      <c r="D16" s="267">
        <v>126601.55884500001</v>
      </c>
      <c r="E16" s="267">
        <v>80859.967671999999</v>
      </c>
    </row>
  </sheetData>
  <sheetProtection algorithmName="SHA-512" hashValue="izkxDn7l7AXYhPBzdMhO/Lb0tBzOzkzUdOiXQZ2TR4fmYaaa5L/6RsFSh6DUvC6nIhEyQlpOarfS9RpY23C1HQ==" saltValue="Zo240tW7e2g1XUsnyCl1LQ=="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heetViews>
  <sheetFormatPr defaultRowHeight="14.5"/>
  <cols>
    <col min="1" max="2" width="4.453125" customWidth="1"/>
    <col min="3" max="3" width="46.81640625" customWidth="1"/>
    <col min="4" max="14" width="9.26953125" customWidth="1"/>
  </cols>
  <sheetData>
    <row r="1" spans="2:15" ht="12.75" customHeight="1"/>
    <row r="2" spans="2:15">
      <c r="B2" s="180" t="s">
        <v>0</v>
      </c>
      <c r="C2" s="118"/>
    </row>
    <row r="3" spans="2:15">
      <c r="B3" s="1"/>
      <c r="C3" s="1"/>
    </row>
    <row r="4" spans="2:15" ht="15.5">
      <c r="B4" s="11" t="s">
        <v>737</v>
      </c>
      <c r="C4" s="2"/>
    </row>
    <row r="5" spans="2:15" ht="2.15" customHeight="1">
      <c r="B5" s="1"/>
      <c r="C5" s="1"/>
    </row>
    <row r="6" spans="2:15" ht="2.15" customHeight="1">
      <c r="B6" s="746"/>
      <c r="C6" s="746"/>
      <c r="D6" s="746"/>
      <c r="E6" s="746"/>
      <c r="F6" s="746"/>
      <c r="G6" s="746"/>
      <c r="H6" s="746"/>
      <c r="I6" s="746"/>
      <c r="J6" s="746"/>
      <c r="K6" s="746"/>
      <c r="L6" s="746"/>
      <c r="M6" s="746"/>
      <c r="N6" s="746"/>
      <c r="O6" s="746"/>
    </row>
    <row r="7" spans="2:15" ht="2.15" customHeight="1">
      <c r="B7" s="3"/>
      <c r="C7" s="4"/>
    </row>
    <row r="8" spans="2:15" ht="15" thickBot="1">
      <c r="B8" s="21"/>
      <c r="C8" s="755">
        <f>+Tartalom!B3</f>
        <v>46022</v>
      </c>
      <c r="D8" s="755"/>
      <c r="E8" s="755"/>
      <c r="F8" s="755"/>
      <c r="G8" s="755"/>
      <c r="H8" s="755"/>
      <c r="I8" s="755"/>
      <c r="J8" s="755"/>
      <c r="K8" s="755"/>
      <c r="L8" s="755"/>
      <c r="M8" s="755"/>
      <c r="N8" s="755"/>
      <c r="O8" s="755"/>
    </row>
    <row r="9" spans="2:15" ht="15" thickBot="1">
      <c r="C9" s="276" t="s">
        <v>2</v>
      </c>
      <c r="D9" s="761" t="s">
        <v>708</v>
      </c>
      <c r="E9" s="761"/>
      <c r="F9" s="761"/>
      <c r="G9" s="761"/>
      <c r="H9" s="761"/>
      <c r="I9" s="761"/>
      <c r="J9" s="761"/>
      <c r="K9" s="761"/>
      <c r="L9" s="761"/>
      <c r="M9" s="761"/>
      <c r="N9" s="761"/>
      <c r="O9" s="759" t="s">
        <v>11</v>
      </c>
    </row>
    <row r="10" spans="2:15" ht="15" thickBot="1">
      <c r="C10" s="219" t="s">
        <v>738</v>
      </c>
      <c r="D10" s="274">
        <v>0</v>
      </c>
      <c r="E10" s="274">
        <v>0.02</v>
      </c>
      <c r="F10" s="274">
        <v>0.04</v>
      </c>
      <c r="G10" s="274">
        <v>0.1</v>
      </c>
      <c r="H10" s="274">
        <v>0.2</v>
      </c>
      <c r="I10" s="274">
        <v>0.5</v>
      </c>
      <c r="J10" s="274">
        <v>0.7</v>
      </c>
      <c r="K10" s="274">
        <v>0.75</v>
      </c>
      <c r="L10" s="274">
        <v>1</v>
      </c>
      <c r="M10" s="274">
        <v>1.5</v>
      </c>
      <c r="N10" s="221" t="s">
        <v>676</v>
      </c>
      <c r="O10" s="760"/>
    </row>
    <row r="11" spans="2:15">
      <c r="C11" s="272" t="s">
        <v>739</v>
      </c>
      <c r="D11" s="266">
        <v>36994.117270000002</v>
      </c>
      <c r="E11" s="266">
        <v>0</v>
      </c>
      <c r="F11" s="266">
        <v>0</v>
      </c>
      <c r="G11" s="266">
        <v>51498.671176999997</v>
      </c>
      <c r="H11" s="266">
        <v>0</v>
      </c>
      <c r="I11" s="266">
        <v>9.9686579999999996</v>
      </c>
      <c r="J11" s="266">
        <v>0</v>
      </c>
      <c r="K11" s="266">
        <v>0</v>
      </c>
      <c r="L11" s="266">
        <v>0</v>
      </c>
      <c r="M11" s="266">
        <v>0</v>
      </c>
      <c r="N11" s="266">
        <v>0</v>
      </c>
      <c r="O11" s="235">
        <v>88502.757104999997</v>
      </c>
    </row>
    <row r="12" spans="2:15">
      <c r="C12" s="272" t="s">
        <v>740</v>
      </c>
      <c r="D12" s="235">
        <v>0</v>
      </c>
      <c r="E12" s="235">
        <v>0</v>
      </c>
      <c r="F12" s="235">
        <v>0</v>
      </c>
      <c r="G12" s="235">
        <v>0</v>
      </c>
      <c r="H12" s="235">
        <v>0</v>
      </c>
      <c r="I12" s="235">
        <v>0</v>
      </c>
      <c r="J12" s="235">
        <v>0</v>
      </c>
      <c r="K12" s="235">
        <v>0</v>
      </c>
      <c r="L12" s="235">
        <v>0</v>
      </c>
      <c r="M12" s="235">
        <v>0</v>
      </c>
      <c r="N12" s="235">
        <v>0</v>
      </c>
      <c r="O12" s="235">
        <v>0</v>
      </c>
    </row>
    <row r="13" spans="2:15">
      <c r="C13" s="271" t="s">
        <v>741</v>
      </c>
      <c r="D13" s="266">
        <v>0</v>
      </c>
      <c r="E13" s="266">
        <v>0</v>
      </c>
      <c r="F13" s="266">
        <v>0</v>
      </c>
      <c r="G13" s="266">
        <v>0</v>
      </c>
      <c r="H13" s="266">
        <v>0</v>
      </c>
      <c r="I13" s="266">
        <v>0</v>
      </c>
      <c r="J13" s="266">
        <v>0</v>
      </c>
      <c r="K13" s="266">
        <v>0</v>
      </c>
      <c r="L13" s="266">
        <v>0</v>
      </c>
      <c r="M13" s="266">
        <v>0</v>
      </c>
      <c r="N13" s="266">
        <v>0</v>
      </c>
      <c r="O13" s="235">
        <v>0</v>
      </c>
    </row>
    <row r="14" spans="2:15">
      <c r="C14" s="268" t="s">
        <v>742</v>
      </c>
      <c r="D14" s="266">
        <v>0</v>
      </c>
      <c r="E14" s="266">
        <v>0</v>
      </c>
      <c r="F14" s="266">
        <v>0</v>
      </c>
      <c r="G14" s="266">
        <v>0</v>
      </c>
      <c r="H14" s="266">
        <v>0</v>
      </c>
      <c r="I14" s="266">
        <v>0</v>
      </c>
      <c r="J14" s="266">
        <v>0</v>
      </c>
      <c r="K14" s="266">
        <v>0</v>
      </c>
      <c r="L14" s="266">
        <v>0</v>
      </c>
      <c r="M14" s="266">
        <v>0</v>
      </c>
      <c r="N14" s="266">
        <v>0</v>
      </c>
      <c r="O14" s="235">
        <v>0</v>
      </c>
    </row>
    <row r="15" spans="2:15">
      <c r="C15" s="268" t="s">
        <v>743</v>
      </c>
      <c r="D15" s="266">
        <v>0</v>
      </c>
      <c r="E15" s="266">
        <v>0</v>
      </c>
      <c r="F15" s="266">
        <v>0</v>
      </c>
      <c r="G15" s="266">
        <v>0</v>
      </c>
      <c r="H15" s="266">
        <v>0</v>
      </c>
      <c r="I15" s="266">
        <v>0</v>
      </c>
      <c r="J15" s="266">
        <v>0</v>
      </c>
      <c r="K15" s="266">
        <v>0</v>
      </c>
      <c r="L15" s="266">
        <v>0</v>
      </c>
      <c r="M15" s="266">
        <v>0</v>
      </c>
      <c r="N15" s="266">
        <v>0</v>
      </c>
      <c r="O15" s="235">
        <v>0</v>
      </c>
    </row>
    <row r="16" spans="2:15">
      <c r="C16" s="268" t="s">
        <v>744</v>
      </c>
      <c r="D16" s="266">
        <v>0</v>
      </c>
      <c r="E16" s="266">
        <v>61670.217960000002</v>
      </c>
      <c r="F16" s="266">
        <v>0</v>
      </c>
      <c r="G16" s="266">
        <v>0</v>
      </c>
      <c r="H16" s="266">
        <v>33021.032249000004</v>
      </c>
      <c r="I16" s="266">
        <v>1783.7230910000001</v>
      </c>
      <c r="J16" s="266">
        <v>0</v>
      </c>
      <c r="K16" s="266">
        <v>0</v>
      </c>
      <c r="L16" s="266">
        <v>38023.854105999999</v>
      </c>
      <c r="M16" s="266">
        <v>25387.902582999999</v>
      </c>
      <c r="N16" s="266">
        <v>24684.193745</v>
      </c>
      <c r="O16" s="235">
        <v>184570.92373399998</v>
      </c>
    </row>
    <row r="17" spans="3:15">
      <c r="C17" s="268" t="s">
        <v>745</v>
      </c>
      <c r="D17" s="266">
        <v>0</v>
      </c>
      <c r="E17" s="266">
        <v>0</v>
      </c>
      <c r="F17" s="266">
        <v>0</v>
      </c>
      <c r="G17" s="266">
        <v>0</v>
      </c>
      <c r="H17" s="266">
        <v>1477.052097</v>
      </c>
      <c r="I17" s="266">
        <v>1489.1913340000001</v>
      </c>
      <c r="J17" s="266">
        <v>0</v>
      </c>
      <c r="K17" s="266">
        <v>51367.37139</v>
      </c>
      <c r="L17" s="266">
        <v>68358.950765999994</v>
      </c>
      <c r="M17" s="266">
        <v>0</v>
      </c>
      <c r="N17" s="266">
        <v>0</v>
      </c>
      <c r="O17" s="235">
        <v>122692.56558699999</v>
      </c>
    </row>
    <row r="18" spans="3:15">
      <c r="C18" s="268" t="s">
        <v>746</v>
      </c>
      <c r="D18" s="266">
        <v>0</v>
      </c>
      <c r="E18" s="266">
        <v>0</v>
      </c>
      <c r="F18" s="266">
        <v>0</v>
      </c>
      <c r="G18" s="266">
        <v>0</v>
      </c>
      <c r="H18" s="266">
        <v>0</v>
      </c>
      <c r="I18" s="266">
        <v>0</v>
      </c>
      <c r="J18" s="266">
        <v>0</v>
      </c>
      <c r="K18" s="266">
        <v>7119.268161</v>
      </c>
      <c r="L18" s="266">
        <v>0</v>
      </c>
      <c r="M18" s="266">
        <v>0</v>
      </c>
      <c r="N18" s="266">
        <v>0</v>
      </c>
      <c r="O18" s="235">
        <v>7119.268161</v>
      </c>
    </row>
    <row r="19" spans="3:15">
      <c r="C19" s="271" t="s">
        <v>747</v>
      </c>
      <c r="D19" s="235">
        <v>0</v>
      </c>
      <c r="E19" s="235">
        <v>0</v>
      </c>
      <c r="F19" s="235">
        <v>0</v>
      </c>
      <c r="G19" s="235">
        <v>0</v>
      </c>
      <c r="H19" s="235">
        <v>0</v>
      </c>
      <c r="I19" s="235">
        <v>0</v>
      </c>
      <c r="J19" s="235">
        <v>0</v>
      </c>
      <c r="K19" s="235">
        <v>0</v>
      </c>
      <c r="L19" s="235">
        <v>0</v>
      </c>
      <c r="M19" s="235">
        <v>0</v>
      </c>
      <c r="N19" s="235">
        <v>0</v>
      </c>
      <c r="O19" s="235">
        <v>0</v>
      </c>
    </row>
    <row r="20" spans="3:15">
      <c r="C20" s="268" t="s">
        <v>706</v>
      </c>
      <c r="D20" s="266">
        <v>0</v>
      </c>
      <c r="E20" s="266">
        <v>0</v>
      </c>
      <c r="F20" s="266">
        <v>0</v>
      </c>
      <c r="G20" s="266">
        <v>0</v>
      </c>
      <c r="H20" s="266">
        <v>0</v>
      </c>
      <c r="I20" s="266">
        <v>0</v>
      </c>
      <c r="J20" s="266">
        <v>0</v>
      </c>
      <c r="K20" s="266">
        <v>0</v>
      </c>
      <c r="L20" s="266">
        <v>2.6186999999999998E-2</v>
      </c>
      <c r="M20" s="266">
        <v>0</v>
      </c>
      <c r="N20" s="266">
        <v>0</v>
      </c>
      <c r="O20" s="235">
        <v>2.6186999999999998E-2</v>
      </c>
    </row>
    <row r="21" spans="3:15" ht="15" thickBot="1">
      <c r="C21" s="275" t="s">
        <v>11</v>
      </c>
      <c r="D21" s="251">
        <v>36994.117270000002</v>
      </c>
      <c r="E21" s="251">
        <v>61670.217960000002</v>
      </c>
      <c r="F21" s="251">
        <v>0</v>
      </c>
      <c r="G21" s="251">
        <v>51498.671176999997</v>
      </c>
      <c r="H21" s="251">
        <v>34498.084346000003</v>
      </c>
      <c r="I21" s="251">
        <v>3282.8830830000002</v>
      </c>
      <c r="J21" s="251">
        <v>0</v>
      </c>
      <c r="K21" s="251">
        <v>58486.639551</v>
      </c>
      <c r="L21" s="251">
        <v>106382.83105899999</v>
      </c>
      <c r="M21" s="251">
        <v>25387.902582999999</v>
      </c>
      <c r="N21" s="251">
        <v>24684.193745</v>
      </c>
      <c r="O21" s="251">
        <v>402885.54077399994</v>
      </c>
    </row>
  </sheetData>
  <sheetProtection algorithmName="SHA-512" hashValue="NWZPFoTtjjFZYdT1tDtiaGz/Zstg0uCpX+DMLoJBZ8Ofbk23hKPiidwtJoi3lL/3t+Qe5nA3DmUUn92tWOrm1A==" saltValue="bJGXVDdfeL+2syb/nG369A=="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cols>
    <col min="1" max="2" width="4.453125" customWidth="1"/>
    <col min="3" max="3" width="33" customWidth="1"/>
    <col min="4" max="11" width="14.26953125" customWidth="1"/>
  </cols>
  <sheetData>
    <row r="1" spans="2:11" ht="12.75" customHeight="1"/>
    <row r="2" spans="2:11">
      <c r="B2" s="180" t="s">
        <v>0</v>
      </c>
      <c r="C2" s="118"/>
    </row>
    <row r="3" spans="2:11">
      <c r="B3" s="1"/>
      <c r="C3" s="1"/>
    </row>
    <row r="4" spans="2:11" ht="15.5">
      <c r="B4" s="11" t="s">
        <v>748</v>
      </c>
      <c r="C4" s="2"/>
    </row>
    <row r="5" spans="2:11" ht="2.15" customHeight="1">
      <c r="B5" s="1"/>
      <c r="C5" s="1"/>
    </row>
    <row r="6" spans="2:11" ht="2.15" customHeight="1">
      <c r="B6" s="746"/>
      <c r="C6" s="746"/>
      <c r="D6" s="746"/>
      <c r="E6" s="746"/>
    </row>
    <row r="7" spans="2:11" ht="2.15" customHeight="1">
      <c r="B7" s="3"/>
      <c r="C7" s="4"/>
    </row>
    <row r="8" spans="2:11" ht="15" thickBot="1">
      <c r="B8" s="21"/>
      <c r="C8" s="755">
        <f>+Tartalom!B3</f>
        <v>46022</v>
      </c>
      <c r="D8" s="755"/>
      <c r="E8" s="755"/>
      <c r="F8" s="755"/>
      <c r="G8" s="755"/>
      <c r="H8" s="755"/>
      <c r="I8" s="755"/>
      <c r="J8" s="755"/>
      <c r="K8" s="755"/>
    </row>
    <row r="9" spans="2:11" ht="21.75" customHeight="1" thickBot="1">
      <c r="C9" s="843" t="s">
        <v>2</v>
      </c>
      <c r="D9" s="803" t="s">
        <v>762</v>
      </c>
      <c r="E9" s="803"/>
      <c r="F9" s="803"/>
      <c r="G9" s="816"/>
      <c r="H9" s="844" t="s">
        <v>749</v>
      </c>
      <c r="I9" s="844"/>
      <c r="J9" s="844"/>
      <c r="K9" s="844"/>
    </row>
    <row r="10" spans="2:11" ht="27" customHeight="1" thickBot="1">
      <c r="C10" s="802"/>
      <c r="D10" s="803" t="s">
        <v>750</v>
      </c>
      <c r="E10" s="803"/>
      <c r="F10" s="803" t="s">
        <v>751</v>
      </c>
      <c r="G10" s="816"/>
      <c r="H10" s="803" t="s">
        <v>750</v>
      </c>
      <c r="I10" s="803"/>
      <c r="J10" s="803" t="s">
        <v>751</v>
      </c>
      <c r="K10" s="803"/>
    </row>
    <row r="11" spans="2:11" ht="23.25" customHeight="1" thickBot="1">
      <c r="C11" s="771" t="s">
        <v>701</v>
      </c>
      <c r="D11" s="67" t="s">
        <v>752</v>
      </c>
      <c r="E11" s="67" t="s">
        <v>753</v>
      </c>
      <c r="F11" s="67" t="s">
        <v>752</v>
      </c>
      <c r="G11" s="192" t="s">
        <v>753</v>
      </c>
      <c r="H11" s="67" t="s">
        <v>752</v>
      </c>
      <c r="I11" s="67" t="s">
        <v>753</v>
      </c>
      <c r="J11" s="67" t="s">
        <v>752</v>
      </c>
      <c r="K11" s="67" t="s">
        <v>753</v>
      </c>
    </row>
    <row r="12" spans="2:11">
      <c r="C12" s="277" t="s">
        <v>754</v>
      </c>
      <c r="D12" s="190">
        <v>0</v>
      </c>
      <c r="E12" s="190">
        <v>14778.520492</v>
      </c>
      <c r="F12" s="190">
        <v>0</v>
      </c>
      <c r="G12" s="194">
        <v>0</v>
      </c>
      <c r="H12" s="190">
        <v>26662.544071</v>
      </c>
      <c r="I12" s="190">
        <v>7195.2908699999998</v>
      </c>
      <c r="J12" s="122">
        <v>0</v>
      </c>
      <c r="K12" s="190">
        <v>0</v>
      </c>
    </row>
    <row r="13" spans="2:11">
      <c r="C13" s="277" t="s">
        <v>755</v>
      </c>
      <c r="D13" s="190">
        <v>39441.877851999998</v>
      </c>
      <c r="E13" s="190">
        <v>23910.735647000001</v>
      </c>
      <c r="F13" s="190">
        <v>0</v>
      </c>
      <c r="G13" s="194">
        <v>8363.18</v>
      </c>
      <c r="H13" s="190">
        <v>73336.488030000008</v>
      </c>
      <c r="I13" s="190">
        <v>14828.264999999999</v>
      </c>
      <c r="J13" s="122">
        <v>0</v>
      </c>
      <c r="K13" s="190">
        <v>0</v>
      </c>
    </row>
    <row r="14" spans="2:11">
      <c r="C14" s="277" t="s">
        <v>756</v>
      </c>
      <c r="D14" s="190">
        <v>0</v>
      </c>
      <c r="E14" s="190">
        <v>0</v>
      </c>
      <c r="F14" s="190">
        <v>0</v>
      </c>
      <c r="G14" s="194">
        <v>136187.90640000001</v>
      </c>
      <c r="H14" s="190">
        <v>0</v>
      </c>
      <c r="I14" s="190">
        <v>0</v>
      </c>
      <c r="J14" s="122">
        <v>0</v>
      </c>
      <c r="K14" s="190">
        <v>0</v>
      </c>
    </row>
    <row r="15" spans="2:11">
      <c r="C15" s="277" t="s">
        <v>757</v>
      </c>
      <c r="D15" s="190">
        <v>0</v>
      </c>
      <c r="E15" s="190">
        <v>0</v>
      </c>
      <c r="F15" s="190">
        <v>0</v>
      </c>
      <c r="G15" s="194">
        <v>20749.377584999998</v>
      </c>
      <c r="H15" s="190">
        <v>0</v>
      </c>
      <c r="I15" s="190">
        <v>0</v>
      </c>
      <c r="J15" s="122">
        <v>0</v>
      </c>
      <c r="K15" s="190">
        <v>0</v>
      </c>
    </row>
    <row r="16" spans="2:11">
      <c r="C16" s="277" t="s">
        <v>758</v>
      </c>
      <c r="D16" s="190">
        <v>0</v>
      </c>
      <c r="E16" s="190">
        <v>0</v>
      </c>
      <c r="F16" s="190">
        <v>0</v>
      </c>
      <c r="G16" s="194">
        <v>0</v>
      </c>
      <c r="H16" s="190">
        <v>0</v>
      </c>
      <c r="I16" s="190">
        <v>0</v>
      </c>
      <c r="J16" s="122">
        <v>0</v>
      </c>
      <c r="K16" s="190">
        <v>0</v>
      </c>
    </row>
    <row r="17" spans="3:11">
      <c r="C17" s="277" t="s">
        <v>759</v>
      </c>
      <c r="D17" s="190">
        <v>0</v>
      </c>
      <c r="E17" s="190">
        <v>0</v>
      </c>
      <c r="F17" s="190">
        <v>0</v>
      </c>
      <c r="G17" s="194">
        <v>915.07893200000001</v>
      </c>
      <c r="H17" s="190">
        <v>0</v>
      </c>
      <c r="I17" s="190">
        <v>0</v>
      </c>
      <c r="J17" s="122">
        <v>0</v>
      </c>
      <c r="K17" s="190">
        <v>0</v>
      </c>
    </row>
    <row r="18" spans="3:11">
      <c r="C18" s="277" t="s">
        <v>760</v>
      </c>
      <c r="D18" s="190">
        <v>0</v>
      </c>
      <c r="E18" s="190">
        <v>0</v>
      </c>
      <c r="F18" s="190">
        <v>0</v>
      </c>
      <c r="G18" s="194">
        <v>0.56190499999999999</v>
      </c>
      <c r="H18" s="190">
        <v>0</v>
      </c>
      <c r="I18" s="190">
        <v>0</v>
      </c>
      <c r="J18" s="122">
        <v>0</v>
      </c>
      <c r="K18" s="190">
        <v>0</v>
      </c>
    </row>
    <row r="19" spans="3:11">
      <c r="C19" s="277" t="s">
        <v>761</v>
      </c>
      <c r="D19" s="190">
        <v>0</v>
      </c>
      <c r="E19" s="190">
        <v>0</v>
      </c>
      <c r="F19" s="190">
        <v>0</v>
      </c>
      <c r="G19" s="194">
        <v>0</v>
      </c>
      <c r="H19" s="190">
        <v>0</v>
      </c>
      <c r="I19" s="190">
        <v>0</v>
      </c>
      <c r="J19" s="122">
        <v>0</v>
      </c>
      <c r="K19" s="190">
        <v>55534090.782195002</v>
      </c>
    </row>
    <row r="20" spans="3:11" ht="15" thickBot="1">
      <c r="C20" s="280" t="s">
        <v>11</v>
      </c>
      <c r="D20" s="281">
        <v>39441.877851999998</v>
      </c>
      <c r="E20" s="281">
        <v>38689.256138999997</v>
      </c>
      <c r="F20" s="281">
        <v>0</v>
      </c>
      <c r="G20" s="358">
        <v>166216.10482099999</v>
      </c>
      <c r="H20" s="281">
        <v>99999.032101000004</v>
      </c>
      <c r="I20" s="281">
        <v>22023.55587</v>
      </c>
      <c r="J20" s="282">
        <v>0</v>
      </c>
      <c r="K20" s="281">
        <v>55534090.782195002</v>
      </c>
    </row>
  </sheetData>
  <sheetProtection algorithmName="SHA-512" hashValue="U0sTJPyj1L9khhxmsuoKotW9GE/uuSIuDlKnOGyPVT+c0tWJjH0xXJ56jKf6yylIo8gVloETX9D2wBOgCG5jlw==" saltValue="iJGadYnzsUXYIIjq+51Mo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cols>
    <col min="1" max="2" width="4.453125" customWidth="1"/>
    <col min="3" max="3" width="54" customWidth="1"/>
    <col min="4" max="4" width="18.7265625" customWidth="1"/>
    <col min="5" max="5" width="17.54296875" customWidth="1"/>
  </cols>
  <sheetData>
    <row r="1" spans="2:5" ht="12.75" customHeight="1"/>
    <row r="2" spans="2:5">
      <c r="B2" s="180" t="s">
        <v>0</v>
      </c>
      <c r="C2" s="118"/>
    </row>
    <row r="3" spans="2:5">
      <c r="B3" s="1"/>
      <c r="C3" s="1"/>
    </row>
    <row r="4" spans="2:5" ht="15.5">
      <c r="B4" s="11" t="s">
        <v>763</v>
      </c>
      <c r="C4" s="2"/>
    </row>
    <row r="5" spans="2:5" ht="2.15" customHeight="1">
      <c r="B5" s="1"/>
      <c r="C5" s="1"/>
    </row>
    <row r="6" spans="2:5" ht="2.15" customHeight="1">
      <c r="B6" s="746"/>
      <c r="C6" s="746"/>
      <c r="D6" s="746"/>
      <c r="E6" s="746"/>
    </row>
    <row r="7" spans="2:5" ht="2.15" customHeight="1">
      <c r="B7" s="3"/>
      <c r="C7" s="4"/>
    </row>
    <row r="8" spans="2:5" ht="15" thickBot="1">
      <c r="B8" s="21"/>
      <c r="C8" s="755">
        <f>+Tartalom!B3</f>
        <v>46022</v>
      </c>
      <c r="D8" s="755"/>
      <c r="E8" s="755"/>
    </row>
    <row r="9" spans="2:5" ht="36" customHeight="1" thickBot="1">
      <c r="C9" s="285" t="s">
        <v>2</v>
      </c>
      <c r="D9" s="286" t="s">
        <v>765</v>
      </c>
      <c r="E9" s="286" t="s">
        <v>766</v>
      </c>
    </row>
    <row r="10" spans="2:5" ht="23.25" customHeight="1">
      <c r="C10" s="290" t="s">
        <v>767</v>
      </c>
      <c r="D10" s="291"/>
      <c r="E10" s="291"/>
    </row>
    <row r="11" spans="2:5">
      <c r="C11" s="289" t="s">
        <v>772</v>
      </c>
      <c r="D11" s="284">
        <v>0</v>
      </c>
      <c r="E11" s="284">
        <v>0</v>
      </c>
    </row>
    <row r="12" spans="2:5">
      <c r="C12" s="289" t="s">
        <v>768</v>
      </c>
      <c r="D12" s="284">
        <v>0</v>
      </c>
      <c r="E12" s="284">
        <v>0</v>
      </c>
    </row>
    <row r="13" spans="2:5">
      <c r="C13" s="289" t="s">
        <v>773</v>
      </c>
      <c r="D13" s="284">
        <v>0</v>
      </c>
      <c r="E13" s="284">
        <v>0</v>
      </c>
    </row>
    <row r="14" spans="2:5">
      <c r="C14" s="289" t="s">
        <v>769</v>
      </c>
      <c r="D14" s="212">
        <v>0</v>
      </c>
      <c r="E14" s="212">
        <v>0</v>
      </c>
    </row>
    <row r="15" spans="2:5">
      <c r="C15" s="289" t="s">
        <v>764</v>
      </c>
      <c r="D15" s="212">
        <v>0</v>
      </c>
      <c r="E15" s="212">
        <v>0</v>
      </c>
    </row>
    <row r="16" spans="2:5">
      <c r="C16" s="292" t="s">
        <v>770</v>
      </c>
      <c r="D16" s="293">
        <v>0</v>
      </c>
      <c r="E16" s="293">
        <v>0</v>
      </c>
    </row>
    <row r="17" spans="3:5">
      <c r="C17" s="283" t="s">
        <v>771</v>
      </c>
      <c r="D17" s="242"/>
      <c r="E17" s="242"/>
    </row>
    <row r="18" spans="3:5">
      <c r="C18" s="289" t="s">
        <v>774</v>
      </c>
      <c r="D18" s="190">
        <v>0</v>
      </c>
      <c r="E18" s="190">
        <v>0</v>
      </c>
    </row>
    <row r="19" spans="3:5" ht="15" thickBot="1">
      <c r="C19" s="294" t="s">
        <v>775</v>
      </c>
      <c r="D19" s="287">
        <v>0</v>
      </c>
      <c r="E19" s="287">
        <v>0</v>
      </c>
    </row>
  </sheetData>
  <sheetProtection algorithmName="SHA-512" hashValue="E6n1Lo9r4IvQ9JOERNHyXM+b0F7GnbQOyJ9M3Vn5zscMxJfv6yC+FiE9HGWShOi63CLwb1B554WrUpy3WbOdOA==" saltValue="REoGWbNGCCvmrA266BKdhA=="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cols>
    <col min="1" max="2" width="4.453125" customWidth="1"/>
    <col min="3" max="3" width="65" customWidth="1"/>
    <col min="4" max="4" width="18.7265625" customWidth="1"/>
    <col min="5" max="5" width="17.54296875" customWidth="1"/>
  </cols>
  <sheetData>
    <row r="1" spans="2:5" ht="12.75" customHeight="1"/>
    <row r="2" spans="2:5">
      <c r="B2" s="180" t="s">
        <v>0</v>
      </c>
      <c r="C2" s="118"/>
    </row>
    <row r="3" spans="2:5">
      <c r="B3" s="1"/>
      <c r="C3" s="1"/>
    </row>
    <row r="4" spans="2:5" ht="15.5">
      <c r="B4" s="11" t="s">
        <v>776</v>
      </c>
      <c r="C4" s="2"/>
    </row>
    <row r="5" spans="2:5" ht="2.15" customHeight="1">
      <c r="B5" s="1"/>
      <c r="C5" s="1"/>
    </row>
    <row r="6" spans="2:5" ht="2.15" customHeight="1">
      <c r="B6" s="746"/>
      <c r="C6" s="746"/>
      <c r="D6" s="746"/>
      <c r="E6" s="746"/>
    </row>
    <row r="7" spans="2:5" ht="2.15" customHeight="1">
      <c r="B7" s="3"/>
      <c r="C7" s="4"/>
    </row>
    <row r="8" spans="2:5" ht="15" thickBot="1">
      <c r="B8" s="21"/>
      <c r="C8" s="755">
        <f>+Tartalom!B3</f>
        <v>46022</v>
      </c>
      <c r="D8" s="755"/>
      <c r="E8" s="755"/>
    </row>
    <row r="9" spans="2:5" ht="36" customHeight="1" thickBot="1">
      <c r="C9" s="279" t="s">
        <v>2</v>
      </c>
      <c r="D9" s="278" t="s">
        <v>13</v>
      </c>
      <c r="E9" s="278" t="s">
        <v>719</v>
      </c>
    </row>
    <row r="10" spans="2:5" ht="23.25" customHeight="1">
      <c r="C10" s="283" t="s">
        <v>778</v>
      </c>
      <c r="D10" s="253"/>
      <c r="E10" s="496">
        <v>1235.1843590000001</v>
      </c>
    </row>
    <row r="11" spans="2:5" ht="25.5" customHeight="1">
      <c r="C11" s="288" t="s">
        <v>779</v>
      </c>
      <c r="D11" s="235">
        <v>61670.217960000002</v>
      </c>
      <c r="E11" s="235">
        <v>1233.4043590000001</v>
      </c>
    </row>
    <row r="12" spans="2:5">
      <c r="C12" s="289" t="s">
        <v>780</v>
      </c>
      <c r="D12" s="235">
        <v>61670.217960000002</v>
      </c>
      <c r="E12" s="235">
        <v>1233.4043590000001</v>
      </c>
    </row>
    <row r="13" spans="2:5">
      <c r="C13" s="289" t="s">
        <v>781</v>
      </c>
      <c r="D13" s="235">
        <v>0</v>
      </c>
      <c r="E13" s="235">
        <v>0</v>
      </c>
    </row>
    <row r="14" spans="2:5">
      <c r="C14" s="289" t="s">
        <v>782</v>
      </c>
      <c r="D14" s="235">
        <v>0</v>
      </c>
      <c r="E14" s="235">
        <v>0</v>
      </c>
    </row>
    <row r="15" spans="2:5">
      <c r="C15" s="289" t="s">
        <v>783</v>
      </c>
      <c r="D15" s="235">
        <v>0</v>
      </c>
      <c r="E15" s="235">
        <v>0</v>
      </c>
    </row>
    <row r="16" spans="2:5">
      <c r="C16" s="288" t="s">
        <v>784</v>
      </c>
      <c r="D16" s="235">
        <v>73302.526677000002</v>
      </c>
      <c r="E16" s="250"/>
    </row>
    <row r="17" spans="3:5">
      <c r="C17" s="288" t="s">
        <v>785</v>
      </c>
      <c r="D17" s="235">
        <v>0</v>
      </c>
      <c r="E17" s="235">
        <v>0</v>
      </c>
    </row>
    <row r="18" spans="3:5">
      <c r="C18" s="288" t="s">
        <v>777</v>
      </c>
      <c r="D18" s="235">
        <v>89</v>
      </c>
      <c r="E18" s="235">
        <v>1.78</v>
      </c>
    </row>
    <row r="19" spans="3:5">
      <c r="C19" s="288" t="s">
        <v>786</v>
      </c>
      <c r="D19" s="235">
        <v>0</v>
      </c>
      <c r="E19" s="235">
        <v>0</v>
      </c>
    </row>
    <row r="20" spans="3:5" ht="25.5" customHeight="1">
      <c r="C20" s="296" t="s">
        <v>787</v>
      </c>
      <c r="D20" s="301"/>
      <c r="E20" s="297">
        <v>0</v>
      </c>
    </row>
    <row r="21" spans="3:5" ht="39" customHeight="1">
      <c r="C21" s="288" t="s">
        <v>788</v>
      </c>
      <c r="D21" s="190">
        <v>0</v>
      </c>
      <c r="E21" s="190">
        <v>0</v>
      </c>
    </row>
    <row r="22" spans="3:5">
      <c r="C22" s="289" t="s">
        <v>780</v>
      </c>
      <c r="D22" s="190">
        <v>0</v>
      </c>
      <c r="E22" s="190">
        <v>0</v>
      </c>
    </row>
    <row r="23" spans="3:5">
      <c r="C23" s="289" t="s">
        <v>781</v>
      </c>
      <c r="D23" s="190">
        <v>0</v>
      </c>
      <c r="E23" s="190">
        <v>0</v>
      </c>
    </row>
    <row r="24" spans="3:5">
      <c r="C24" s="289" t="s">
        <v>782</v>
      </c>
      <c r="D24" s="190">
        <v>0</v>
      </c>
      <c r="E24" s="190">
        <v>0</v>
      </c>
    </row>
    <row r="25" spans="3:5">
      <c r="C25" s="289" t="s">
        <v>783</v>
      </c>
      <c r="D25" s="190">
        <v>0</v>
      </c>
      <c r="E25" s="190">
        <v>0</v>
      </c>
    </row>
    <row r="26" spans="3:5">
      <c r="C26" s="288" t="s">
        <v>784</v>
      </c>
      <c r="D26" s="190">
        <v>0</v>
      </c>
      <c r="E26" s="250"/>
    </row>
    <row r="27" spans="3:5">
      <c r="C27" s="288" t="s">
        <v>785</v>
      </c>
      <c r="D27" s="190">
        <v>0</v>
      </c>
      <c r="E27" s="190">
        <v>0</v>
      </c>
    </row>
    <row r="28" spans="3:5">
      <c r="C28" s="288" t="s">
        <v>777</v>
      </c>
      <c r="D28" s="190">
        <v>0</v>
      </c>
      <c r="E28" s="190">
        <v>0</v>
      </c>
    </row>
    <row r="29" spans="3:5" ht="15" thickBot="1">
      <c r="C29" s="295" t="s">
        <v>786</v>
      </c>
      <c r="D29" s="287">
        <v>0</v>
      </c>
      <c r="E29" s="287">
        <v>0</v>
      </c>
    </row>
  </sheetData>
  <sheetProtection algorithmName="SHA-512" hashValue="DzDne8Oak8cjXTsKDqlDgto8EiEx+XJ15XNqJGA0sWOMFJjfRKvDHnYDx/+pMGKf/JVmD2ampO8e16odOt0FIg==" saltValue="xSrrXwBX9kOUFC9EDb1i4w=="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heetViews>
  <sheetFormatPr defaultRowHeight="14.5"/>
  <cols>
    <col min="1" max="2" width="4.453125" customWidth="1"/>
    <col min="3" max="3" width="71.81640625" customWidth="1"/>
    <col min="4" max="4" width="18.7265625" customWidth="1"/>
  </cols>
  <sheetData>
    <row r="1" spans="2:4" ht="12.75" customHeight="1"/>
    <row r="2" spans="2:4">
      <c r="B2" s="180" t="s">
        <v>0</v>
      </c>
      <c r="C2" s="118"/>
    </row>
    <row r="3" spans="2:4">
      <c r="B3" s="1"/>
      <c r="C3" s="1"/>
    </row>
    <row r="4" spans="2:4" ht="15.5">
      <c r="B4" s="11" t="s">
        <v>789</v>
      </c>
      <c r="C4" s="2"/>
    </row>
    <row r="5" spans="2:4">
      <c r="B5" s="1"/>
      <c r="C5" s="1"/>
    </row>
    <row r="6" spans="2:4" ht="40.5" customHeight="1">
      <c r="B6" s="845" t="s">
        <v>1060</v>
      </c>
      <c r="C6" s="845"/>
      <c r="D6" s="845"/>
    </row>
    <row r="7" spans="2:4">
      <c r="B7" s="3"/>
      <c r="C7" s="4"/>
    </row>
    <row r="8" spans="2:4" ht="15" thickBot="1">
      <c r="B8" s="21"/>
      <c r="C8" s="755">
        <f>+Tartalom!B3</f>
        <v>46022</v>
      </c>
      <c r="D8" s="755"/>
    </row>
    <row r="9" spans="2:4">
      <c r="C9" s="826" t="s">
        <v>2</v>
      </c>
      <c r="D9" s="841" t="s">
        <v>269</v>
      </c>
    </row>
    <row r="10" spans="2:4" ht="23.25" customHeight="1" thickBot="1">
      <c r="C10" s="827"/>
      <c r="D10" s="842"/>
    </row>
    <row r="11" spans="2:4">
      <c r="C11" s="300" t="s">
        <v>1604</v>
      </c>
      <c r="D11" s="609"/>
    </row>
    <row r="12" spans="2:4">
      <c r="C12" s="272" t="s">
        <v>1605</v>
      </c>
      <c r="D12" s="235">
        <v>29139.617166164571</v>
      </c>
    </row>
    <row r="13" spans="2:4">
      <c r="C13" s="298" t="s">
        <v>1606</v>
      </c>
      <c r="D13" s="235">
        <v>6148.1017293184159</v>
      </c>
    </row>
    <row r="14" spans="2:4">
      <c r="C14" s="298" t="s">
        <v>1607</v>
      </c>
      <c r="D14" s="235">
        <v>8.0960324835210749</v>
      </c>
    </row>
    <row r="15" spans="2:4">
      <c r="C15" s="298" t="s">
        <v>1608</v>
      </c>
      <c r="D15" s="235">
        <v>114525.58572704265</v>
      </c>
    </row>
    <row r="16" spans="2:4">
      <c r="C16" s="298" t="s">
        <v>1609</v>
      </c>
      <c r="D16" s="235">
        <v>127194.49222217975</v>
      </c>
    </row>
    <row r="17" spans="3:4">
      <c r="C17" s="298" t="s">
        <v>1610</v>
      </c>
      <c r="D17" s="235">
        <v>0</v>
      </c>
    </row>
    <row r="18" spans="3:4">
      <c r="C18" s="298" t="s">
        <v>1611</v>
      </c>
      <c r="D18" s="235">
        <v>0</v>
      </c>
    </row>
    <row r="19" spans="3:4">
      <c r="C19" s="298" t="s">
        <v>1612</v>
      </c>
      <c r="D19" s="250"/>
    </row>
    <row r="20" spans="3:4">
      <c r="C20" s="298" t="s">
        <v>1613</v>
      </c>
      <c r="D20" s="235">
        <v>19613.640973375001</v>
      </c>
    </row>
    <row r="21" spans="3:4">
      <c r="C21" s="298" t="s">
        <v>1614</v>
      </c>
      <c r="D21" s="235">
        <v>0</v>
      </c>
    </row>
    <row r="22" spans="3:4">
      <c r="C22" s="298" t="s">
        <v>1615</v>
      </c>
      <c r="D22" s="235">
        <v>0</v>
      </c>
    </row>
    <row r="23" spans="3:4">
      <c r="C23" s="298" t="s">
        <v>1616</v>
      </c>
      <c r="D23" s="250"/>
    </row>
    <row r="24" spans="3:4">
      <c r="C24" s="298" t="s">
        <v>1617</v>
      </c>
      <c r="D24" s="235">
        <v>0</v>
      </c>
    </row>
    <row r="25" spans="3:4">
      <c r="C25" s="298" t="s">
        <v>1618</v>
      </c>
      <c r="D25" s="235">
        <v>118.96951249999999</v>
      </c>
    </row>
    <row r="26" spans="3:4" ht="15" thickBot="1">
      <c r="C26" s="219" t="s">
        <v>1619</v>
      </c>
      <c r="D26" s="251">
        <v>296748.50336306385</v>
      </c>
    </row>
  </sheetData>
  <sheetProtection algorithmName="SHA-512" hashValue="DBvgICvrfAhn/7iPNYVDQ9W8KPReXpqyKZHSB2ZnVpu1bflcd5oDlKKRr3lViWhR//RvUGWy+24+Eocc3Xa1pw==" saltValue="H69mDUpX9Wsy2pm6QOCNiw=="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1C5AA-6F22-4252-BCE7-356E5EA70A69}">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DB011-54D3-4FC8-8ED5-BECFCEC87355}">
  <sheetPr>
    <tabColor theme="9" tint="0.79998168889431442"/>
  </sheetPr>
  <dimension ref="B2:D11"/>
  <sheetViews>
    <sheetView workbookViewId="0"/>
  </sheetViews>
  <sheetFormatPr defaultRowHeight="10"/>
  <cols>
    <col min="1" max="1" width="4.453125" style="339" customWidth="1"/>
    <col min="2" max="2" width="44.90625" style="339" customWidth="1"/>
    <col min="3" max="4" width="17.453125" style="339" customWidth="1"/>
    <col min="5" max="16384" width="8.7265625" style="339"/>
  </cols>
  <sheetData>
    <row r="2" spans="2:4">
      <c r="B2" s="617" t="s">
        <v>0</v>
      </c>
    </row>
    <row r="4" spans="2:4" ht="10.5">
      <c r="B4" s="618" t="s">
        <v>1668</v>
      </c>
    </row>
    <row r="6" spans="2:4" ht="11" thickBot="1">
      <c r="B6" s="846">
        <f>+Tartalom!B3</f>
        <v>46022</v>
      </c>
      <c r="C6" s="846"/>
    </row>
    <row r="7" spans="2:4" ht="14.5" customHeight="1">
      <c r="B7" s="847" t="s">
        <v>2</v>
      </c>
      <c r="C7" s="849" t="s">
        <v>1650</v>
      </c>
      <c r="D7" s="849" t="s">
        <v>1651</v>
      </c>
    </row>
    <row r="8" spans="2:4" ht="10.5" thickBot="1">
      <c r="B8" s="848"/>
      <c r="C8" s="850"/>
      <c r="D8" s="850" t="s">
        <v>1621</v>
      </c>
    </row>
    <row r="9" spans="2:4">
      <c r="B9" s="339" t="s">
        <v>1664</v>
      </c>
      <c r="C9" s="611">
        <v>13838.295926999999</v>
      </c>
      <c r="D9" s="739"/>
    </row>
    <row r="10" spans="2:4">
      <c r="B10" s="339" t="s">
        <v>1665</v>
      </c>
      <c r="C10" s="611">
        <v>8259.751107</v>
      </c>
      <c r="D10" s="739"/>
    </row>
    <row r="11" spans="2:4" ht="11" thickBot="1">
      <c r="B11" s="612" t="s">
        <v>1666</v>
      </c>
      <c r="C11" s="740"/>
      <c r="D11" s="613">
        <v>22098.047033999999</v>
      </c>
    </row>
  </sheetData>
  <sheetProtection algorithmName="SHA-512" hashValue="L0hdzLuE16Lj7DO06DaQ5AD9H05o05A2E0/8EHBvWmKsCzHlXOfqJ58kEo02HCDafMX8vfvQUNotdcXIxI4jCg==" saltValue="APL4bkiloOy/RucLjAbsEQ==" spinCount="100000" sheet="1" objects="1" scenarios="1"/>
  <mergeCells count="4">
    <mergeCell ref="B6:C6"/>
    <mergeCell ref="B7:B8"/>
    <mergeCell ref="C7:C8"/>
    <mergeCell ref="D7:D8"/>
  </mergeCells>
  <hyperlinks>
    <hyperlink ref="B2" location="Tartalom!A1" display="Back to contents page" xr:uid="{89853DB6-8E04-47C2-AB1A-AF0D9E03BAB5}"/>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1E11-0C5C-46D5-98FE-85BFD1384DFD}">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F65BB-D9F7-481A-AC6B-73CF8EA4FD75}">
  <sheetPr>
    <tabColor theme="9" tint="0.79998168889431442"/>
  </sheetPr>
  <dimension ref="B3:M24"/>
  <sheetViews>
    <sheetView workbookViewId="0"/>
  </sheetViews>
  <sheetFormatPr defaultRowHeight="10"/>
  <cols>
    <col min="1" max="1" width="4.453125" style="339" customWidth="1"/>
    <col min="2" max="2" width="54.54296875" style="339" customWidth="1"/>
    <col min="3" max="3" width="10.6328125" style="339" bestFit="1" customWidth="1"/>
    <col min="4" max="12" width="8.7265625" style="339"/>
    <col min="13" max="13" width="9.7265625" style="339" customWidth="1"/>
    <col min="14" max="16384" width="8.7265625" style="339"/>
  </cols>
  <sheetData>
    <row r="3" spans="2:13">
      <c r="B3" s="617" t="s">
        <v>0</v>
      </c>
    </row>
    <row r="5" spans="2:13" ht="10.5">
      <c r="B5" s="618" t="s">
        <v>1654</v>
      </c>
    </row>
    <row r="7" spans="2:13" ht="11" thickBot="1">
      <c r="B7" s="614">
        <f>+Tartalom!B3</f>
        <v>46022</v>
      </c>
      <c r="C7" s="614"/>
      <c r="D7" s="614"/>
      <c r="E7" s="614"/>
      <c r="F7" s="614"/>
      <c r="G7" s="614"/>
      <c r="H7" s="614"/>
      <c r="I7" s="614"/>
      <c r="J7" s="614"/>
      <c r="K7" s="614"/>
      <c r="L7" s="614"/>
      <c r="M7" s="614"/>
    </row>
    <row r="8" spans="2:13" s="619" customFormat="1" ht="21.5" thickBot="1">
      <c r="B8" s="615" t="s">
        <v>2</v>
      </c>
      <c r="C8" s="616">
        <f>Tartalom!B3</f>
        <v>46022</v>
      </c>
      <c r="D8" s="616">
        <f>+EOMONTH(C8,-3)</f>
        <v>45930</v>
      </c>
      <c r="E8" s="616">
        <f t="shared" ref="E8:L8" si="0">+EOMONTH(D8,-3)</f>
        <v>45838</v>
      </c>
      <c r="F8" s="616">
        <f t="shared" si="0"/>
        <v>45747</v>
      </c>
      <c r="G8" s="616">
        <f t="shared" si="0"/>
        <v>45657</v>
      </c>
      <c r="H8" s="616">
        <f t="shared" si="0"/>
        <v>45565</v>
      </c>
      <c r="I8" s="616">
        <f t="shared" si="0"/>
        <v>45473</v>
      </c>
      <c r="J8" s="616">
        <f t="shared" si="0"/>
        <v>45382</v>
      </c>
      <c r="K8" s="616">
        <f t="shared" si="0"/>
        <v>45291</v>
      </c>
      <c r="L8" s="616">
        <f t="shared" si="0"/>
        <v>45199</v>
      </c>
      <c r="M8" s="616" t="s">
        <v>1655</v>
      </c>
    </row>
    <row r="9" spans="2:13" ht="10.5">
      <c r="B9" s="620" t="s">
        <v>1656</v>
      </c>
    </row>
    <row r="10" spans="2:13" ht="20">
      <c r="B10" s="610" t="s">
        <v>1657</v>
      </c>
      <c r="C10" s="623">
        <v>6562.0113000000001</v>
      </c>
      <c r="D10" s="623">
        <v>20952.205699999999</v>
      </c>
      <c r="E10" s="623">
        <v>32161.83</v>
      </c>
      <c r="F10" s="623">
        <v>36742.531600000002</v>
      </c>
      <c r="G10" s="623">
        <v>14191.7238</v>
      </c>
      <c r="H10" s="623">
        <v>13566.170700000001</v>
      </c>
      <c r="I10" s="623">
        <v>9172.3348000000005</v>
      </c>
      <c r="J10" s="623">
        <v>8858.7996999999996</v>
      </c>
      <c r="K10" s="623">
        <v>26204.325199999999</v>
      </c>
      <c r="L10" s="623">
        <v>11501.1643</v>
      </c>
      <c r="M10" s="623">
        <v>17991.309710000001</v>
      </c>
    </row>
    <row r="11" spans="2:13">
      <c r="B11" s="610" t="s">
        <v>1658</v>
      </c>
      <c r="C11" s="623">
        <v>235</v>
      </c>
      <c r="D11" s="623">
        <v>265</v>
      </c>
      <c r="E11" s="623">
        <v>225</v>
      </c>
      <c r="F11" s="623">
        <v>236</v>
      </c>
      <c r="G11" s="623">
        <v>186</v>
      </c>
      <c r="H11" s="623">
        <v>142</v>
      </c>
      <c r="I11" s="623">
        <v>156</v>
      </c>
      <c r="J11" s="623">
        <v>220</v>
      </c>
      <c r="K11" s="623">
        <v>250</v>
      </c>
      <c r="L11" s="623">
        <v>171</v>
      </c>
      <c r="M11" s="623">
        <v>208.6</v>
      </c>
    </row>
    <row r="12" spans="2:13">
      <c r="B12" s="610" t="s">
        <v>1659</v>
      </c>
      <c r="C12" s="623">
        <v>0</v>
      </c>
      <c r="D12" s="623">
        <v>0</v>
      </c>
      <c r="E12" s="623">
        <v>0</v>
      </c>
      <c r="F12" s="623">
        <v>0</v>
      </c>
      <c r="G12" s="623">
        <v>0</v>
      </c>
      <c r="H12" s="623">
        <v>0</v>
      </c>
      <c r="I12" s="623">
        <v>0</v>
      </c>
      <c r="J12" s="623">
        <v>0</v>
      </c>
      <c r="K12" s="623">
        <v>0</v>
      </c>
      <c r="L12" s="623">
        <v>0</v>
      </c>
      <c r="M12" s="623">
        <v>0</v>
      </c>
    </row>
    <row r="13" spans="2:13">
      <c r="B13" s="610" t="s">
        <v>1660</v>
      </c>
      <c r="C13" s="623">
        <v>0</v>
      </c>
      <c r="D13" s="623">
        <v>0</v>
      </c>
      <c r="E13" s="623">
        <v>0</v>
      </c>
      <c r="F13" s="623">
        <v>0</v>
      </c>
      <c r="G13" s="623">
        <v>0</v>
      </c>
      <c r="H13" s="623">
        <v>0</v>
      </c>
      <c r="I13" s="623">
        <v>0</v>
      </c>
      <c r="J13" s="623">
        <v>0</v>
      </c>
      <c r="K13" s="623">
        <v>0</v>
      </c>
      <c r="L13" s="623">
        <v>0</v>
      </c>
      <c r="M13" s="623">
        <v>0</v>
      </c>
    </row>
    <row r="14" spans="2:13" ht="20">
      <c r="B14" s="610" t="s">
        <v>1661</v>
      </c>
      <c r="C14" s="623">
        <v>6562.0113000000001</v>
      </c>
      <c r="D14" s="623">
        <v>20952.205699999999</v>
      </c>
      <c r="E14" s="623">
        <v>32161.83</v>
      </c>
      <c r="F14" s="623">
        <v>36742.531600000002</v>
      </c>
      <c r="G14" s="623">
        <v>14191.7238</v>
      </c>
      <c r="H14" s="623">
        <v>13566.170700000001</v>
      </c>
      <c r="I14" s="623">
        <v>9172.3348000000005</v>
      </c>
      <c r="J14" s="623">
        <v>8858.7996999999996</v>
      </c>
      <c r="K14" s="623">
        <v>26204.325199999999</v>
      </c>
      <c r="L14" s="623">
        <v>11501.1643</v>
      </c>
      <c r="M14" s="623">
        <v>17991.309710000001</v>
      </c>
    </row>
    <row r="15" spans="2:13" ht="10.5">
      <c r="B15" s="621" t="s">
        <v>1662</v>
      </c>
      <c r="C15" s="623"/>
      <c r="D15" s="623"/>
      <c r="E15" s="623"/>
      <c r="F15" s="623"/>
      <c r="G15" s="623"/>
      <c r="H15" s="623"/>
      <c r="I15" s="623"/>
      <c r="J15" s="623"/>
      <c r="K15" s="623"/>
      <c r="L15" s="623"/>
      <c r="M15" s="623"/>
    </row>
    <row r="16" spans="2:13" ht="20">
      <c r="B16" s="610" t="s">
        <v>1657</v>
      </c>
      <c r="C16" s="623">
        <v>4464.2129000000004</v>
      </c>
      <c r="D16" s="623">
        <v>19075.9231</v>
      </c>
      <c r="E16" s="623">
        <v>30033.412</v>
      </c>
      <c r="F16" s="623">
        <v>34315.510999999999</v>
      </c>
      <c r="G16" s="623">
        <v>12723.6338</v>
      </c>
      <c r="H16" s="623">
        <v>12524.9887</v>
      </c>
      <c r="I16" s="623">
        <v>8016.0882000000001</v>
      </c>
      <c r="J16" s="623">
        <v>6674.9121999999998</v>
      </c>
      <c r="K16" s="623">
        <v>23965.393599999999</v>
      </c>
      <c r="L16" s="623">
        <v>9825.2248</v>
      </c>
      <c r="M16" s="623">
        <v>16161.93003</v>
      </c>
    </row>
    <row r="17" spans="2:13">
      <c r="B17" s="610" t="s">
        <v>1658</v>
      </c>
      <c r="C17" s="623">
        <v>59</v>
      </c>
      <c r="D17" s="623">
        <v>66</v>
      </c>
      <c r="E17" s="623">
        <v>39</v>
      </c>
      <c r="F17" s="623">
        <v>58</v>
      </c>
      <c r="G17" s="623">
        <v>49</v>
      </c>
      <c r="H17" s="623">
        <v>40</v>
      </c>
      <c r="I17" s="623">
        <v>35</v>
      </c>
      <c r="J17" s="623">
        <v>49</v>
      </c>
      <c r="K17" s="623">
        <v>86</v>
      </c>
      <c r="L17" s="623">
        <v>46</v>
      </c>
      <c r="M17" s="623">
        <v>52.7</v>
      </c>
    </row>
    <row r="18" spans="2:13">
      <c r="B18" s="610" t="s">
        <v>1659</v>
      </c>
      <c r="C18" s="623">
        <v>0</v>
      </c>
      <c r="D18" s="623">
        <v>0</v>
      </c>
      <c r="E18" s="623">
        <v>0</v>
      </c>
      <c r="F18" s="623">
        <v>0</v>
      </c>
      <c r="G18" s="623">
        <v>0</v>
      </c>
      <c r="H18" s="623">
        <v>0</v>
      </c>
      <c r="I18" s="623">
        <v>0</v>
      </c>
      <c r="J18" s="623">
        <v>0</v>
      </c>
      <c r="K18" s="623">
        <v>0</v>
      </c>
      <c r="L18" s="623">
        <v>0</v>
      </c>
      <c r="M18" s="623">
        <v>0</v>
      </c>
    </row>
    <row r="19" spans="2:13">
      <c r="B19" s="610" t="s">
        <v>1660</v>
      </c>
      <c r="C19" s="623">
        <v>0</v>
      </c>
      <c r="D19" s="623">
        <v>0</v>
      </c>
      <c r="E19" s="623">
        <v>0</v>
      </c>
      <c r="F19" s="623">
        <v>0</v>
      </c>
      <c r="G19" s="623">
        <v>0</v>
      </c>
      <c r="H19" s="623">
        <v>0</v>
      </c>
      <c r="I19" s="623">
        <v>0</v>
      </c>
      <c r="J19" s="623">
        <v>0</v>
      </c>
      <c r="K19" s="623">
        <v>0</v>
      </c>
      <c r="L19" s="623">
        <v>0</v>
      </c>
      <c r="M19" s="623">
        <v>0</v>
      </c>
    </row>
    <row r="20" spans="2:13" ht="20">
      <c r="B20" s="610" t="s">
        <v>1661</v>
      </c>
      <c r="C20" s="623">
        <v>6562.0113000000001</v>
      </c>
      <c r="D20" s="623">
        <v>20952.205699999999</v>
      </c>
      <c r="E20" s="623">
        <v>32161.83</v>
      </c>
      <c r="F20" s="623">
        <v>36742.531600000002</v>
      </c>
      <c r="G20" s="623">
        <v>14191.7238</v>
      </c>
      <c r="H20" s="623">
        <v>13566.170700000001</v>
      </c>
      <c r="I20" s="623">
        <v>9172.3348000000005</v>
      </c>
      <c r="J20" s="623">
        <v>8858.7996999999996</v>
      </c>
      <c r="K20" s="623">
        <v>26204.325199999999</v>
      </c>
      <c r="L20" s="623">
        <v>11501.1643</v>
      </c>
      <c r="M20" s="623">
        <v>16161.93003</v>
      </c>
    </row>
    <row r="21" spans="2:13" ht="10.5">
      <c r="B21" s="621" t="s">
        <v>1663</v>
      </c>
    </row>
    <row r="22" spans="2:13">
      <c r="B22" s="610" t="s">
        <v>1634</v>
      </c>
    </row>
    <row r="23" spans="2:13">
      <c r="B23" s="610" t="s">
        <v>1634</v>
      </c>
    </row>
    <row r="24" spans="2:13">
      <c r="B24" s="610" t="s">
        <v>1634</v>
      </c>
    </row>
  </sheetData>
  <sheetProtection algorithmName="SHA-512" hashValue="I8LwfptrpwIlZhxDaVT3s0EFUNdW6ZbqpQhTNatT7HsE9oonXL5hQF+nnzigPuKQ2Gf2AoBDG8Oa4DIZN0F5vw==" saltValue="2lrHa0pDHDlwqDe6P5MrdA==" spinCount="100000" sheet="1" objects="1" scenarios="1"/>
  <hyperlinks>
    <hyperlink ref="B3" location="Tartalom!A1" display="Back to contents page" xr:uid="{951C78E1-6A5D-4124-BD3B-116FA97DA873}"/>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5FFD-680C-4092-BCB2-892E7621E12F}">
  <sheetPr>
    <tabColor theme="9" tint="0.79998168889431442"/>
  </sheetPr>
  <dimension ref="B3:G33"/>
  <sheetViews>
    <sheetView workbookViewId="0"/>
  </sheetViews>
  <sheetFormatPr defaultRowHeight="10"/>
  <cols>
    <col min="1" max="1" width="4.453125" style="339" customWidth="1"/>
    <col min="2" max="2" width="8.1796875" style="339" customWidth="1"/>
    <col min="3" max="3" width="54.54296875" style="339" customWidth="1"/>
    <col min="4" max="4" width="10.6328125" style="339" bestFit="1" customWidth="1"/>
    <col min="5" max="6" width="8.7265625" style="339"/>
    <col min="7" max="7" width="9.7265625" style="339" customWidth="1"/>
    <col min="8" max="16384" width="8.7265625" style="339"/>
  </cols>
  <sheetData>
    <row r="3" spans="2:7">
      <c r="B3" s="617" t="s">
        <v>0</v>
      </c>
      <c r="C3" s="617"/>
    </row>
    <row r="5" spans="2:7" ht="10.5">
      <c r="B5" s="618" t="s">
        <v>1669</v>
      </c>
      <c r="C5" s="618"/>
    </row>
    <row r="7" spans="2:7" ht="11" thickBot="1">
      <c r="B7" s="614">
        <f>+Tartalom!B3</f>
        <v>46022</v>
      </c>
      <c r="C7" s="614"/>
      <c r="D7" s="614"/>
      <c r="E7" s="614"/>
      <c r="F7" s="614"/>
      <c r="G7" s="614"/>
    </row>
    <row r="8" spans="2:7" s="619" customFormat="1" ht="15" thickBot="1">
      <c r="B8" s="851" t="s">
        <v>2</v>
      </c>
      <c r="C8" s="852"/>
      <c r="D8" s="616">
        <f>Tartalom!B3</f>
        <v>46022</v>
      </c>
      <c r="E8" s="616">
        <f>+EOMONTH(D8,-12)</f>
        <v>45657</v>
      </c>
      <c r="F8" s="616">
        <f>+EOMONTH(E8,-12)</f>
        <v>45291</v>
      </c>
      <c r="G8" s="616" t="s">
        <v>1670</v>
      </c>
    </row>
    <row r="9" spans="2:7" ht="10.5">
      <c r="B9" s="338"/>
      <c r="C9" s="620" t="s">
        <v>1671</v>
      </c>
      <c r="D9" s="717">
        <v>2375295.227100505</v>
      </c>
      <c r="E9" s="717">
        <v>2093759.8898433351</v>
      </c>
      <c r="F9" s="717">
        <v>1897994.8410612021</v>
      </c>
      <c r="G9" s="718">
        <v>2126352.3987396806</v>
      </c>
    </row>
    <row r="10" spans="2:7" ht="10.5">
      <c r="B10" s="610">
        <v>1</v>
      </c>
      <c r="C10" s="621" t="s">
        <v>1672</v>
      </c>
      <c r="D10" s="717">
        <v>1004809.2024575049</v>
      </c>
      <c r="E10" s="717">
        <v>965911.86364333495</v>
      </c>
      <c r="F10" s="717">
        <v>850879.19716474751</v>
      </c>
      <c r="G10" s="718">
        <v>940533.42108852905</v>
      </c>
    </row>
    <row r="11" spans="2:7" ht="30">
      <c r="B11" s="610" t="s">
        <v>1704</v>
      </c>
      <c r="C11" s="610" t="s">
        <v>1673</v>
      </c>
      <c r="D11" s="718"/>
      <c r="E11" s="718"/>
      <c r="F11" s="718"/>
      <c r="G11" s="718"/>
    </row>
    <row r="12" spans="2:7">
      <c r="B12" s="610" t="s">
        <v>1705</v>
      </c>
      <c r="C12" s="610" t="s">
        <v>1674</v>
      </c>
      <c r="D12" s="718">
        <v>4376706.0638469998</v>
      </c>
      <c r="E12" s="718">
        <v>4793642.5125802886</v>
      </c>
      <c r="F12" s="718">
        <v>6908637.1181637868</v>
      </c>
      <c r="G12" s="718">
        <v>5359661.8981970251</v>
      </c>
    </row>
    <row r="13" spans="2:7">
      <c r="B13" s="610" t="s">
        <v>1706</v>
      </c>
      <c r="C13" s="610" t="s">
        <v>1675</v>
      </c>
      <c r="D13" s="718">
        <v>-2440899.8438040004</v>
      </c>
      <c r="E13" s="718">
        <v>-2857836.2925372883</v>
      </c>
      <c r="F13" s="718">
        <v>-4972830.898120787</v>
      </c>
      <c r="G13" s="718">
        <v>-3423855.6781540252</v>
      </c>
    </row>
    <row r="14" spans="2:7">
      <c r="B14" s="610" t="s">
        <v>1707</v>
      </c>
      <c r="C14" s="610" t="s">
        <v>1676</v>
      </c>
      <c r="D14" s="718">
        <v>43987549.618777998</v>
      </c>
      <c r="E14" s="718">
        <v>42027002.239926003</v>
      </c>
      <c r="F14" s="718">
        <v>36945975.304210998</v>
      </c>
      <c r="G14" s="718">
        <v>40986842.38763833</v>
      </c>
    </row>
    <row r="15" spans="2:7">
      <c r="B15" s="610" t="s">
        <v>1708</v>
      </c>
      <c r="C15" s="610" t="s">
        <v>1677</v>
      </c>
      <c r="D15" s="718">
        <v>15089.336035</v>
      </c>
      <c r="E15" s="718">
        <v>20304.313245000001</v>
      </c>
      <c r="F15" s="718">
        <v>19594.752820000002</v>
      </c>
      <c r="G15" s="718">
        <v>18329.467366666668</v>
      </c>
    </row>
    <row r="16" spans="2:7" ht="10.5">
      <c r="B16" s="610">
        <v>2</v>
      </c>
      <c r="C16" s="621" t="s">
        <v>1678</v>
      </c>
      <c r="D16" s="717">
        <v>1350994.2893999999</v>
      </c>
      <c r="E16" s="717">
        <v>1104379.5405900001</v>
      </c>
      <c r="F16" s="717">
        <v>958800.87605972728</v>
      </c>
      <c r="G16" s="718">
        <v>1138058.2353499092</v>
      </c>
    </row>
    <row r="17" spans="2:7">
      <c r="B17" s="610" t="s">
        <v>727</v>
      </c>
      <c r="C17" s="610" t="s">
        <v>1679</v>
      </c>
      <c r="D17" s="718">
        <v>1273234.915545</v>
      </c>
      <c r="E17" s="718">
        <v>1045389.352362</v>
      </c>
      <c r="F17" s="718">
        <v>898829.81716718187</v>
      </c>
      <c r="G17" s="718">
        <v>1072484.6950247274</v>
      </c>
    </row>
    <row r="18" spans="2:7">
      <c r="B18" s="610" t="s">
        <v>728</v>
      </c>
      <c r="C18" s="610" t="s">
        <v>1680</v>
      </c>
      <c r="D18" s="718">
        <v>235619.5214492064</v>
      </c>
      <c r="E18" s="718">
        <v>207773.50737313699</v>
      </c>
      <c r="F18" s="718">
        <v>184315.363663469</v>
      </c>
      <c r="G18" s="718">
        <v>209236.13082860413</v>
      </c>
    </row>
    <row r="19" spans="2:7">
      <c r="B19" s="610" t="s">
        <v>729</v>
      </c>
      <c r="C19" s="610" t="s">
        <v>1681</v>
      </c>
      <c r="D19" s="718">
        <v>77759.373854999998</v>
      </c>
      <c r="E19" s="718">
        <v>58990.188228000014</v>
      </c>
      <c r="F19" s="718">
        <v>59971.058892545443</v>
      </c>
      <c r="G19" s="718">
        <v>65573.540325181821</v>
      </c>
    </row>
    <row r="20" spans="2:7">
      <c r="B20" s="610" t="s">
        <v>1709</v>
      </c>
      <c r="C20" s="610" t="s">
        <v>1682</v>
      </c>
      <c r="D20" s="718">
        <v>50721.499209000001</v>
      </c>
      <c r="E20" s="718">
        <v>17897.969574999999</v>
      </c>
      <c r="F20" s="718">
        <v>33409.562886363638</v>
      </c>
      <c r="G20" s="718">
        <v>34009.677223454542</v>
      </c>
    </row>
    <row r="21" spans="2:7" ht="10.5">
      <c r="B21" s="610">
        <v>3</v>
      </c>
      <c r="C21" s="621" t="s">
        <v>1683</v>
      </c>
      <c r="D21" s="717">
        <v>19491.735242999999</v>
      </c>
      <c r="E21" s="717">
        <v>23468.485610000003</v>
      </c>
      <c r="F21" s="717">
        <v>88314.767836727275</v>
      </c>
      <c r="G21" s="718">
        <v>47760.742301242426</v>
      </c>
    </row>
    <row r="22" spans="2:7">
      <c r="B22" s="610" t="s">
        <v>83</v>
      </c>
      <c r="C22" s="610" t="s">
        <v>1684</v>
      </c>
      <c r="D22" s="718">
        <v>21684.423699999999</v>
      </c>
      <c r="E22" s="718">
        <v>27279.416260000002</v>
      </c>
      <c r="F22" s="718">
        <v>4142.9239859999998</v>
      </c>
      <c r="G22" s="718">
        <v>17702.254648666665</v>
      </c>
    </row>
    <row r="23" spans="2:7">
      <c r="B23" s="610" t="s">
        <v>1710</v>
      </c>
      <c r="C23" s="610" t="s">
        <v>1685</v>
      </c>
      <c r="D23" s="718">
        <v>-2192.6884570000002</v>
      </c>
      <c r="E23" s="718">
        <v>-3810.9306499999998</v>
      </c>
      <c r="F23" s="718">
        <v>84171.84385072728</v>
      </c>
      <c r="G23" s="718">
        <v>30058.487652575761</v>
      </c>
    </row>
    <row r="24" spans="2:7" ht="21">
      <c r="B24" s="610" t="s">
        <v>1711</v>
      </c>
      <c r="C24" s="621" t="s">
        <v>1686</v>
      </c>
      <c r="D24" s="717"/>
      <c r="E24" s="717"/>
      <c r="F24" s="717"/>
      <c r="G24" s="718" t="s">
        <v>2055</v>
      </c>
    </row>
    <row r="25" spans="2:7" ht="10.5">
      <c r="B25" s="610">
        <v>4</v>
      </c>
      <c r="C25" s="621" t="s">
        <v>1687</v>
      </c>
      <c r="D25" s="717">
        <v>2375295.227100505</v>
      </c>
      <c r="E25" s="717">
        <v>2093759.8898433351</v>
      </c>
      <c r="F25" s="717">
        <v>1897994.8410612021</v>
      </c>
      <c r="G25" s="718">
        <v>2126352.3987396806</v>
      </c>
    </row>
    <row r="26" spans="2:7" ht="10.5">
      <c r="B26" s="610">
        <v>5</v>
      </c>
      <c r="C26" s="621" t="s">
        <v>1688</v>
      </c>
      <c r="D26" s="717">
        <v>344511.58406507573</v>
      </c>
      <c r="E26" s="717">
        <v>302281.28347650025</v>
      </c>
      <c r="F26" s="717">
        <v>272916.52615918033</v>
      </c>
      <c r="G26" s="718">
        <v>307170.15981095209</v>
      </c>
    </row>
    <row r="29" spans="2:7" ht="11" thickBot="1">
      <c r="B29" s="620" t="s">
        <v>1689</v>
      </c>
      <c r="C29" s="620"/>
    </row>
    <row r="30" spans="2:7" s="619" customFormat="1" ht="15" thickBot="1">
      <c r="B30" s="851" t="s">
        <v>2</v>
      </c>
      <c r="C30" s="852"/>
      <c r="D30" s="616">
        <f>D8</f>
        <v>46022</v>
      </c>
      <c r="E30" s="741"/>
      <c r="F30" s="741"/>
      <c r="G30" s="741"/>
    </row>
    <row r="31" spans="2:7">
      <c r="B31" s="339" t="s">
        <v>1477</v>
      </c>
      <c r="C31" s="339" t="s">
        <v>1690</v>
      </c>
      <c r="D31" s="339">
        <v>0</v>
      </c>
    </row>
    <row r="32" spans="2:7">
      <c r="B32" s="339" t="s">
        <v>1479</v>
      </c>
      <c r="C32" s="339" t="s">
        <v>1691</v>
      </c>
      <c r="D32" s="339">
        <v>0</v>
      </c>
    </row>
    <row r="33" spans="2:4">
      <c r="B33" s="339" t="s">
        <v>1692</v>
      </c>
      <c r="C33" s="339" t="s">
        <v>1693</v>
      </c>
      <c r="D33" s="339">
        <v>0</v>
      </c>
    </row>
  </sheetData>
  <sheetProtection algorithmName="SHA-512" hashValue="wKo+mENQtNW6jCiFyXihjaia/Ty1zIOa/l+6slfGFiGgIQQAwHqjHlHKDldyEKz2RGvdaPUC2HF9/GMnh0j12A==" saltValue="hZB1H0IbiyiQIFKoWfpzeg==" spinCount="100000" sheet="1" objects="1" scenarios="1"/>
  <mergeCells count="2">
    <mergeCell ref="B8:C8"/>
    <mergeCell ref="B30:C30"/>
  </mergeCells>
  <hyperlinks>
    <hyperlink ref="B3" location="Tartalom!A1" display="Back to contents page" xr:uid="{92423B2A-A4B4-46E7-A5D2-3D5817C25A22}"/>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36819-FFAD-4FBA-936B-CD1111D2052C}">
  <sheetPr>
    <tabColor theme="9" tint="0.79998168889431442"/>
  </sheetPr>
  <dimension ref="B3:D14"/>
  <sheetViews>
    <sheetView workbookViewId="0"/>
  </sheetViews>
  <sheetFormatPr defaultRowHeight="10"/>
  <cols>
    <col min="1" max="1" width="4.453125" style="339" customWidth="1"/>
    <col min="2" max="2" width="8" style="339" customWidth="1"/>
    <col min="3" max="3" width="42.36328125" style="339" customWidth="1"/>
    <col min="4" max="16384" width="8.7265625" style="339"/>
  </cols>
  <sheetData>
    <row r="3" spans="2:4">
      <c r="B3" s="617" t="s">
        <v>0</v>
      </c>
    </row>
    <row r="5" spans="2:4" ht="10.5">
      <c r="B5" s="618" t="s">
        <v>1698</v>
      </c>
    </row>
    <row r="7" spans="2:4" ht="11" thickBot="1">
      <c r="B7" s="614">
        <f>+Tartalom!B3</f>
        <v>46022</v>
      </c>
      <c r="C7" s="614"/>
    </row>
    <row r="8" spans="2:4" s="619" customFormat="1" ht="11" customHeight="1" thickBot="1">
      <c r="B8" s="851" t="s">
        <v>2</v>
      </c>
      <c r="C8" s="852"/>
      <c r="D8" s="616"/>
    </row>
    <row r="9" spans="2:4">
      <c r="B9" s="622">
        <v>1</v>
      </c>
      <c r="C9" s="339" t="s">
        <v>1699</v>
      </c>
      <c r="D9" s="718">
        <v>307170.15981095209</v>
      </c>
    </row>
    <row r="10" spans="2:4" ht="10" customHeight="1">
      <c r="B10" s="622" t="s">
        <v>1704</v>
      </c>
      <c r="C10" s="610" t="s">
        <v>1700</v>
      </c>
      <c r="D10" s="718">
        <v>0</v>
      </c>
    </row>
    <row r="11" spans="2:4" ht="10" customHeight="1">
      <c r="B11" s="622">
        <v>2</v>
      </c>
      <c r="C11" s="610" t="s">
        <v>1701</v>
      </c>
      <c r="D11" s="717"/>
    </row>
    <row r="12" spans="2:4" ht="10" customHeight="1">
      <c r="B12" s="622">
        <v>3</v>
      </c>
      <c r="C12" s="610" t="s">
        <v>1702</v>
      </c>
      <c r="D12" s="718">
        <v>307170.15981095209</v>
      </c>
    </row>
    <row r="13" spans="2:4" ht="10" customHeight="1">
      <c r="B13" s="622">
        <v>4</v>
      </c>
      <c r="C13" s="610" t="s">
        <v>1703</v>
      </c>
      <c r="D13" s="718">
        <v>3839626.9976369012</v>
      </c>
    </row>
    <row r="14" spans="2:4">
      <c r="B14" s="622"/>
    </row>
  </sheetData>
  <sheetProtection algorithmName="SHA-512" hashValue="97xJz1ROAzPjSV8tzpL1TCLjI1ibLewdgkohiClaHIISgTABDnb+9O2o1EBuWKvbe9kHycRpTeE+yU5lYNIV6g==" saltValue="31xlDBZ2FuA4erJJABboCw==" spinCount="100000" sheet="1" objects="1" scenarios="1"/>
  <mergeCells count="1">
    <mergeCell ref="B8:C8"/>
  </mergeCells>
  <hyperlinks>
    <hyperlink ref="B3" location="Tartalom!A1" display="Back to contents page" xr:uid="{CF867538-5ED8-4792-B8FB-254D68A40E9B}"/>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45B4-4508-4BCC-BF39-9FD9B92ADEF4}">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row r="2" spans="2:8">
      <c r="B2" s="180" t="s">
        <v>0</v>
      </c>
      <c r="C2" s="118"/>
      <c r="D2" s="118"/>
      <c r="E2" s="118"/>
      <c r="F2" s="118"/>
      <c r="G2" s="118"/>
    </row>
    <row r="3" spans="2:8">
      <c r="B3" s="1"/>
      <c r="C3" s="1"/>
      <c r="D3" s="1"/>
      <c r="E3" s="1"/>
      <c r="F3" s="1"/>
      <c r="G3" s="1"/>
    </row>
    <row r="4" spans="2:8" ht="15.5">
      <c r="B4" s="11" t="s">
        <v>790</v>
      </c>
      <c r="C4" s="2"/>
      <c r="D4" s="2"/>
      <c r="E4" s="2"/>
      <c r="F4" s="2"/>
      <c r="G4" s="2"/>
    </row>
    <row r="5" spans="2:8" ht="2.15" customHeight="1">
      <c r="B5" s="1"/>
      <c r="C5" s="1"/>
      <c r="D5" s="1"/>
      <c r="E5" s="1"/>
      <c r="F5" s="1"/>
      <c r="G5" s="1"/>
    </row>
    <row r="6" spans="2:8" ht="2.15" customHeight="1">
      <c r="B6" s="746"/>
      <c r="C6" s="746"/>
      <c r="D6" s="746"/>
      <c r="E6" s="746"/>
      <c r="F6" s="746"/>
      <c r="G6" s="746"/>
      <c r="H6" s="746"/>
    </row>
    <row r="7" spans="2:8" ht="2.15" customHeight="1">
      <c r="B7" s="3"/>
      <c r="C7" s="4"/>
      <c r="D7" s="4"/>
      <c r="E7" s="4"/>
      <c r="F7" s="4"/>
      <c r="G7" s="4"/>
    </row>
    <row r="8" spans="2:8" ht="15" thickBot="1">
      <c r="B8" s="21"/>
      <c r="C8" s="755">
        <f>+Tartalom!B3</f>
        <v>46022</v>
      </c>
      <c r="D8" s="755"/>
      <c r="E8" s="755"/>
      <c r="F8" s="755"/>
      <c r="G8" s="755"/>
      <c r="H8" s="755"/>
    </row>
    <row r="9" spans="2:8" ht="41.25" customHeight="1" thickBot="1">
      <c r="B9" s="124"/>
      <c r="C9" s="856" t="s">
        <v>814</v>
      </c>
      <c r="D9" s="856"/>
      <c r="E9" s="36" t="s">
        <v>791</v>
      </c>
      <c r="F9" s="36" t="s">
        <v>792</v>
      </c>
      <c r="G9" s="305" t="s">
        <v>793</v>
      </c>
      <c r="H9" s="305" t="s">
        <v>794</v>
      </c>
    </row>
    <row r="10" spans="2:8">
      <c r="B10" s="126">
        <v>1</v>
      </c>
      <c r="C10" s="857" t="s">
        <v>795</v>
      </c>
      <c r="D10" s="298" t="s">
        <v>796</v>
      </c>
      <c r="E10" s="39">
        <v>6</v>
      </c>
      <c r="F10" s="39">
        <v>11</v>
      </c>
      <c r="G10" s="39">
        <v>4</v>
      </c>
      <c r="H10" s="39">
        <v>522</v>
      </c>
    </row>
    <row r="11" spans="2:8">
      <c r="B11" s="117">
        <v>2</v>
      </c>
      <c r="C11" s="854"/>
      <c r="D11" s="298" t="s">
        <v>797</v>
      </c>
      <c r="E11" s="39">
        <v>321</v>
      </c>
      <c r="F11" s="39">
        <v>4334</v>
      </c>
      <c r="G11" s="39">
        <v>869</v>
      </c>
      <c r="H11" s="39">
        <v>20824</v>
      </c>
    </row>
    <row r="12" spans="2:8">
      <c r="B12" s="117">
        <v>3</v>
      </c>
      <c r="C12" s="854"/>
      <c r="D12" s="302" t="s">
        <v>798</v>
      </c>
      <c r="E12" s="39">
        <v>321</v>
      </c>
      <c r="F12" s="39">
        <v>1246</v>
      </c>
      <c r="G12" s="39">
        <v>850</v>
      </c>
      <c r="H12" s="39">
        <v>20532</v>
      </c>
    </row>
    <row r="13" spans="2:8" ht="20">
      <c r="B13" s="117" t="s">
        <v>803</v>
      </c>
      <c r="C13" s="854"/>
      <c r="D13" s="306" t="s">
        <v>799</v>
      </c>
      <c r="E13" s="39">
        <v>0</v>
      </c>
      <c r="F13" s="39">
        <v>3088</v>
      </c>
      <c r="G13" s="39">
        <v>0</v>
      </c>
      <c r="H13" s="39">
        <v>0</v>
      </c>
    </row>
    <row r="14" spans="2:8" ht="20">
      <c r="B14" s="117">
        <v>5</v>
      </c>
      <c r="C14" s="854"/>
      <c r="D14" s="306" t="s">
        <v>800</v>
      </c>
      <c r="E14" s="39">
        <v>0</v>
      </c>
      <c r="F14" s="39">
        <v>0</v>
      </c>
      <c r="G14" s="39">
        <v>0</v>
      </c>
      <c r="H14" s="39">
        <v>0</v>
      </c>
    </row>
    <row r="15" spans="2:8">
      <c r="B15" s="117" t="s">
        <v>804</v>
      </c>
      <c r="C15" s="854"/>
      <c r="D15" s="302" t="s">
        <v>801</v>
      </c>
      <c r="E15" s="39">
        <v>0</v>
      </c>
      <c r="F15" s="39">
        <v>0</v>
      </c>
      <c r="G15" s="39">
        <v>0</v>
      </c>
      <c r="H15" s="39">
        <v>0</v>
      </c>
    </row>
    <row r="16" spans="2:8">
      <c r="B16" s="141">
        <v>7</v>
      </c>
      <c r="C16" s="855"/>
      <c r="D16" s="308" t="s">
        <v>802</v>
      </c>
      <c r="E16" s="311">
        <v>0</v>
      </c>
      <c r="F16" s="311">
        <v>0</v>
      </c>
      <c r="G16" s="311">
        <v>19</v>
      </c>
      <c r="H16" s="311">
        <v>292</v>
      </c>
    </row>
    <row r="17" spans="2:8">
      <c r="B17" s="130">
        <v>9</v>
      </c>
      <c r="C17" s="853" t="s">
        <v>808</v>
      </c>
      <c r="D17" s="309" t="s">
        <v>796</v>
      </c>
      <c r="E17" s="312">
        <v>1</v>
      </c>
      <c r="F17" s="312">
        <v>2.9999000000000002</v>
      </c>
      <c r="G17" s="312">
        <v>4</v>
      </c>
      <c r="H17" s="312">
        <v>486</v>
      </c>
    </row>
    <row r="18" spans="2:8">
      <c r="B18" s="117">
        <v>10</v>
      </c>
      <c r="C18" s="854"/>
      <c r="D18" s="298" t="s">
        <v>805</v>
      </c>
      <c r="E18" s="39">
        <v>30</v>
      </c>
      <c r="F18" s="39">
        <v>1150</v>
      </c>
      <c r="G18" s="39">
        <v>832</v>
      </c>
      <c r="H18" s="39">
        <v>13583</v>
      </c>
    </row>
    <row r="19" spans="2:8">
      <c r="B19" s="117">
        <v>11</v>
      </c>
      <c r="C19" s="854"/>
      <c r="D19" s="302" t="s">
        <v>798</v>
      </c>
      <c r="E19" s="39">
        <v>15</v>
      </c>
      <c r="F19" s="39">
        <v>575</v>
      </c>
      <c r="G19" s="39">
        <v>416</v>
      </c>
      <c r="H19" s="39">
        <v>8295</v>
      </c>
    </row>
    <row r="20" spans="2:8">
      <c r="B20" s="117">
        <v>12</v>
      </c>
      <c r="C20" s="854"/>
      <c r="D20" s="307" t="s">
        <v>806</v>
      </c>
      <c r="E20" s="39">
        <v>9</v>
      </c>
      <c r="F20" s="39">
        <v>345</v>
      </c>
      <c r="G20" s="39">
        <v>250</v>
      </c>
      <c r="H20" s="39">
        <v>3195</v>
      </c>
    </row>
    <row r="21" spans="2:8" ht="20">
      <c r="B21" s="117" t="s">
        <v>809</v>
      </c>
      <c r="C21" s="854"/>
      <c r="D21" s="306" t="s">
        <v>799</v>
      </c>
      <c r="E21" s="39">
        <v>15</v>
      </c>
      <c r="F21" s="39">
        <v>575</v>
      </c>
      <c r="G21" s="39">
        <v>416</v>
      </c>
      <c r="H21" s="39">
        <v>5288</v>
      </c>
    </row>
    <row r="22" spans="2:8">
      <c r="B22" s="117" t="s">
        <v>311</v>
      </c>
      <c r="C22" s="854"/>
      <c r="D22" s="307" t="s">
        <v>806</v>
      </c>
      <c r="E22" s="39">
        <v>9</v>
      </c>
      <c r="F22" s="39">
        <v>345</v>
      </c>
      <c r="G22" s="39">
        <v>250</v>
      </c>
      <c r="H22" s="39">
        <v>2952</v>
      </c>
    </row>
    <row r="23" spans="2:8" ht="20">
      <c r="B23" s="117" t="s">
        <v>810</v>
      </c>
      <c r="C23" s="854"/>
      <c r="D23" s="306" t="s">
        <v>800</v>
      </c>
      <c r="E23" s="39">
        <v>0</v>
      </c>
      <c r="F23" s="39">
        <v>0</v>
      </c>
      <c r="G23" s="39">
        <v>0</v>
      </c>
      <c r="H23" s="39">
        <v>0</v>
      </c>
    </row>
    <row r="24" spans="2:8">
      <c r="B24" s="117" t="s">
        <v>811</v>
      </c>
      <c r="C24" s="854"/>
      <c r="D24" s="307" t="s">
        <v>806</v>
      </c>
      <c r="E24" s="39">
        <v>0</v>
      </c>
      <c r="F24" s="39">
        <v>0</v>
      </c>
      <c r="G24" s="39">
        <v>0</v>
      </c>
      <c r="H24" s="39">
        <v>0</v>
      </c>
    </row>
    <row r="25" spans="2:8">
      <c r="B25" s="117" t="s">
        <v>812</v>
      </c>
      <c r="C25" s="854"/>
      <c r="D25" s="302" t="s">
        <v>801</v>
      </c>
      <c r="E25" s="39">
        <v>0</v>
      </c>
      <c r="F25" s="39">
        <v>0</v>
      </c>
      <c r="G25" s="39">
        <v>0</v>
      </c>
      <c r="H25" s="39">
        <v>0</v>
      </c>
    </row>
    <row r="26" spans="2:8">
      <c r="B26" s="117" t="s">
        <v>813</v>
      </c>
      <c r="C26" s="854"/>
      <c r="D26" s="307" t="s">
        <v>806</v>
      </c>
      <c r="E26" s="39">
        <v>0</v>
      </c>
      <c r="F26" s="39">
        <v>0</v>
      </c>
      <c r="G26" s="39">
        <v>0</v>
      </c>
      <c r="H26" s="39">
        <v>0</v>
      </c>
    </row>
    <row r="27" spans="2:8">
      <c r="B27" s="117">
        <v>15</v>
      </c>
      <c r="C27" s="854"/>
      <c r="D27" s="302" t="s">
        <v>802</v>
      </c>
      <c r="E27" s="39">
        <v>0</v>
      </c>
      <c r="F27" s="39">
        <v>0</v>
      </c>
      <c r="G27" s="39">
        <v>0</v>
      </c>
      <c r="H27" s="39">
        <v>0</v>
      </c>
    </row>
    <row r="28" spans="2:8">
      <c r="B28" s="141">
        <v>16</v>
      </c>
      <c r="C28" s="855"/>
      <c r="D28" s="310" t="s">
        <v>806</v>
      </c>
      <c r="E28" s="311">
        <v>0</v>
      </c>
      <c r="F28" s="311">
        <v>0</v>
      </c>
      <c r="G28" s="311">
        <v>0</v>
      </c>
      <c r="H28" s="311">
        <v>0</v>
      </c>
    </row>
    <row r="29" spans="2:8" ht="15" thickBot="1">
      <c r="B29" s="128">
        <v>17</v>
      </c>
      <c r="C29" s="33" t="s">
        <v>807</v>
      </c>
      <c r="D29" s="33"/>
      <c r="E29" s="40">
        <v>351</v>
      </c>
      <c r="F29" s="40">
        <v>5484</v>
      </c>
      <c r="G29" s="40">
        <v>1701</v>
      </c>
      <c r="H29" s="40">
        <v>34407</v>
      </c>
    </row>
  </sheetData>
  <sheetProtection algorithmName="SHA-512" hashValue="q4a3c3+9uYSL0/FLFf0TPclalBhZbeQlJ0FvHkLXNvcjRHv0QPgX4Us4D+JjB2Ch2v/8HododreeUnM9xNSRMQ==" saltValue="rpv2GsfI3jvSbKFWv1b1SQ==" spinCount="100000" sheet="1" objects="1" scenarios="1"/>
  <mergeCells count="5">
    <mergeCell ref="C17:C28"/>
    <mergeCell ref="C9:D9"/>
    <mergeCell ref="C8:H8"/>
    <mergeCell ref="B6:H6"/>
    <mergeCell ref="C10:C16"/>
  </mergeCells>
  <hyperlinks>
    <hyperlink ref="B2" location="Tartalom!A1" display="Back to contents page" xr:uid="{7823EA9C-3D21-40E2-967B-824FFC45159D}"/>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row r="2" spans="2:7">
      <c r="B2" s="180" t="s">
        <v>0</v>
      </c>
      <c r="C2" s="118"/>
      <c r="D2" s="118"/>
      <c r="E2" s="118"/>
      <c r="F2" s="118"/>
    </row>
    <row r="3" spans="2:7">
      <c r="B3" s="1"/>
      <c r="C3" s="1"/>
      <c r="D3" s="1"/>
      <c r="E3" s="1"/>
      <c r="F3" s="1"/>
    </row>
    <row r="4" spans="2:7" ht="15.5">
      <c r="B4" s="11" t="s">
        <v>815</v>
      </c>
      <c r="C4" s="2"/>
      <c r="D4" s="2"/>
      <c r="E4" s="2"/>
      <c r="F4" s="2"/>
    </row>
    <row r="5" spans="2:7" ht="2.15" customHeight="1">
      <c r="B5" s="1"/>
      <c r="C5" s="1"/>
      <c r="D5" s="1"/>
      <c r="E5" s="1"/>
      <c r="F5" s="1"/>
    </row>
    <row r="6" spans="2:7" ht="2.15" customHeight="1">
      <c r="B6" s="746"/>
      <c r="C6" s="746"/>
      <c r="D6" s="746"/>
      <c r="E6" s="746"/>
      <c r="F6" s="746"/>
      <c r="G6" s="746"/>
    </row>
    <row r="7" spans="2:7" ht="2.15" customHeight="1">
      <c r="B7" s="3"/>
      <c r="C7" s="4"/>
      <c r="D7" s="4"/>
      <c r="E7" s="4"/>
      <c r="F7" s="4"/>
    </row>
    <row r="8" spans="2:7" ht="15" thickBot="1">
      <c r="B8" s="21"/>
      <c r="C8" s="755">
        <f>+Tartalom!B3</f>
        <v>46022</v>
      </c>
      <c r="D8" s="755"/>
      <c r="E8" s="755"/>
      <c r="F8" s="755"/>
      <c r="G8" s="755"/>
    </row>
    <row r="9" spans="2:7" ht="41.25" customHeight="1" thickBot="1">
      <c r="C9" s="304" t="s">
        <v>814</v>
      </c>
      <c r="D9" s="36" t="s">
        <v>791</v>
      </c>
      <c r="E9" s="36" t="s">
        <v>792</v>
      </c>
      <c r="F9" s="305" t="s">
        <v>793</v>
      </c>
      <c r="G9" s="305" t="s">
        <v>794</v>
      </c>
    </row>
    <row r="10" spans="2:7">
      <c r="C10" s="276" t="s">
        <v>816</v>
      </c>
      <c r="D10" s="328"/>
      <c r="E10" s="328"/>
      <c r="F10" s="328"/>
      <c r="G10" s="315"/>
    </row>
    <row r="11" spans="2:7">
      <c r="C11" s="298" t="s">
        <v>817</v>
      </c>
      <c r="D11" s="39">
        <v>0</v>
      </c>
      <c r="E11" s="39">
        <v>0</v>
      </c>
      <c r="F11" s="39">
        <v>0</v>
      </c>
      <c r="G11" s="39">
        <v>3</v>
      </c>
    </row>
    <row r="12" spans="2:7">
      <c r="C12" s="298" t="s">
        <v>818</v>
      </c>
      <c r="D12" s="39">
        <v>0</v>
      </c>
      <c r="E12" s="39">
        <v>0</v>
      </c>
      <c r="F12" s="39">
        <v>0</v>
      </c>
      <c r="G12" s="39">
        <v>161</v>
      </c>
    </row>
    <row r="13" spans="2:7" ht="20">
      <c r="C13" s="316" t="s">
        <v>819</v>
      </c>
      <c r="D13" s="330">
        <v>0</v>
      </c>
      <c r="E13" s="330">
        <v>0</v>
      </c>
      <c r="F13" s="330">
        <v>0</v>
      </c>
      <c r="G13" s="330">
        <v>161</v>
      </c>
    </row>
    <row r="14" spans="2:7">
      <c r="C14" s="313" t="s">
        <v>820</v>
      </c>
      <c r="D14" s="329"/>
      <c r="E14" s="329"/>
      <c r="F14" s="329"/>
      <c r="G14" s="329"/>
    </row>
    <row r="15" spans="2:7" ht="20">
      <c r="C15" s="272" t="s">
        <v>821</v>
      </c>
      <c r="D15" s="39">
        <v>0</v>
      </c>
      <c r="E15" s="39">
        <v>0</v>
      </c>
      <c r="F15" s="39">
        <v>0</v>
      </c>
      <c r="G15" s="39">
        <v>1</v>
      </c>
    </row>
    <row r="16" spans="2:7">
      <c r="C16" s="359" t="s">
        <v>822</v>
      </c>
      <c r="D16" s="330">
        <v>0</v>
      </c>
      <c r="E16" s="330">
        <v>0</v>
      </c>
      <c r="F16" s="330">
        <v>0</v>
      </c>
      <c r="G16" s="330">
        <v>397</v>
      </c>
    </row>
    <row r="17" spans="3:7">
      <c r="C17" s="300" t="s">
        <v>823</v>
      </c>
      <c r="D17" s="329"/>
      <c r="E17" s="329"/>
      <c r="F17" s="329"/>
      <c r="G17" s="329"/>
    </row>
    <row r="18" spans="3:7">
      <c r="C18" s="298" t="s">
        <v>824</v>
      </c>
      <c r="D18" s="39">
        <v>0</v>
      </c>
      <c r="E18" s="39">
        <v>0</v>
      </c>
      <c r="F18" s="39">
        <v>0</v>
      </c>
      <c r="G18" s="39">
        <v>19</v>
      </c>
    </row>
    <row r="19" spans="3:7">
      <c r="C19" s="298" t="s">
        <v>825</v>
      </c>
      <c r="D19" s="39">
        <v>0</v>
      </c>
      <c r="E19" s="39">
        <v>0</v>
      </c>
      <c r="F19" s="39">
        <v>0</v>
      </c>
      <c r="G19" s="39">
        <v>623</v>
      </c>
    </row>
    <row r="20" spans="3:7">
      <c r="C20" s="302" t="s">
        <v>826</v>
      </c>
      <c r="D20" s="39">
        <v>0</v>
      </c>
      <c r="E20" s="39">
        <v>0</v>
      </c>
      <c r="F20" s="39">
        <v>0</v>
      </c>
      <c r="G20" s="39">
        <v>380</v>
      </c>
    </row>
    <row r="21" spans="3:7">
      <c r="C21" s="306" t="s">
        <v>827</v>
      </c>
      <c r="D21" s="39">
        <v>0</v>
      </c>
      <c r="E21" s="39">
        <v>0</v>
      </c>
      <c r="F21" s="39">
        <v>0</v>
      </c>
      <c r="G21" s="39">
        <v>243</v>
      </c>
    </row>
    <row r="22" spans="3:7" ht="20">
      <c r="C22" s="306" t="s">
        <v>828</v>
      </c>
      <c r="D22" s="39">
        <v>0</v>
      </c>
      <c r="E22" s="39">
        <v>0</v>
      </c>
      <c r="F22" s="39">
        <v>0</v>
      </c>
      <c r="G22" s="39">
        <v>380</v>
      </c>
    </row>
    <row r="23" spans="3:7" ht="15" thickBot="1">
      <c r="C23" s="314" t="s">
        <v>829</v>
      </c>
      <c r="D23" s="40">
        <v>0</v>
      </c>
      <c r="E23" s="40">
        <v>0</v>
      </c>
      <c r="F23" s="40">
        <v>0</v>
      </c>
      <c r="G23" s="40">
        <v>192</v>
      </c>
    </row>
  </sheetData>
  <sheetProtection algorithmName="SHA-512" hashValue="GMd1xwYDQnNGtTdBpWbINFdXQS1JEGRGFc+KKwcDVZG758OxLy3kNkzkn1jZIMT7c83f3JvVrknuOoPzCGoj2A==" saltValue="0Tiav4ZkK5z9fe08juhs0A==" spinCount="100000" sheet="1" objects="1" scenarios="1"/>
  <mergeCells count="2">
    <mergeCell ref="B6:G6"/>
    <mergeCell ref="C8:G8"/>
  </mergeCells>
  <hyperlinks>
    <hyperlink ref="B2" location="Tartalom!A1" display="Back to contents page" xr:uid="{75DB960F-68C0-4218-9478-3F6A78949AFF}"/>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row r="2" spans="2:11">
      <c r="B2" s="180" t="s">
        <v>0</v>
      </c>
      <c r="C2" s="118"/>
      <c r="D2" s="118"/>
      <c r="E2" s="118"/>
      <c r="F2" s="118"/>
      <c r="G2" s="118"/>
      <c r="H2" s="118"/>
      <c r="I2" s="118"/>
      <c r="J2" s="118"/>
    </row>
    <row r="3" spans="2:11">
      <c r="B3" s="1"/>
      <c r="C3" s="1"/>
      <c r="D3" s="1"/>
      <c r="E3" s="1"/>
      <c r="F3" s="1"/>
      <c r="G3" s="1"/>
      <c r="H3" s="1"/>
      <c r="I3" s="1"/>
      <c r="J3" s="1"/>
    </row>
    <row r="4" spans="2:11" ht="15.5">
      <c r="B4" s="11" t="s">
        <v>830</v>
      </c>
      <c r="C4" s="2"/>
      <c r="D4" s="2"/>
      <c r="E4" s="2"/>
      <c r="F4" s="2"/>
      <c r="G4" s="2"/>
      <c r="H4" s="2"/>
      <c r="I4" s="2"/>
      <c r="J4" s="2"/>
    </row>
    <row r="5" spans="2:11" ht="2.15" customHeight="1">
      <c r="B5" s="1"/>
      <c r="C5" s="1"/>
      <c r="D5" s="1"/>
      <c r="E5" s="1"/>
      <c r="F5" s="1"/>
      <c r="G5" s="1"/>
      <c r="H5" s="1"/>
      <c r="I5" s="1"/>
      <c r="J5" s="1"/>
    </row>
    <row r="6" spans="2:11" ht="2.15" customHeight="1">
      <c r="B6" s="746"/>
      <c r="C6" s="746"/>
      <c r="D6" s="746"/>
      <c r="E6" s="746"/>
      <c r="F6" s="746"/>
      <c r="G6" s="746"/>
      <c r="H6" s="746"/>
      <c r="I6" s="746"/>
      <c r="J6" s="746"/>
      <c r="K6" s="746"/>
    </row>
    <row r="7" spans="2:11" ht="2.15" customHeight="1">
      <c r="B7" s="3"/>
      <c r="C7" s="4"/>
      <c r="D7" s="4"/>
      <c r="E7" s="4"/>
      <c r="F7" s="4"/>
      <c r="G7" s="4"/>
      <c r="H7" s="4"/>
      <c r="I7" s="4"/>
      <c r="J7" s="4"/>
    </row>
    <row r="8" spans="2:11" ht="15" thickBot="1">
      <c r="B8" s="21"/>
      <c r="C8" s="755">
        <f>+Tartalom!B3</f>
        <v>46022</v>
      </c>
      <c r="D8" s="755"/>
      <c r="E8" s="755"/>
      <c r="F8" s="755"/>
      <c r="G8" s="755"/>
      <c r="H8" s="755"/>
      <c r="I8" s="755"/>
      <c r="J8" s="755"/>
      <c r="K8" s="755"/>
    </row>
    <row r="9" spans="2:11" ht="74" thickBot="1">
      <c r="C9" s="304" t="s">
        <v>814</v>
      </c>
      <c r="D9" s="36" t="s">
        <v>831</v>
      </c>
      <c r="E9" s="36" t="s">
        <v>832</v>
      </c>
      <c r="F9" s="305" t="s">
        <v>833</v>
      </c>
      <c r="G9" s="305" t="s">
        <v>834</v>
      </c>
      <c r="H9" s="305" t="s">
        <v>835</v>
      </c>
      <c r="I9" s="305" t="s">
        <v>836</v>
      </c>
      <c r="J9" s="305" t="s">
        <v>837</v>
      </c>
      <c r="K9" s="305" t="s">
        <v>838</v>
      </c>
    </row>
    <row r="10" spans="2:11">
      <c r="C10" s="317" t="s">
        <v>791</v>
      </c>
      <c r="D10" s="38">
        <v>40</v>
      </c>
      <c r="E10" s="38">
        <v>8</v>
      </c>
      <c r="F10" s="38">
        <v>32</v>
      </c>
      <c r="G10" s="38">
        <v>0</v>
      </c>
      <c r="H10" s="38">
        <v>0</v>
      </c>
      <c r="I10" s="38">
        <v>0</v>
      </c>
      <c r="J10" s="38">
        <v>8</v>
      </c>
      <c r="K10" s="38">
        <v>5</v>
      </c>
    </row>
    <row r="11" spans="2:11">
      <c r="C11" s="302" t="s">
        <v>839</v>
      </c>
      <c r="D11" s="39">
        <v>20</v>
      </c>
      <c r="E11" s="39">
        <v>4</v>
      </c>
      <c r="F11" s="39">
        <v>16</v>
      </c>
      <c r="G11" s="39">
        <v>0</v>
      </c>
      <c r="H11" s="39">
        <v>0</v>
      </c>
      <c r="I11" s="39">
        <v>0</v>
      </c>
      <c r="J11" s="39">
        <v>4</v>
      </c>
      <c r="K11" s="39">
        <v>0</v>
      </c>
    </row>
    <row r="12" spans="2:11">
      <c r="C12" s="302" t="s">
        <v>840</v>
      </c>
      <c r="D12" s="39">
        <v>20</v>
      </c>
      <c r="E12" s="39">
        <v>4</v>
      </c>
      <c r="F12" s="39">
        <v>16</v>
      </c>
      <c r="G12" s="39">
        <v>0</v>
      </c>
      <c r="H12" s="39">
        <v>0</v>
      </c>
      <c r="I12" s="39">
        <v>0</v>
      </c>
      <c r="J12" s="39">
        <v>4</v>
      </c>
      <c r="K12" s="39">
        <v>5</v>
      </c>
    </row>
    <row r="13" spans="2:11" ht="29.25" customHeight="1">
      <c r="C13" s="306" t="s">
        <v>841</v>
      </c>
      <c r="D13" s="39">
        <v>0</v>
      </c>
      <c r="E13" s="39">
        <v>0</v>
      </c>
      <c r="F13" s="39">
        <v>0</v>
      </c>
      <c r="G13" s="39">
        <v>0</v>
      </c>
      <c r="H13" s="39">
        <v>0</v>
      </c>
      <c r="I13" s="39">
        <v>0</v>
      </c>
      <c r="J13" s="39">
        <v>0</v>
      </c>
      <c r="K13" s="39">
        <v>0</v>
      </c>
    </row>
    <row r="14" spans="2:11">
      <c r="C14" s="306" t="s">
        <v>37</v>
      </c>
      <c r="D14" s="39">
        <v>0</v>
      </c>
      <c r="E14" s="39">
        <v>0</v>
      </c>
      <c r="F14" s="39">
        <v>0</v>
      </c>
      <c r="G14" s="39">
        <v>0</v>
      </c>
      <c r="H14" s="39">
        <v>0</v>
      </c>
      <c r="I14" s="39">
        <v>0</v>
      </c>
      <c r="J14" s="39">
        <v>0</v>
      </c>
      <c r="K14" s="39">
        <v>0</v>
      </c>
    </row>
    <row r="15" spans="2:11">
      <c r="C15" s="319" t="s">
        <v>842</v>
      </c>
      <c r="D15" s="330">
        <v>0</v>
      </c>
      <c r="E15" s="330">
        <v>0</v>
      </c>
      <c r="F15" s="330">
        <v>0</v>
      </c>
      <c r="G15" s="330">
        <v>0</v>
      </c>
      <c r="H15" s="330">
        <v>0</v>
      </c>
      <c r="I15" s="330">
        <v>0</v>
      </c>
      <c r="J15" s="330">
        <v>0</v>
      </c>
      <c r="K15" s="330">
        <v>0</v>
      </c>
    </row>
    <row r="16" spans="2:11">
      <c r="C16" s="320" t="s">
        <v>792</v>
      </c>
      <c r="D16" s="331">
        <v>1918</v>
      </c>
      <c r="E16" s="331">
        <v>342</v>
      </c>
      <c r="F16" s="331">
        <v>1576</v>
      </c>
      <c r="G16" s="331">
        <v>0</v>
      </c>
      <c r="H16" s="331">
        <v>0</v>
      </c>
      <c r="I16" s="331">
        <v>0</v>
      </c>
      <c r="J16" s="331">
        <v>342</v>
      </c>
      <c r="K16" s="331">
        <v>224</v>
      </c>
    </row>
    <row r="17" spans="3:11">
      <c r="C17" s="302" t="s">
        <v>839</v>
      </c>
      <c r="D17" s="39">
        <v>959</v>
      </c>
      <c r="E17" s="39">
        <v>171</v>
      </c>
      <c r="F17" s="39">
        <v>788</v>
      </c>
      <c r="G17" s="39">
        <v>0</v>
      </c>
      <c r="H17" s="39">
        <v>0</v>
      </c>
      <c r="I17" s="39">
        <v>0</v>
      </c>
      <c r="J17" s="39">
        <v>171</v>
      </c>
      <c r="K17" s="39">
        <v>0</v>
      </c>
    </row>
    <row r="18" spans="3:11">
      <c r="C18" s="302" t="s">
        <v>840</v>
      </c>
      <c r="D18" s="39">
        <v>959</v>
      </c>
      <c r="E18" s="39">
        <v>171</v>
      </c>
      <c r="F18" s="39">
        <v>788</v>
      </c>
      <c r="G18" s="39">
        <v>0</v>
      </c>
      <c r="H18" s="39">
        <v>0</v>
      </c>
      <c r="I18" s="39">
        <v>0</v>
      </c>
      <c r="J18" s="39">
        <v>171</v>
      </c>
      <c r="K18" s="39">
        <v>224</v>
      </c>
    </row>
    <row r="19" spans="3:11" ht="20">
      <c r="C19" s="306" t="s">
        <v>841</v>
      </c>
      <c r="D19" s="39">
        <v>0</v>
      </c>
      <c r="E19" s="39">
        <v>0</v>
      </c>
      <c r="F19" s="39">
        <v>0</v>
      </c>
      <c r="G19" s="39">
        <v>0</v>
      </c>
      <c r="H19" s="39">
        <v>0</v>
      </c>
      <c r="I19" s="39">
        <v>0</v>
      </c>
      <c r="J19" s="39">
        <v>0</v>
      </c>
      <c r="K19" s="39">
        <v>0</v>
      </c>
    </row>
    <row r="20" spans="3:11">
      <c r="C20" s="306" t="s">
        <v>37</v>
      </c>
      <c r="D20" s="39">
        <v>0</v>
      </c>
      <c r="E20" s="39">
        <v>0</v>
      </c>
      <c r="F20" s="39">
        <v>0</v>
      </c>
      <c r="G20" s="39">
        <v>0</v>
      </c>
      <c r="H20" s="39">
        <v>0</v>
      </c>
      <c r="I20" s="39">
        <v>0</v>
      </c>
      <c r="J20" s="39">
        <v>0</v>
      </c>
      <c r="K20" s="39">
        <v>0</v>
      </c>
    </row>
    <row r="21" spans="3:11">
      <c r="C21" s="319" t="s">
        <v>842</v>
      </c>
      <c r="D21" s="330">
        <v>0</v>
      </c>
      <c r="E21" s="330">
        <v>0</v>
      </c>
      <c r="F21" s="330">
        <v>0</v>
      </c>
      <c r="G21" s="330">
        <v>0</v>
      </c>
      <c r="H21" s="330">
        <v>0</v>
      </c>
      <c r="I21" s="330">
        <v>0</v>
      </c>
      <c r="J21" s="330">
        <v>0</v>
      </c>
      <c r="K21" s="330">
        <v>0</v>
      </c>
    </row>
    <row r="22" spans="3:11">
      <c r="C22" s="320" t="s">
        <v>793</v>
      </c>
      <c r="D22" s="331">
        <v>954</v>
      </c>
      <c r="E22" s="331">
        <v>170</v>
      </c>
      <c r="F22" s="331">
        <v>784</v>
      </c>
      <c r="G22" s="331">
        <v>0</v>
      </c>
      <c r="H22" s="331">
        <v>0</v>
      </c>
      <c r="I22" s="331">
        <v>0</v>
      </c>
      <c r="J22" s="331">
        <v>170</v>
      </c>
      <c r="K22" s="331">
        <v>115</v>
      </c>
    </row>
    <row r="23" spans="3:11">
      <c r="C23" s="302" t="s">
        <v>839</v>
      </c>
      <c r="D23" s="39">
        <v>477</v>
      </c>
      <c r="E23" s="39">
        <v>85</v>
      </c>
      <c r="F23" s="39">
        <v>392</v>
      </c>
      <c r="G23" s="39">
        <v>0</v>
      </c>
      <c r="H23" s="39">
        <v>0</v>
      </c>
      <c r="I23" s="39">
        <v>0</v>
      </c>
      <c r="J23" s="39">
        <v>85</v>
      </c>
      <c r="K23" s="39">
        <v>0</v>
      </c>
    </row>
    <row r="24" spans="3:11">
      <c r="C24" s="302" t="s">
        <v>840</v>
      </c>
      <c r="D24" s="39">
        <v>477</v>
      </c>
      <c r="E24" s="39">
        <v>85</v>
      </c>
      <c r="F24" s="39">
        <v>392</v>
      </c>
      <c r="G24" s="39">
        <v>0</v>
      </c>
      <c r="H24" s="39">
        <v>0</v>
      </c>
      <c r="I24" s="39">
        <v>0</v>
      </c>
      <c r="J24" s="39">
        <v>85</v>
      </c>
      <c r="K24" s="39">
        <v>115</v>
      </c>
    </row>
    <row r="25" spans="3:11" ht="20">
      <c r="C25" s="306" t="s">
        <v>841</v>
      </c>
      <c r="D25" s="39">
        <v>0</v>
      </c>
      <c r="E25" s="39">
        <v>0</v>
      </c>
      <c r="F25" s="39">
        <v>0</v>
      </c>
      <c r="G25" s="39">
        <v>0</v>
      </c>
      <c r="H25" s="39">
        <v>0</v>
      </c>
      <c r="I25" s="39">
        <v>0</v>
      </c>
      <c r="J25" s="39">
        <v>0</v>
      </c>
      <c r="K25" s="39">
        <v>0</v>
      </c>
    </row>
    <row r="26" spans="3:11">
      <c r="C26" s="306" t="s">
        <v>37</v>
      </c>
      <c r="D26" s="39">
        <v>0</v>
      </c>
      <c r="E26" s="39">
        <v>0</v>
      </c>
      <c r="F26" s="39">
        <v>0</v>
      </c>
      <c r="G26" s="39">
        <v>0</v>
      </c>
      <c r="H26" s="39">
        <v>0</v>
      </c>
      <c r="I26" s="39">
        <v>0</v>
      </c>
      <c r="J26" s="39">
        <v>0</v>
      </c>
      <c r="K26" s="39">
        <v>0</v>
      </c>
    </row>
    <row r="27" spans="3:11">
      <c r="C27" s="319" t="s">
        <v>842</v>
      </c>
      <c r="D27" s="330">
        <v>0</v>
      </c>
      <c r="E27" s="330">
        <v>0</v>
      </c>
      <c r="F27" s="330">
        <v>0</v>
      </c>
      <c r="G27" s="330">
        <v>0</v>
      </c>
      <c r="H27" s="330">
        <v>0</v>
      </c>
      <c r="I27" s="330">
        <v>0</v>
      </c>
      <c r="J27" s="330">
        <v>0</v>
      </c>
      <c r="K27" s="330">
        <v>0</v>
      </c>
    </row>
    <row r="28" spans="3:11">
      <c r="C28" s="320" t="s">
        <v>794</v>
      </c>
      <c r="D28" s="331">
        <v>15969</v>
      </c>
      <c r="E28" s="331">
        <v>2990</v>
      </c>
      <c r="F28" s="331">
        <v>12979</v>
      </c>
      <c r="G28" s="331">
        <v>0</v>
      </c>
      <c r="H28" s="331">
        <v>0</v>
      </c>
      <c r="I28" s="331">
        <v>1348</v>
      </c>
      <c r="J28" s="331">
        <v>2990</v>
      </c>
      <c r="K28" s="331">
        <v>2851</v>
      </c>
    </row>
    <row r="29" spans="3:11">
      <c r="C29" s="302" t="s">
        <v>839</v>
      </c>
      <c r="D29" s="39">
        <v>5620</v>
      </c>
      <c r="E29" s="39">
        <v>1046</v>
      </c>
      <c r="F29" s="39">
        <v>4574</v>
      </c>
      <c r="G29" s="39">
        <v>0</v>
      </c>
      <c r="H29" s="39">
        <v>0</v>
      </c>
      <c r="I29" s="39">
        <v>0</v>
      </c>
      <c r="J29" s="39">
        <v>1046</v>
      </c>
      <c r="K29" s="39">
        <v>0</v>
      </c>
    </row>
    <row r="30" spans="3:11">
      <c r="C30" s="302" t="s">
        <v>840</v>
      </c>
      <c r="D30" s="39">
        <v>10349</v>
      </c>
      <c r="E30" s="39">
        <v>1944</v>
      </c>
      <c r="F30" s="39">
        <v>8405</v>
      </c>
      <c r="G30" s="39">
        <v>0</v>
      </c>
      <c r="H30" s="39">
        <v>0</v>
      </c>
      <c r="I30" s="39">
        <v>1348</v>
      </c>
      <c r="J30" s="39">
        <v>1944</v>
      </c>
      <c r="K30" s="39">
        <v>2851</v>
      </c>
    </row>
    <row r="31" spans="3:11" ht="20">
      <c r="C31" s="306" t="s">
        <v>841</v>
      </c>
      <c r="D31" s="39">
        <v>0</v>
      </c>
      <c r="E31" s="39">
        <v>0</v>
      </c>
      <c r="F31" s="39">
        <v>0</v>
      </c>
      <c r="G31" s="39">
        <v>0</v>
      </c>
      <c r="H31" s="39">
        <v>0</v>
      </c>
      <c r="I31" s="39">
        <v>0</v>
      </c>
      <c r="J31" s="39">
        <v>0</v>
      </c>
      <c r="K31" s="39">
        <v>0</v>
      </c>
    </row>
    <row r="32" spans="3:11">
      <c r="C32" s="306" t="s">
        <v>37</v>
      </c>
      <c r="D32" s="39">
        <v>0</v>
      </c>
      <c r="E32" s="39">
        <v>0</v>
      </c>
      <c r="F32" s="39">
        <v>0</v>
      </c>
      <c r="G32" s="39">
        <v>0</v>
      </c>
      <c r="H32" s="39">
        <v>0</v>
      </c>
      <c r="I32" s="39">
        <v>0</v>
      </c>
      <c r="J32" s="39">
        <v>0</v>
      </c>
      <c r="K32" s="39">
        <v>0</v>
      </c>
    </row>
    <row r="33" spans="3:11">
      <c r="C33" s="319" t="s">
        <v>842</v>
      </c>
      <c r="D33" s="330">
        <v>0</v>
      </c>
      <c r="E33" s="330">
        <v>0</v>
      </c>
      <c r="F33" s="330">
        <v>0</v>
      </c>
      <c r="G33" s="330">
        <v>0</v>
      </c>
      <c r="H33" s="330">
        <v>0</v>
      </c>
      <c r="I33" s="330">
        <v>0</v>
      </c>
      <c r="J33" s="330">
        <v>0</v>
      </c>
      <c r="K33" s="330">
        <v>0</v>
      </c>
    </row>
    <row r="34" spans="3:11" ht="15" thickBot="1">
      <c r="C34" s="318" t="s">
        <v>843</v>
      </c>
      <c r="D34" s="40">
        <v>18881</v>
      </c>
      <c r="E34" s="40">
        <v>3510</v>
      </c>
      <c r="F34" s="40">
        <v>15371</v>
      </c>
      <c r="G34" s="40">
        <v>0</v>
      </c>
      <c r="H34" s="40">
        <v>0</v>
      </c>
      <c r="I34" s="40">
        <v>1348</v>
      </c>
      <c r="J34" s="40">
        <v>3510</v>
      </c>
      <c r="K34" s="40">
        <v>3195</v>
      </c>
    </row>
  </sheetData>
  <sheetProtection algorithmName="SHA-512" hashValue="dfRJ1nB+5btu67UGhWteblOy4P0cvUHNReupTqt7Dz0Uen8Dx/ddkILW8vT85O5kmqzIEP6YN0nkOgNoeW0ZtQ==" saltValue="osiObb6Ci0x+Q9hoaBQymA==" spinCount="100000" sheet="1" objects="1" scenarios="1"/>
  <mergeCells count="2">
    <mergeCell ref="B6:K6"/>
    <mergeCell ref="C8:K8"/>
  </mergeCells>
  <hyperlinks>
    <hyperlink ref="B2" location="Tartalom!A1" display="Back to contents page" xr:uid="{9388047C-836C-44F3-97CC-772DDF54AC51}"/>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cols>
    <col min="1" max="1" width="4.453125" customWidth="1"/>
    <col min="2" max="2" width="6.1796875" customWidth="1"/>
    <col min="3" max="3" width="36.26953125" customWidth="1"/>
    <col min="4" max="4" width="27.1796875" customWidth="1"/>
  </cols>
  <sheetData>
    <row r="1" spans="2:4" ht="12.75" customHeight="1"/>
    <row r="2" spans="2:4">
      <c r="B2" s="180" t="s">
        <v>0</v>
      </c>
      <c r="C2" s="118"/>
      <c r="D2" s="118"/>
    </row>
    <row r="3" spans="2:4">
      <c r="B3" s="1"/>
      <c r="C3" s="1"/>
      <c r="D3" s="1"/>
    </row>
    <row r="4" spans="2:4" ht="15.5">
      <c r="B4" s="11" t="s">
        <v>844</v>
      </c>
      <c r="C4" s="2"/>
      <c r="D4" s="2"/>
    </row>
    <row r="5" spans="2:4" ht="2.15" customHeight="1">
      <c r="B5" s="1"/>
      <c r="C5" s="1"/>
      <c r="D5" s="1"/>
    </row>
    <row r="6" spans="2:4" ht="2.15" customHeight="1">
      <c r="B6" s="746"/>
      <c r="C6" s="746"/>
      <c r="D6" s="746"/>
    </row>
    <row r="7" spans="2:4" ht="2.15" customHeight="1">
      <c r="B7" s="3"/>
      <c r="C7" s="4"/>
      <c r="D7" s="4"/>
    </row>
    <row r="8" spans="2:4" ht="15" thickBot="1">
      <c r="B8" s="21"/>
      <c r="C8" s="755">
        <f>+Tartalom!B3</f>
        <v>46022</v>
      </c>
      <c r="D8" s="755"/>
    </row>
    <row r="9" spans="2:4" ht="32" thickBot="1">
      <c r="C9" s="321" t="s">
        <v>846</v>
      </c>
      <c r="D9" s="36" t="s">
        <v>845</v>
      </c>
    </row>
    <row r="10" spans="2:4">
      <c r="C10" s="317" t="s">
        <v>847</v>
      </c>
      <c r="D10" s="38">
        <v>4</v>
      </c>
    </row>
    <row r="11" spans="2:4">
      <c r="C11" s="298" t="s">
        <v>848</v>
      </c>
      <c r="D11" s="39">
        <v>2</v>
      </c>
    </row>
    <row r="12" spans="2:4">
      <c r="C12" s="298" t="s">
        <v>849</v>
      </c>
      <c r="D12" s="39">
        <v>1</v>
      </c>
    </row>
    <row r="13" spans="2:4">
      <c r="C13" s="272" t="s">
        <v>850</v>
      </c>
      <c r="D13" s="39">
        <v>0</v>
      </c>
    </row>
    <row r="14" spans="2:4">
      <c r="C14" s="272" t="s">
        <v>851</v>
      </c>
      <c r="D14" s="39">
        <v>0</v>
      </c>
    </row>
    <row r="15" spans="2:4">
      <c r="C15" s="298" t="s">
        <v>852</v>
      </c>
      <c r="D15" s="39">
        <v>1</v>
      </c>
    </row>
    <row r="16" spans="2:4">
      <c r="C16" s="298" t="s">
        <v>853</v>
      </c>
      <c r="D16" s="39">
        <v>1</v>
      </c>
    </row>
    <row r="17" spans="3:4">
      <c r="C17" s="298" t="s">
        <v>854</v>
      </c>
      <c r="D17" s="39">
        <v>0</v>
      </c>
    </row>
    <row r="18" spans="3:4">
      <c r="C18" s="298" t="s">
        <v>855</v>
      </c>
      <c r="D18" s="39">
        <v>0</v>
      </c>
    </row>
    <row r="19" spans="3:4">
      <c r="C19" s="272" t="s">
        <v>856</v>
      </c>
      <c r="D19" s="39">
        <v>0</v>
      </c>
    </row>
    <row r="20" spans="3:4">
      <c r="C20" s="272" t="s">
        <v>857</v>
      </c>
      <c r="D20" s="39">
        <v>0</v>
      </c>
    </row>
    <row r="21" spans="3:4" ht="15" thickBot="1">
      <c r="C21" s="318" t="s">
        <v>858</v>
      </c>
      <c r="D21" s="40"/>
    </row>
  </sheetData>
  <sheetProtection algorithmName="SHA-512" hashValue="lSPSUfOmbOjewDB66ASVraLfJxDHlmIqcfz8DiwsAtXUZbdWtv+AAQ84j2Lb2qucv3CUBHQGnkmi5ZaAz/d3vg==" saltValue="jzLJliEMdFrjdBDxD+hRcA==" spinCount="100000" sheet="1" objects="1" scenarios="1"/>
  <mergeCells count="2">
    <mergeCell ref="B6:D6"/>
    <mergeCell ref="C8:D8"/>
  </mergeCells>
  <hyperlinks>
    <hyperlink ref="B2" location="Tartalom!A1" display="Back to contents page" xr:uid="{B628D33C-6465-49A3-ADDA-DA053C375AAC}"/>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cols>
    <col min="1" max="1" width="4.453125" customWidth="1"/>
    <col min="2" max="2" width="6.1796875" customWidth="1"/>
    <col min="3" max="3" width="36.26953125" customWidth="1"/>
    <col min="4" max="13" width="15.7265625" customWidth="1"/>
  </cols>
  <sheetData>
    <row r="1" spans="2:13" ht="12.75" customHeight="1"/>
    <row r="2" spans="2:13">
      <c r="B2" s="180" t="s">
        <v>0</v>
      </c>
      <c r="C2" s="118"/>
      <c r="D2" s="118"/>
      <c r="E2" s="118"/>
      <c r="F2" s="118"/>
      <c r="G2" s="118"/>
      <c r="H2" s="118"/>
      <c r="I2" s="118"/>
      <c r="J2" s="118"/>
      <c r="K2" s="118"/>
      <c r="L2" s="118"/>
      <c r="M2" s="118"/>
    </row>
    <row r="3" spans="2:13">
      <c r="B3" s="1"/>
      <c r="C3" s="1"/>
      <c r="D3" s="1"/>
      <c r="E3" s="1"/>
      <c r="F3" s="1"/>
      <c r="G3" s="1"/>
      <c r="H3" s="1"/>
      <c r="I3" s="1"/>
      <c r="J3" s="1"/>
      <c r="K3" s="1"/>
      <c r="L3" s="1"/>
      <c r="M3" s="1"/>
    </row>
    <row r="4" spans="2:13" ht="15.5">
      <c r="B4" s="11" t="s">
        <v>859</v>
      </c>
      <c r="C4" s="2"/>
      <c r="D4" s="2"/>
      <c r="E4" s="2"/>
      <c r="F4" s="2"/>
      <c r="G4" s="2"/>
      <c r="H4" s="2"/>
      <c r="I4" s="2"/>
      <c r="J4" s="2"/>
      <c r="K4" s="2"/>
      <c r="L4" s="2"/>
      <c r="M4" s="2"/>
    </row>
    <row r="5" spans="2:13" ht="2.15" customHeight="1">
      <c r="B5" s="1"/>
      <c r="C5" s="1"/>
      <c r="D5" s="1"/>
      <c r="E5" s="1"/>
      <c r="F5" s="1"/>
      <c r="G5" s="1"/>
      <c r="H5" s="1"/>
      <c r="I5" s="1"/>
      <c r="J5" s="1"/>
      <c r="K5" s="1"/>
      <c r="L5" s="1"/>
      <c r="M5" s="1"/>
    </row>
    <row r="6" spans="2:13" ht="2.15" customHeight="1">
      <c r="B6" s="746"/>
      <c r="C6" s="746"/>
      <c r="D6" s="746"/>
      <c r="E6" s="746"/>
      <c r="F6" s="746"/>
      <c r="G6" s="746"/>
      <c r="H6" s="746"/>
      <c r="I6" s="746"/>
      <c r="J6" s="746"/>
      <c r="K6" s="746"/>
      <c r="L6" s="746"/>
      <c r="M6" s="746"/>
    </row>
    <row r="7" spans="2:13" ht="2.15" customHeight="1">
      <c r="B7" s="3"/>
      <c r="C7" s="4"/>
      <c r="D7" s="4"/>
      <c r="E7" s="4"/>
      <c r="F7" s="4"/>
      <c r="G7" s="4"/>
      <c r="H7" s="4"/>
      <c r="I7" s="4"/>
      <c r="J7" s="4"/>
      <c r="K7" s="4"/>
      <c r="L7" s="4"/>
      <c r="M7" s="4"/>
    </row>
    <row r="8" spans="2:13" ht="15" thickBot="1">
      <c r="B8" s="21"/>
      <c r="C8" s="755">
        <f>+Tartalom!B3</f>
        <v>46022</v>
      </c>
      <c r="D8" s="755"/>
      <c r="E8" s="755"/>
      <c r="F8" s="755"/>
      <c r="G8" s="755"/>
      <c r="H8" s="755"/>
      <c r="I8" s="755"/>
      <c r="J8" s="755"/>
      <c r="K8" s="755"/>
      <c r="L8" s="755"/>
      <c r="M8" s="755"/>
    </row>
    <row r="9" spans="2:13">
      <c r="B9" s="21"/>
      <c r="C9" s="83"/>
      <c r="D9" s="858" t="s">
        <v>860</v>
      </c>
      <c r="E9" s="858"/>
      <c r="F9" s="858"/>
      <c r="G9" s="858" t="s">
        <v>862</v>
      </c>
      <c r="H9" s="858"/>
      <c r="I9" s="858"/>
      <c r="J9" s="858"/>
      <c r="K9" s="858"/>
      <c r="L9" s="858"/>
      <c r="M9" s="759" t="s">
        <v>11</v>
      </c>
    </row>
    <row r="10" spans="2:13" ht="32" thickBot="1">
      <c r="C10" s="299" t="s">
        <v>814</v>
      </c>
      <c r="D10" s="32" t="s">
        <v>791</v>
      </c>
      <c r="E10" s="32" t="s">
        <v>792</v>
      </c>
      <c r="F10" s="32" t="s">
        <v>861</v>
      </c>
      <c r="G10" s="32" t="s">
        <v>863</v>
      </c>
      <c r="H10" s="32" t="s">
        <v>864</v>
      </c>
      <c r="I10" s="32" t="s">
        <v>865</v>
      </c>
      <c r="J10" s="32" t="s">
        <v>866</v>
      </c>
      <c r="K10" s="32" t="s">
        <v>867</v>
      </c>
      <c r="L10" s="32" t="s">
        <v>868</v>
      </c>
      <c r="M10" s="760"/>
    </row>
    <row r="11" spans="2:13">
      <c r="C11" s="317" t="s">
        <v>869</v>
      </c>
      <c r="D11" s="328"/>
      <c r="E11" s="328"/>
      <c r="F11" s="328"/>
      <c r="G11" s="328"/>
      <c r="H11" s="328"/>
      <c r="I11" s="328"/>
      <c r="J11" s="328"/>
      <c r="K11" s="328"/>
      <c r="L11" s="328"/>
      <c r="M11" s="38">
        <v>544</v>
      </c>
    </row>
    <row r="12" spans="2:13">
      <c r="C12" s="302" t="s">
        <v>870</v>
      </c>
      <c r="D12" s="39">
        <v>6</v>
      </c>
      <c r="E12" s="39">
        <v>11</v>
      </c>
      <c r="F12" s="39">
        <v>17</v>
      </c>
      <c r="G12" s="329"/>
      <c r="H12" s="329"/>
      <c r="I12" s="329"/>
      <c r="J12" s="329"/>
      <c r="K12" s="329"/>
      <c r="L12" s="329"/>
      <c r="M12" s="329"/>
    </row>
    <row r="13" spans="2:13">
      <c r="C13" s="302" t="s">
        <v>871</v>
      </c>
      <c r="D13" s="329"/>
      <c r="E13" s="329"/>
      <c r="F13" s="329"/>
      <c r="G13" s="39">
        <v>0</v>
      </c>
      <c r="H13" s="39">
        <v>1</v>
      </c>
      <c r="I13" s="39">
        <v>0</v>
      </c>
      <c r="J13" s="39">
        <v>2</v>
      </c>
      <c r="K13" s="39">
        <v>1</v>
      </c>
      <c r="L13" s="39">
        <v>0</v>
      </c>
      <c r="M13" s="329"/>
    </row>
    <row r="14" spans="2:13">
      <c r="C14" s="306" t="s">
        <v>872</v>
      </c>
      <c r="D14" s="326"/>
      <c r="E14" s="326"/>
      <c r="F14" s="326"/>
      <c r="G14" s="325">
        <v>11</v>
      </c>
      <c r="H14" s="325">
        <v>97</v>
      </c>
      <c r="I14" s="325">
        <v>21</v>
      </c>
      <c r="J14" s="325">
        <v>176</v>
      </c>
      <c r="K14" s="325">
        <v>158</v>
      </c>
      <c r="L14" s="325">
        <v>60</v>
      </c>
      <c r="M14" s="329"/>
    </row>
    <row r="15" spans="2:13">
      <c r="C15" s="272" t="s">
        <v>873</v>
      </c>
      <c r="D15" s="325">
        <v>351</v>
      </c>
      <c r="E15" s="325">
        <v>5484</v>
      </c>
      <c r="F15" s="325">
        <v>5835</v>
      </c>
      <c r="G15" s="325">
        <v>672</v>
      </c>
      <c r="H15" s="325">
        <v>8037</v>
      </c>
      <c r="I15" s="325">
        <v>1666</v>
      </c>
      <c r="J15" s="325">
        <v>13397</v>
      </c>
      <c r="K15" s="325">
        <v>7161</v>
      </c>
      <c r="L15" s="325">
        <v>5179</v>
      </c>
      <c r="M15" s="329"/>
    </row>
    <row r="16" spans="2:13">
      <c r="C16" s="302" t="s">
        <v>874</v>
      </c>
      <c r="D16" s="39">
        <v>30</v>
      </c>
      <c r="E16" s="39">
        <v>1150</v>
      </c>
      <c r="F16" s="39">
        <v>1180</v>
      </c>
      <c r="G16" s="39">
        <v>288</v>
      </c>
      <c r="H16" s="39">
        <v>3389</v>
      </c>
      <c r="I16" s="39">
        <v>668</v>
      </c>
      <c r="J16" s="39">
        <v>5608</v>
      </c>
      <c r="K16" s="39">
        <v>2275</v>
      </c>
      <c r="L16" s="39">
        <v>2189</v>
      </c>
      <c r="M16" s="329"/>
    </row>
    <row r="17" spans="3:13" ht="15" thickBot="1">
      <c r="C17" s="314" t="s">
        <v>875</v>
      </c>
      <c r="D17" s="40">
        <v>321</v>
      </c>
      <c r="E17" s="40">
        <v>4334</v>
      </c>
      <c r="F17" s="40">
        <v>4655</v>
      </c>
      <c r="G17" s="40">
        <v>384</v>
      </c>
      <c r="H17" s="40">
        <v>4648</v>
      </c>
      <c r="I17" s="40">
        <v>998</v>
      </c>
      <c r="J17" s="40">
        <v>7789</v>
      </c>
      <c r="K17" s="40">
        <v>4886</v>
      </c>
      <c r="L17" s="40">
        <v>2990</v>
      </c>
      <c r="M17" s="327"/>
    </row>
  </sheetData>
  <sheetProtection algorithmName="SHA-512" hashValue="R/DQohkOgAvpgx4YlH/kg+ANubAx71UwlzZD/Hno8HnW8bxEo4ofbw9FHKaNtxR2NxacX9OrHGDfxKjZPJH80Q==" saltValue="UXVVg//gHjDXUbzJwvZP2Q==" spinCount="100000" sheet="1" objects="1" scenarios="1"/>
  <mergeCells count="5">
    <mergeCell ref="B6:M6"/>
    <mergeCell ref="D9:F9"/>
    <mergeCell ref="G9:L9"/>
    <mergeCell ref="M9:M10"/>
    <mergeCell ref="C8:M8"/>
  </mergeCells>
  <hyperlinks>
    <hyperlink ref="B2" location="Tartalom!A1" display="Back to contents page" xr:uid="{6D40EF02-4F5A-46C9-AC23-6707693402F3}"/>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A3FE-C29F-4146-8522-BF6431904B18}">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row r="2" spans="2:11">
      <c r="B2" s="180" t="s">
        <v>0</v>
      </c>
      <c r="C2" s="118"/>
      <c r="D2" s="118"/>
      <c r="E2" s="118"/>
      <c r="F2" s="118"/>
      <c r="G2" s="118"/>
      <c r="H2" s="118"/>
      <c r="I2" s="118"/>
      <c r="J2" s="118"/>
      <c r="K2" s="118"/>
    </row>
    <row r="3" spans="2:11">
      <c r="B3" s="1"/>
      <c r="C3" s="1"/>
      <c r="D3" s="1"/>
      <c r="E3" s="1"/>
      <c r="F3" s="1"/>
      <c r="G3" s="1"/>
      <c r="H3" s="1"/>
      <c r="I3" s="1"/>
      <c r="J3" s="1"/>
      <c r="K3" s="1"/>
    </row>
    <row r="4" spans="2:11" ht="15.5">
      <c r="B4" s="11" t="s">
        <v>876</v>
      </c>
      <c r="C4" s="2"/>
      <c r="D4" s="2"/>
      <c r="E4" s="2"/>
      <c r="F4" s="2"/>
      <c r="G4" s="2"/>
      <c r="H4" s="2"/>
      <c r="I4" s="2"/>
      <c r="J4" s="2"/>
      <c r="K4" s="2"/>
    </row>
    <row r="5" spans="2:11">
      <c r="B5" s="1"/>
      <c r="C5" s="1"/>
      <c r="D5" s="1"/>
      <c r="E5" s="1"/>
      <c r="F5" s="1"/>
      <c r="G5" s="1"/>
      <c r="H5" s="1"/>
      <c r="I5" s="1"/>
      <c r="J5" s="1"/>
      <c r="K5" s="1"/>
    </row>
    <row r="6" spans="2:11" ht="141" customHeight="1">
      <c r="B6" s="758" t="s">
        <v>2050</v>
      </c>
      <c r="C6" s="758"/>
      <c r="D6" s="758"/>
      <c r="E6" s="758"/>
      <c r="F6" s="758"/>
      <c r="G6" s="758"/>
      <c r="H6" s="758"/>
      <c r="I6" s="758"/>
      <c r="J6" s="758"/>
      <c r="K6" s="758"/>
    </row>
    <row r="7" spans="2:11">
      <c r="B7" s="3"/>
      <c r="C7" s="4"/>
      <c r="D7" s="4"/>
      <c r="E7" s="4"/>
      <c r="F7" s="4"/>
      <c r="G7" s="4"/>
      <c r="H7" s="4"/>
      <c r="I7" s="4"/>
      <c r="J7" s="4"/>
      <c r="K7" s="4"/>
    </row>
    <row r="8" spans="2:11" ht="15" thickBot="1">
      <c r="B8" s="21"/>
      <c r="C8" s="755">
        <f>+Tartalom!B3</f>
        <v>46022</v>
      </c>
      <c r="D8" s="755"/>
      <c r="E8" s="755"/>
      <c r="F8" s="755"/>
      <c r="G8" s="755"/>
      <c r="H8" s="755"/>
      <c r="I8" s="755"/>
      <c r="J8" s="755"/>
      <c r="K8" s="755"/>
    </row>
    <row r="9" spans="2:11" ht="25.5" customHeight="1">
      <c r="B9" s="21"/>
      <c r="C9" s="83"/>
      <c r="D9" s="859" t="s">
        <v>877</v>
      </c>
      <c r="E9" s="859"/>
      <c r="F9" s="860" t="s">
        <v>879</v>
      </c>
      <c r="G9" s="860"/>
      <c r="H9" s="859" t="s">
        <v>880</v>
      </c>
      <c r="I9" s="859"/>
      <c r="J9" s="861" t="s">
        <v>882</v>
      </c>
      <c r="K9" s="861"/>
    </row>
    <row r="10" spans="2:11" ht="32" thickBot="1">
      <c r="C10" s="299" t="s">
        <v>2</v>
      </c>
      <c r="D10" s="32"/>
      <c r="E10" s="32" t="s">
        <v>878</v>
      </c>
      <c r="F10" s="32"/>
      <c r="G10" s="32" t="s">
        <v>878</v>
      </c>
      <c r="H10" s="32"/>
      <c r="I10" s="32" t="s">
        <v>881</v>
      </c>
      <c r="J10" s="32"/>
      <c r="K10" s="32" t="s">
        <v>881</v>
      </c>
    </row>
    <row r="11" spans="2:11">
      <c r="C11" s="276" t="s">
        <v>883</v>
      </c>
      <c r="D11" s="364">
        <v>1549796</v>
      </c>
      <c r="E11" s="364">
        <v>547314</v>
      </c>
      <c r="F11" s="365"/>
      <c r="G11" s="365"/>
      <c r="H11" s="364">
        <v>43320657</v>
      </c>
      <c r="I11" s="364">
        <v>8948581</v>
      </c>
      <c r="J11" s="365"/>
      <c r="K11" s="365"/>
    </row>
    <row r="12" spans="2:11">
      <c r="C12" s="298" t="s">
        <v>884</v>
      </c>
      <c r="D12" s="235">
        <v>916</v>
      </c>
      <c r="E12" s="235">
        <v>0</v>
      </c>
      <c r="F12" s="235">
        <v>1141</v>
      </c>
      <c r="G12" s="235">
        <v>0</v>
      </c>
      <c r="H12" s="235">
        <v>162624</v>
      </c>
      <c r="I12" s="235">
        <v>11410</v>
      </c>
      <c r="J12" s="235">
        <v>111162</v>
      </c>
      <c r="K12" s="235">
        <v>7977</v>
      </c>
    </row>
    <row r="13" spans="2:11">
      <c r="C13" s="298" t="s">
        <v>560</v>
      </c>
      <c r="D13" s="235">
        <v>686406</v>
      </c>
      <c r="E13" s="235">
        <v>547236</v>
      </c>
      <c r="F13" s="235">
        <v>645176</v>
      </c>
      <c r="G13" s="235">
        <v>513103</v>
      </c>
      <c r="H13" s="235">
        <v>8950641</v>
      </c>
      <c r="I13" s="235">
        <v>7442127</v>
      </c>
      <c r="J13" s="235">
        <v>8124139</v>
      </c>
      <c r="K13" s="235">
        <v>7176874</v>
      </c>
    </row>
    <row r="14" spans="2:11">
      <c r="C14" s="306" t="s">
        <v>885</v>
      </c>
      <c r="D14" s="249">
        <v>0</v>
      </c>
      <c r="E14" s="249">
        <v>0</v>
      </c>
      <c r="F14" s="249">
        <v>0</v>
      </c>
      <c r="G14" s="249">
        <v>0</v>
      </c>
      <c r="H14" s="249">
        <v>64838</v>
      </c>
      <c r="I14" s="249">
        <v>93256</v>
      </c>
      <c r="J14" s="249">
        <v>143328</v>
      </c>
      <c r="K14" s="249">
        <v>94764</v>
      </c>
    </row>
    <row r="15" spans="2:11">
      <c r="C15" s="306" t="s">
        <v>886</v>
      </c>
      <c r="D15" s="249">
        <v>0</v>
      </c>
      <c r="E15" s="249">
        <v>0</v>
      </c>
      <c r="F15" s="249">
        <v>0</v>
      </c>
      <c r="G15" s="249">
        <v>0</v>
      </c>
      <c r="H15" s="249">
        <v>0</v>
      </c>
      <c r="I15" s="249">
        <v>0</v>
      </c>
      <c r="J15" s="249">
        <v>0</v>
      </c>
      <c r="K15" s="249">
        <v>0</v>
      </c>
    </row>
    <row r="16" spans="2:11">
      <c r="C16" s="306" t="s">
        <v>887</v>
      </c>
      <c r="D16" s="249">
        <v>547328</v>
      </c>
      <c r="E16" s="249">
        <v>547236</v>
      </c>
      <c r="F16" s="249">
        <v>513195</v>
      </c>
      <c r="G16" s="249">
        <v>513103</v>
      </c>
      <c r="H16" s="249">
        <v>7423530</v>
      </c>
      <c r="I16" s="249">
        <v>6695900</v>
      </c>
      <c r="J16" s="249">
        <v>6615588</v>
      </c>
      <c r="K16" s="249">
        <v>6276695</v>
      </c>
    </row>
    <row r="17" spans="3:11">
      <c r="C17" s="306" t="s">
        <v>888</v>
      </c>
      <c r="D17" s="249">
        <v>29868</v>
      </c>
      <c r="E17" s="249">
        <v>0</v>
      </c>
      <c r="F17" s="249">
        <v>27848</v>
      </c>
      <c r="G17" s="249">
        <v>0</v>
      </c>
      <c r="H17" s="249">
        <v>600815</v>
      </c>
      <c r="I17" s="249">
        <v>186272</v>
      </c>
      <c r="J17" s="249">
        <v>672499</v>
      </c>
      <c r="K17" s="249">
        <v>187810</v>
      </c>
    </row>
    <row r="18" spans="3:11">
      <c r="C18" s="306" t="s">
        <v>889</v>
      </c>
      <c r="D18" s="249">
        <v>109210</v>
      </c>
      <c r="E18" s="249">
        <v>0</v>
      </c>
      <c r="F18" s="249">
        <v>104134</v>
      </c>
      <c r="G18" s="249">
        <v>0</v>
      </c>
      <c r="H18" s="249">
        <v>230862</v>
      </c>
      <c r="I18" s="249">
        <v>98113</v>
      </c>
      <c r="J18" s="249">
        <v>190635</v>
      </c>
      <c r="K18" s="249">
        <v>68355</v>
      </c>
    </row>
    <row r="19" spans="3:11" ht="15" thickBot="1">
      <c r="C19" s="318" t="s">
        <v>37</v>
      </c>
      <c r="D19" s="303">
        <v>1342</v>
      </c>
      <c r="E19" s="303">
        <v>78</v>
      </c>
      <c r="F19" s="366"/>
      <c r="G19" s="366"/>
      <c r="H19" s="303">
        <v>2233581</v>
      </c>
      <c r="I19" s="303">
        <v>148026</v>
      </c>
      <c r="J19" s="366"/>
      <c r="K19" s="366"/>
    </row>
  </sheetData>
  <sheetProtection algorithmName="SHA-512" hashValue="0ZPnOeTunjUz7GjrWDsbKe5+aW3wPm/wCigDwLkFZuhFWORPWWAfV6fjMwOfwyfmZOrH+13yPkvx8PzcfAnEdA==" saltValue="ughnsbkQsn4NrWvYwNa1bA==" spinCount="100000" sheet="1" objects="1" scenarios="1"/>
  <mergeCells count="6">
    <mergeCell ref="B6:K6"/>
    <mergeCell ref="D9:E9"/>
    <mergeCell ref="F9:G9"/>
    <mergeCell ref="H9:I9"/>
    <mergeCell ref="J9:K9"/>
    <mergeCell ref="C8:K8"/>
  </mergeCells>
  <hyperlinks>
    <hyperlink ref="B2" location="Tartalom!A1" display="Back to contents page" xr:uid="{9EC86A1B-CFF7-4735-AA2B-927AAE01EDA3}"/>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row r="2" spans="2:7">
      <c r="B2" s="180" t="s">
        <v>0</v>
      </c>
      <c r="C2" s="118"/>
      <c r="D2" s="118"/>
      <c r="E2" s="118"/>
      <c r="F2" s="118"/>
      <c r="G2" s="118"/>
    </row>
    <row r="3" spans="2:7">
      <c r="B3" s="1"/>
      <c r="C3" s="1"/>
      <c r="D3" s="1"/>
      <c r="E3" s="1"/>
      <c r="F3" s="1"/>
      <c r="G3" s="1"/>
    </row>
    <row r="4" spans="2:7" ht="15.5">
      <c r="B4" s="11" t="s">
        <v>890</v>
      </c>
      <c r="C4" s="2"/>
      <c r="D4" s="2"/>
      <c r="E4" s="2"/>
      <c r="F4" s="2"/>
      <c r="G4" s="2"/>
    </row>
    <row r="5" spans="2:7" ht="2.15" customHeight="1">
      <c r="B5" s="1"/>
      <c r="C5" s="1"/>
      <c r="D5" s="1"/>
      <c r="E5" s="1"/>
      <c r="F5" s="1"/>
      <c r="G5" s="1"/>
    </row>
    <row r="6" spans="2:7" ht="2.15" customHeight="1">
      <c r="B6" s="746"/>
      <c r="C6" s="746"/>
      <c r="D6" s="746"/>
      <c r="E6" s="746"/>
      <c r="F6" s="746"/>
      <c r="G6" s="746"/>
    </row>
    <row r="7" spans="2:7" ht="2.15" customHeight="1">
      <c r="B7" s="3"/>
      <c r="C7" s="4"/>
      <c r="D7" s="4"/>
      <c r="E7" s="4"/>
      <c r="F7" s="4"/>
      <c r="G7" s="4"/>
    </row>
    <row r="8" spans="2:7" ht="15" thickBot="1">
      <c r="B8" s="21"/>
      <c r="C8" s="755">
        <f>+Tartalom!B3</f>
        <v>46022</v>
      </c>
      <c r="D8" s="755"/>
      <c r="E8" s="755"/>
      <c r="F8" s="755"/>
      <c r="G8" s="755"/>
    </row>
    <row r="9" spans="2:7" ht="25.5" customHeight="1">
      <c r="B9" s="21"/>
      <c r="C9" s="826" t="s">
        <v>2</v>
      </c>
      <c r="D9" s="860" t="s">
        <v>891</v>
      </c>
      <c r="E9" s="860"/>
      <c r="F9" s="787" t="s">
        <v>893</v>
      </c>
      <c r="G9" s="787"/>
    </row>
    <row r="10" spans="2:7" ht="33.75" customHeight="1">
      <c r="B10" s="21"/>
      <c r="C10" s="828"/>
      <c r="D10" s="862"/>
      <c r="E10" s="862"/>
      <c r="F10" s="862" t="s">
        <v>894</v>
      </c>
      <c r="G10" s="862"/>
    </row>
    <row r="11" spans="2:7" ht="32" thickBot="1">
      <c r="C11" s="827"/>
      <c r="D11" s="32"/>
      <c r="E11" s="32" t="s">
        <v>892</v>
      </c>
      <c r="F11" s="32"/>
      <c r="G11" s="32" t="s">
        <v>881</v>
      </c>
    </row>
    <row r="12" spans="2:7">
      <c r="C12" s="276" t="s">
        <v>895</v>
      </c>
      <c r="D12" s="364">
        <v>2</v>
      </c>
      <c r="E12" s="364">
        <v>0</v>
      </c>
      <c r="F12" s="364">
        <v>339968</v>
      </c>
      <c r="G12" s="364">
        <v>336648</v>
      </c>
    </row>
    <row r="13" spans="2:7">
      <c r="C13" s="302" t="s">
        <v>896</v>
      </c>
      <c r="D13" s="235">
        <v>0</v>
      </c>
      <c r="E13" s="235">
        <v>0</v>
      </c>
      <c r="F13" s="235">
        <v>0</v>
      </c>
      <c r="G13" s="235">
        <v>0</v>
      </c>
    </row>
    <row r="14" spans="2:7">
      <c r="C14" s="302" t="s">
        <v>884</v>
      </c>
      <c r="D14" s="235">
        <v>0</v>
      </c>
      <c r="E14" s="235">
        <v>0</v>
      </c>
      <c r="F14" s="235">
        <v>0</v>
      </c>
      <c r="G14" s="235">
        <v>0</v>
      </c>
    </row>
    <row r="15" spans="2:7">
      <c r="C15" s="302" t="s">
        <v>560</v>
      </c>
      <c r="D15" s="235">
        <v>0</v>
      </c>
      <c r="E15" s="235">
        <v>0</v>
      </c>
      <c r="F15" s="235">
        <v>339968</v>
      </c>
      <c r="G15" s="235">
        <v>336648</v>
      </c>
    </row>
    <row r="16" spans="2:7">
      <c r="C16" s="322" t="s">
        <v>885</v>
      </c>
      <c r="D16" s="249">
        <v>0</v>
      </c>
      <c r="E16" s="249">
        <v>0</v>
      </c>
      <c r="F16" s="249">
        <v>0</v>
      </c>
      <c r="G16" s="249">
        <v>0</v>
      </c>
    </row>
    <row r="17" spans="3:7">
      <c r="C17" s="322" t="s">
        <v>886</v>
      </c>
      <c r="D17" s="249">
        <v>0</v>
      </c>
      <c r="E17" s="249">
        <v>0</v>
      </c>
      <c r="F17" s="249">
        <v>0</v>
      </c>
      <c r="G17" s="249">
        <v>0</v>
      </c>
    </row>
    <row r="18" spans="3:7">
      <c r="C18" s="322" t="s">
        <v>887</v>
      </c>
      <c r="D18" s="249">
        <v>0</v>
      </c>
      <c r="E18" s="249">
        <v>0</v>
      </c>
      <c r="F18" s="249">
        <v>337872</v>
      </c>
      <c r="G18" s="249">
        <v>336648</v>
      </c>
    </row>
    <row r="19" spans="3:7">
      <c r="C19" s="322" t="s">
        <v>888</v>
      </c>
      <c r="D19" s="249">
        <v>0</v>
      </c>
      <c r="E19" s="249">
        <v>0</v>
      </c>
      <c r="F19" s="249">
        <v>2096</v>
      </c>
      <c r="G19" s="249">
        <v>0</v>
      </c>
    </row>
    <row r="20" spans="3:7">
      <c r="C20" s="322" t="s">
        <v>889</v>
      </c>
      <c r="D20" s="249">
        <v>0</v>
      </c>
      <c r="E20" s="249">
        <v>0</v>
      </c>
      <c r="F20" s="249">
        <v>0</v>
      </c>
      <c r="G20" s="249">
        <v>0</v>
      </c>
    </row>
    <row r="21" spans="3:7">
      <c r="C21" s="306" t="s">
        <v>897</v>
      </c>
      <c r="D21" s="249">
        <v>2</v>
      </c>
      <c r="E21" s="249">
        <v>0</v>
      </c>
      <c r="F21" s="249">
        <v>0</v>
      </c>
      <c r="G21" s="249">
        <v>0</v>
      </c>
    </row>
    <row r="22" spans="3:7">
      <c r="C22" s="306" t="s">
        <v>898</v>
      </c>
      <c r="D22" s="249">
        <v>0</v>
      </c>
      <c r="E22" s="249">
        <v>0</v>
      </c>
      <c r="F22" s="249">
        <v>0</v>
      </c>
      <c r="G22" s="249">
        <v>0</v>
      </c>
    </row>
    <row r="23" spans="3:7" ht="28.5" customHeight="1">
      <c r="C23" s="313" t="s">
        <v>899</v>
      </c>
      <c r="D23" s="249">
        <v>0</v>
      </c>
      <c r="E23" s="249">
        <v>0</v>
      </c>
      <c r="F23" s="249">
        <v>0</v>
      </c>
      <c r="G23" s="249">
        <v>0</v>
      </c>
    </row>
    <row r="24" spans="3:7" ht="27.75" customHeight="1">
      <c r="C24" s="313" t="s">
        <v>900</v>
      </c>
      <c r="D24" s="253"/>
      <c r="E24" s="253"/>
      <c r="F24" s="249">
        <v>0</v>
      </c>
      <c r="G24" s="249">
        <v>0</v>
      </c>
    </row>
    <row r="25" spans="3:7" ht="27" customHeight="1" thickBot="1">
      <c r="C25" s="273" t="s">
        <v>901</v>
      </c>
      <c r="D25" s="303">
        <v>1549798</v>
      </c>
      <c r="E25" s="303">
        <v>547314</v>
      </c>
      <c r="F25" s="366"/>
      <c r="G25" s="366"/>
    </row>
  </sheetData>
  <sheetProtection algorithmName="SHA-512" hashValue="UUYViywUxLp0kJoJDH995Qik2TBcfzHfyWCwMDuTNjsEGoFrhCxpO0Q128Unl6+zvUjMQXgmQUR8Fd/We+i+qA==" saltValue="3yI2uQki5LgUN+JVBa+jSg==" spinCount="100000" sheet="1" objects="1" scenarios="1"/>
  <mergeCells count="6">
    <mergeCell ref="B6:G6"/>
    <mergeCell ref="F9:G9"/>
    <mergeCell ref="D9:E10"/>
    <mergeCell ref="F10:G10"/>
    <mergeCell ref="C9:C11"/>
    <mergeCell ref="C8:G8"/>
  </mergeCells>
  <hyperlinks>
    <hyperlink ref="B2" location="Tartalom!A1" display="Back to contents page" xr:uid="{F272D5F1-822C-466A-94AB-00C9EDE046F6}"/>
  </hyperlink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cols>
    <col min="1" max="1" width="4.453125" customWidth="1"/>
    <col min="2" max="2" width="6.1796875" customWidth="1"/>
    <col min="3" max="3" width="42.81640625" customWidth="1"/>
    <col min="4" max="4" width="20.54296875" customWidth="1"/>
    <col min="5" max="5" width="27.7265625" customWidth="1"/>
  </cols>
  <sheetData>
    <row r="1" spans="2:5" ht="12.75" customHeight="1"/>
    <row r="2" spans="2:5">
      <c r="B2" s="180" t="s">
        <v>0</v>
      </c>
      <c r="C2" s="118"/>
      <c r="D2" s="118"/>
      <c r="E2" s="118"/>
    </row>
    <row r="3" spans="2:5">
      <c r="B3" s="1"/>
      <c r="C3" s="1"/>
      <c r="D3" s="1"/>
      <c r="E3" s="1"/>
    </row>
    <row r="4" spans="2:5" ht="15.5">
      <c r="B4" s="11" t="s">
        <v>902</v>
      </c>
      <c r="C4" s="2"/>
      <c r="D4" s="2"/>
      <c r="E4" s="2"/>
    </row>
    <row r="5" spans="2:5" ht="2.15" customHeight="1">
      <c r="B5" s="1"/>
      <c r="C5" s="1"/>
      <c r="D5" s="1"/>
      <c r="E5" s="1"/>
    </row>
    <row r="6" spans="2:5" ht="2.15" customHeight="1">
      <c r="B6" s="746"/>
      <c r="C6" s="746"/>
      <c r="D6" s="746"/>
      <c r="E6" s="746"/>
    </row>
    <row r="7" spans="2:5" ht="2.15" customHeight="1">
      <c r="B7" s="3"/>
      <c r="C7" s="4"/>
      <c r="D7" s="4"/>
      <c r="E7" s="4"/>
    </row>
    <row r="8" spans="2:5" ht="15" thickBot="1">
      <c r="B8" s="21"/>
      <c r="C8" s="755">
        <f>+Tartalom!B3</f>
        <v>46022</v>
      </c>
      <c r="D8" s="755"/>
      <c r="E8" s="755"/>
    </row>
    <row r="9" spans="2:5" ht="75" customHeight="1" thickBot="1">
      <c r="B9" s="21"/>
      <c r="C9" s="22" t="s">
        <v>2</v>
      </c>
      <c r="D9" s="18" t="s">
        <v>904</v>
      </c>
      <c r="E9" s="18" t="s">
        <v>905</v>
      </c>
    </row>
    <row r="10" spans="2:5" ht="33.75" customHeight="1" thickBot="1">
      <c r="B10" s="21"/>
      <c r="C10" s="323" t="s">
        <v>903</v>
      </c>
      <c r="D10" s="324">
        <v>1302263</v>
      </c>
      <c r="E10" s="324">
        <v>1422189</v>
      </c>
    </row>
  </sheetData>
  <sheetProtection algorithmName="SHA-512" hashValue="rZJqo8ARtfdn7Wsk2lk2ehzmtVUOYNy42UmUgqtjQcjnbzD9ZPi+hart9uRvHGIZFmwX3fXV3KalGfejcUqKYg==" saltValue="kTZkmDfuX8yL1Lcxvjzp7w==" spinCount="100000" sheet="1" objects="1" scenarios="1"/>
  <mergeCells count="2">
    <mergeCell ref="B6:E6"/>
    <mergeCell ref="C8:E8"/>
  </mergeCells>
  <hyperlinks>
    <hyperlink ref="B2" location="Tartalom!A1" display="Back to contents page" xr:uid="{0AE0D110-C01F-469C-A372-C7C3866F0CCF}"/>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B2-D67A-46BB-8118-4276BE1E4166}">
  <sheetPr>
    <tabColor theme="9"/>
  </sheetPr>
  <dimension ref="A1"/>
  <sheetViews>
    <sheetView workbookViewId="0"/>
  </sheetViews>
  <sheetFormatPr defaultRowHeight="14.5"/>
  <cols>
    <col min="1" max="16384" width="8.7265625" style="336"/>
  </cols>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tabColor theme="9" tint="0.79998168889431442"/>
  </sheetPr>
  <dimension ref="B1:O16"/>
  <sheetViews>
    <sheetView showGridLines="0" zoomScaleNormal="100" workbookViewId="0"/>
  </sheetViews>
  <sheetFormatPr defaultRowHeight="14.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row r="2" spans="2:15">
      <c r="B2" s="180" t="s">
        <v>0</v>
      </c>
      <c r="C2" s="118"/>
      <c r="D2" s="118"/>
      <c r="E2" s="118"/>
    </row>
    <row r="3" spans="2:15">
      <c r="B3" s="1"/>
      <c r="C3" s="1"/>
      <c r="D3" s="1"/>
      <c r="E3" s="1"/>
    </row>
    <row r="4" spans="2:15" ht="15.5">
      <c r="B4" s="11" t="s">
        <v>1097</v>
      </c>
      <c r="C4" s="2"/>
      <c r="D4" s="2"/>
      <c r="E4" s="2"/>
    </row>
    <row r="5" spans="2:15">
      <c r="B5" s="1"/>
      <c r="C5" s="1"/>
      <c r="D5" s="1"/>
      <c r="E5" s="1"/>
    </row>
    <row r="6" spans="2:15" ht="214.5" customHeight="1">
      <c r="B6" s="863" t="s">
        <v>1453</v>
      </c>
      <c r="C6" s="863"/>
      <c r="D6" s="863"/>
      <c r="E6" s="863"/>
      <c r="F6" s="863"/>
      <c r="G6" s="863"/>
    </row>
    <row r="7" spans="2:15">
      <c r="B7" s="3"/>
      <c r="C7" s="4"/>
      <c r="D7" s="4"/>
      <c r="E7" s="4"/>
    </row>
    <row r="8" spans="2:15" ht="15" thickBot="1">
      <c r="B8" s="21"/>
      <c r="C8" s="755"/>
      <c r="D8" s="755"/>
      <c r="E8" s="755"/>
      <c r="F8" s="755"/>
      <c r="G8" s="755"/>
    </row>
    <row r="9" spans="2:15" ht="24.5" customHeight="1" thickBot="1">
      <c r="B9" s="21"/>
      <c r="C9" s="370" t="s">
        <v>2</v>
      </c>
      <c r="D9" s="866" t="s">
        <v>1101</v>
      </c>
      <c r="E9" s="867"/>
      <c r="F9" s="864" t="s">
        <v>1102</v>
      </c>
      <c r="G9" s="866"/>
      <c r="H9" s="864" t="s">
        <v>1712</v>
      </c>
      <c r="I9" s="865"/>
      <c r="J9" s="865"/>
      <c r="K9" s="865"/>
      <c r="L9" s="864" t="s">
        <v>1713</v>
      </c>
      <c r="M9" s="865"/>
      <c r="N9" s="865"/>
      <c r="O9" s="865"/>
    </row>
    <row r="10" spans="2:15" ht="49.5" customHeight="1" thickBot="1">
      <c r="B10" s="21"/>
      <c r="C10" s="379" t="s">
        <v>1103</v>
      </c>
      <c r="D10" s="90">
        <f>+Tartalom!B3</f>
        <v>46022</v>
      </c>
      <c r="E10" s="380">
        <f>EOMONTH(D10,-12)</f>
        <v>45657</v>
      </c>
      <c r="F10" s="14">
        <f>+Tartalom!B3</f>
        <v>46022</v>
      </c>
      <c r="G10" s="380">
        <f>EOMONTH(F10,-12)</f>
        <v>45657</v>
      </c>
      <c r="H10" s="90" t="s">
        <v>1443</v>
      </c>
      <c r="I10" s="90" t="s">
        <v>1444</v>
      </c>
      <c r="J10" s="90" t="s">
        <v>1445</v>
      </c>
      <c r="K10" s="478" t="s">
        <v>1446</v>
      </c>
      <c r="L10" s="90" t="s">
        <v>1443</v>
      </c>
      <c r="M10" s="90" t="s">
        <v>1444</v>
      </c>
      <c r="N10" s="90" t="s">
        <v>1445</v>
      </c>
      <c r="O10" s="90" t="s">
        <v>1446</v>
      </c>
    </row>
    <row r="11" spans="2:15">
      <c r="C11" s="376" t="s">
        <v>1104</v>
      </c>
      <c r="D11" s="360">
        <v>-245910.86885628582</v>
      </c>
      <c r="E11" s="361">
        <v>-82425</v>
      </c>
      <c r="F11" s="360">
        <v>-29989.488912821282</v>
      </c>
      <c r="G11" s="361">
        <v>16929</v>
      </c>
      <c r="H11" s="360">
        <v>-79378.016545985782</v>
      </c>
      <c r="I11" s="360">
        <v>-107073.3659602057</v>
      </c>
      <c r="J11" s="360">
        <v>3118.8235235941975</v>
      </c>
      <c r="K11" s="361">
        <v>-1699.2668325498998</v>
      </c>
      <c r="L11" s="360">
        <v>33527.610836433785</v>
      </c>
      <c r="M11" s="360">
        <v>-39315.856000086962</v>
      </c>
      <c r="N11" s="360">
        <v>3100.6546559611052</v>
      </c>
      <c r="O11" s="360">
        <v>-8901.8367961595723</v>
      </c>
    </row>
    <row r="12" spans="2:15">
      <c r="C12" s="377" t="s">
        <v>1105</v>
      </c>
      <c r="D12" s="48">
        <v>102543.06643471062</v>
      </c>
      <c r="E12" s="231">
        <v>114435</v>
      </c>
      <c r="F12" s="48">
        <v>-114683.65233761189</v>
      </c>
      <c r="G12" s="231">
        <v>-133899</v>
      </c>
      <c r="H12" s="48">
        <v>60871.592852894493</v>
      </c>
      <c r="I12" s="48">
        <v>85476.405119170144</v>
      </c>
      <c r="J12" s="48">
        <v>-4392.2520671224611</v>
      </c>
      <c r="K12" s="231">
        <v>2222.1703371107715</v>
      </c>
      <c r="L12" s="48">
        <v>-34001.904764471255</v>
      </c>
      <c r="M12" s="48">
        <v>-71796.633046265008</v>
      </c>
      <c r="N12" s="48">
        <v>-4986.6673152298054</v>
      </c>
      <c r="O12" s="48">
        <v>126.13890891199298</v>
      </c>
    </row>
    <row r="13" spans="2:15">
      <c r="C13" s="377" t="s">
        <v>1106</v>
      </c>
      <c r="D13" s="48">
        <v>16788.665623033063</v>
      </c>
      <c r="E13" s="231">
        <v>50179</v>
      </c>
      <c r="F13" s="362"/>
      <c r="G13" s="479"/>
      <c r="H13" s="48">
        <v>21849.26111581923</v>
      </c>
      <c r="I13" s="48">
        <v>13325.412390036079</v>
      </c>
      <c r="J13" s="48">
        <v>3077.5154755878925</v>
      </c>
      <c r="K13" s="231">
        <v>940.11405904473929</v>
      </c>
      <c r="L13" s="362"/>
      <c r="M13" s="362"/>
      <c r="N13" s="362"/>
      <c r="O13" s="362"/>
    </row>
    <row r="14" spans="2:15">
      <c r="C14" s="377" t="s">
        <v>1107</v>
      </c>
      <c r="D14" s="48">
        <v>-90743.733760374991</v>
      </c>
      <c r="E14" s="231">
        <v>-77139</v>
      </c>
      <c r="F14" s="362"/>
      <c r="G14" s="479"/>
      <c r="H14" s="48">
        <v>-41288.314708904509</v>
      </c>
      <c r="I14" s="48">
        <v>-34168.719436705338</v>
      </c>
      <c r="J14" s="48">
        <v>-2663.9942414235038</v>
      </c>
      <c r="K14" s="231">
        <v>-1220.1498149077215</v>
      </c>
      <c r="L14" s="362"/>
      <c r="M14" s="362"/>
      <c r="N14" s="362"/>
      <c r="O14" s="362"/>
    </row>
    <row r="15" spans="2:15">
      <c r="C15" s="377" t="s">
        <v>1108</v>
      </c>
      <c r="D15" s="48">
        <v>-159721.00189648898</v>
      </c>
      <c r="E15" s="231">
        <v>-124581</v>
      </c>
      <c r="F15" s="362"/>
      <c r="G15" s="479"/>
      <c r="H15" s="48">
        <v>-64213.631891725898</v>
      </c>
      <c r="I15" s="48">
        <v>-60829.932787721904</v>
      </c>
      <c r="J15" s="48">
        <v>-765.64392826979133</v>
      </c>
      <c r="K15" s="231">
        <v>-1821.7146911398504</v>
      </c>
      <c r="L15" s="362"/>
      <c r="M15" s="362"/>
      <c r="N15" s="362"/>
      <c r="O15" s="362"/>
    </row>
    <row r="16" spans="2:15" ht="15" thickBot="1">
      <c r="C16" s="378" t="s">
        <v>1109</v>
      </c>
      <c r="D16" s="86">
        <v>81668.114692180156</v>
      </c>
      <c r="E16" s="232">
        <v>91909</v>
      </c>
      <c r="F16" s="363"/>
      <c r="G16" s="480"/>
      <c r="H16" s="86">
        <v>67269.54242710337</v>
      </c>
      <c r="I16" s="86">
        <v>60096.239674184086</v>
      </c>
      <c r="J16" s="86">
        <v>812.97934259857118</v>
      </c>
      <c r="K16" s="232">
        <v>1972.160000629387</v>
      </c>
      <c r="L16" s="363"/>
      <c r="M16" s="363"/>
      <c r="N16" s="363"/>
      <c r="O16" s="363"/>
    </row>
  </sheetData>
  <sheetProtection algorithmName="SHA-512" hashValue="IFDC3a447rpSG3/bdd2X0qRmkmbCm3CxXcRUzgYo6WlS7rJ0kW1qcErGwMHJa/zl43iQ74TUG0dPflzc6iivpg==" saltValue="eMMQtxRguiSDAJ1X90MCFg==" spinCount="100000" sheet="1" objects="1" scenarios="1"/>
  <mergeCells count="6">
    <mergeCell ref="B6:G6"/>
    <mergeCell ref="L9:O9"/>
    <mergeCell ref="C8:G8"/>
    <mergeCell ref="D9:E9"/>
    <mergeCell ref="F9:G9"/>
    <mergeCell ref="H9:K9"/>
  </mergeCells>
  <hyperlinks>
    <hyperlink ref="B2" location="Tartalom!A1" display="Back to contents page" xr:uid="{8FEFCA75-4ED7-4640-B868-A79E8A33E46B}"/>
  </hyperlink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heetViews>
  <sheetFormatPr defaultRowHeight="14.5"/>
  <sheetData>
    <row r="27" spans="19:19">
      <c r="S27" s="392"/>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04C77-B3C7-4F63-963F-56BFB860A0EF}">
  <sheetPr>
    <tabColor theme="9" tint="0.79998168889431442"/>
  </sheetPr>
  <dimension ref="A2:R82"/>
  <sheetViews>
    <sheetView showGridLines="0" zoomScale="85" zoomScaleNormal="85" workbookViewId="0"/>
  </sheetViews>
  <sheetFormatPr defaultColWidth="8.81640625" defaultRowHeight="10"/>
  <cols>
    <col min="1" max="1" width="8.81640625" style="520"/>
    <col min="2" max="2" width="81.26953125" style="520" customWidth="1"/>
    <col min="3" max="3" width="21.54296875" style="520" customWidth="1"/>
    <col min="4" max="4" width="43.81640625" style="520" customWidth="1"/>
    <col min="5" max="12" width="21.54296875" style="520" customWidth="1"/>
    <col min="13" max="13" width="23.54296875" style="520" customWidth="1"/>
    <col min="14" max="17" width="21" style="520" customWidth="1"/>
    <col min="18" max="18" width="17.453125" style="520" bestFit="1" customWidth="1"/>
    <col min="19" max="16384" width="8.81640625" style="520"/>
  </cols>
  <sheetData>
    <row r="2" spans="1:18" ht="14.5">
      <c r="B2" s="180" t="s">
        <v>1149</v>
      </c>
    </row>
    <row r="4" spans="1:18" ht="10.5">
      <c r="B4" s="630" t="s">
        <v>1150</v>
      </c>
    </row>
    <row r="5" spans="1:18" ht="10.5">
      <c r="B5" s="630"/>
    </row>
    <row r="6" spans="1:18" ht="11" thickBot="1">
      <c r="B6" s="631">
        <v>46022</v>
      </c>
      <c r="C6" s="520" t="s">
        <v>2056</v>
      </c>
    </row>
    <row r="7" spans="1:18" ht="15" customHeight="1" thickBot="1">
      <c r="B7" s="870" t="s">
        <v>1151</v>
      </c>
      <c r="C7" s="393" t="s">
        <v>1152</v>
      </c>
      <c r="D7" s="393" t="s">
        <v>1153</v>
      </c>
      <c r="E7" s="393" t="s">
        <v>1154</v>
      </c>
      <c r="F7" s="393" t="s">
        <v>1155</v>
      </c>
      <c r="G7" s="393" t="s">
        <v>1156</v>
      </c>
      <c r="H7" s="393" t="s">
        <v>1157</v>
      </c>
      <c r="I7" s="393" t="s">
        <v>179</v>
      </c>
      <c r="J7" s="393" t="s">
        <v>109</v>
      </c>
      <c r="K7" s="393" t="s">
        <v>129</v>
      </c>
      <c r="L7" s="393" t="s">
        <v>1158</v>
      </c>
      <c r="M7" s="393" t="s">
        <v>1159</v>
      </c>
      <c r="N7" s="393" t="s">
        <v>1160</v>
      </c>
      <c r="O7" s="393" t="s">
        <v>1161</v>
      </c>
      <c r="P7" s="393" t="s">
        <v>1162</v>
      </c>
      <c r="Q7" s="393" t="s">
        <v>1163</v>
      </c>
      <c r="R7" s="393" t="s">
        <v>1164</v>
      </c>
    </row>
    <row r="8" spans="1:18" ht="76.5" customHeight="1">
      <c r="B8" s="871"/>
      <c r="C8" s="868" t="s">
        <v>1165</v>
      </c>
      <c r="D8" s="868"/>
      <c r="E8" s="868"/>
      <c r="F8" s="868"/>
      <c r="G8" s="868"/>
      <c r="H8" s="868" t="s">
        <v>1166</v>
      </c>
      <c r="I8" s="868"/>
      <c r="J8" s="868"/>
      <c r="K8" s="868" t="s">
        <v>1167</v>
      </c>
      <c r="L8" s="868"/>
      <c r="M8" s="868" t="s">
        <v>1168</v>
      </c>
      <c r="N8" s="868" t="s">
        <v>1169</v>
      </c>
      <c r="O8" s="868" t="s">
        <v>1170</v>
      </c>
      <c r="P8" s="868" t="s">
        <v>1171</v>
      </c>
      <c r="Q8" s="868" t="s">
        <v>1172</v>
      </c>
      <c r="R8" s="868" t="s">
        <v>1173</v>
      </c>
    </row>
    <row r="9" spans="1:18" ht="67" customHeight="1" thickBot="1">
      <c r="B9" s="394"/>
      <c r="C9" s="395"/>
      <c r="D9" s="394" t="s">
        <v>1174</v>
      </c>
      <c r="E9" s="394" t="s">
        <v>1175</v>
      </c>
      <c r="F9" s="394" t="s">
        <v>550</v>
      </c>
      <c r="G9" s="394" t="s">
        <v>1176</v>
      </c>
      <c r="H9" s="394"/>
      <c r="I9" s="394" t="s">
        <v>550</v>
      </c>
      <c r="J9" s="394" t="s">
        <v>1176</v>
      </c>
      <c r="K9" s="395"/>
      <c r="L9" s="396" t="s">
        <v>1177</v>
      </c>
      <c r="M9" s="869"/>
      <c r="N9" s="869"/>
      <c r="O9" s="869"/>
      <c r="P9" s="869"/>
      <c r="Q9" s="869"/>
      <c r="R9" s="869"/>
    </row>
    <row r="10" spans="1:18" s="519" customFormat="1" ht="10.5">
      <c r="A10" s="520"/>
      <c r="B10" s="397" t="s">
        <v>1178</v>
      </c>
      <c r="C10" s="48">
        <v>21829.990768277115</v>
      </c>
      <c r="D10" s="486" t="s">
        <v>1933</v>
      </c>
      <c r="E10" s="48">
        <v>137.63458990399585</v>
      </c>
      <c r="F10" s="48">
        <v>2889.2947407706279</v>
      </c>
      <c r="G10" s="48">
        <v>960.66758765179043</v>
      </c>
      <c r="H10" s="48">
        <v>-850.56609553191493</v>
      </c>
      <c r="I10" s="48">
        <v>-208.00320837571357</v>
      </c>
      <c r="J10" s="48">
        <v>-494.81613187597304</v>
      </c>
      <c r="K10" s="48">
        <v>18159571.406945013</v>
      </c>
      <c r="L10" s="48">
        <v>11812661.945124714</v>
      </c>
      <c r="M10" s="632">
        <v>0</v>
      </c>
      <c r="N10" s="48">
        <v>15978.070750350287</v>
      </c>
      <c r="O10" s="48">
        <v>4319.1444927140637</v>
      </c>
      <c r="P10" s="48">
        <v>1434.5042763155166</v>
      </c>
      <c r="Q10" s="48">
        <v>98.271248897249606</v>
      </c>
      <c r="R10" s="48">
        <v>3.2779628773900065</v>
      </c>
    </row>
    <row r="11" spans="1:18" s="519" customFormat="1" ht="10.5">
      <c r="A11" s="520"/>
      <c r="B11" s="397"/>
      <c r="C11" s="633"/>
      <c r="D11" s="487"/>
      <c r="E11" s="633"/>
      <c r="F11" s="633"/>
      <c r="G11" s="633"/>
      <c r="H11" s="633"/>
      <c r="I11" s="633"/>
      <c r="J11" s="633"/>
      <c r="K11" s="48"/>
      <c r="L11" s="48"/>
      <c r="M11" s="632"/>
      <c r="N11" s="633"/>
      <c r="O11" s="633"/>
      <c r="P11" s="633"/>
      <c r="Q11" s="633"/>
      <c r="R11" s="633"/>
    </row>
    <row r="12" spans="1:18" s="519" customFormat="1" ht="10.5">
      <c r="A12" s="520"/>
      <c r="B12" s="398" t="s">
        <v>1179</v>
      </c>
      <c r="C12" s="48">
        <v>1399.769198788272</v>
      </c>
      <c r="D12" s="48"/>
      <c r="E12" s="48">
        <v>0</v>
      </c>
      <c r="F12" s="48">
        <v>207.22557547483134</v>
      </c>
      <c r="G12" s="48">
        <v>92.544787854177486</v>
      </c>
      <c r="H12" s="48">
        <v>-69.695691702127661</v>
      </c>
      <c r="I12" s="48">
        <v>-14.509106071613909</v>
      </c>
      <c r="J12" s="48">
        <v>-44.031257755578622</v>
      </c>
      <c r="K12" s="48">
        <v>1357406.6592693317</v>
      </c>
      <c r="L12" s="48">
        <v>486771.56876508036</v>
      </c>
      <c r="M12" s="632">
        <v>0</v>
      </c>
      <c r="N12" s="48">
        <v>1066.5785754151532</v>
      </c>
      <c r="O12" s="48">
        <v>257.40140954333162</v>
      </c>
      <c r="P12" s="48">
        <v>70.166547036844833</v>
      </c>
      <c r="Q12" s="48">
        <v>5.6226667929423986</v>
      </c>
      <c r="R12" s="48">
        <v>3.1627754596008519</v>
      </c>
    </row>
    <row r="13" spans="1:18" s="519" customFormat="1" ht="10.5">
      <c r="A13" s="520"/>
      <c r="B13" s="398"/>
      <c r="C13" s="48"/>
      <c r="D13" s="48"/>
      <c r="E13" s="48"/>
      <c r="F13" s="48"/>
      <c r="G13" s="48"/>
      <c r="H13" s="48"/>
      <c r="I13" s="48"/>
      <c r="J13" s="48"/>
      <c r="K13" s="48"/>
      <c r="L13" s="48"/>
      <c r="M13" s="632"/>
      <c r="N13" s="48"/>
      <c r="O13" s="48"/>
      <c r="P13" s="48"/>
      <c r="Q13" s="48"/>
      <c r="R13" s="48"/>
    </row>
    <row r="14" spans="1:18" s="519" customFormat="1" ht="10.5">
      <c r="A14" s="520"/>
      <c r="B14" s="398" t="s">
        <v>1180</v>
      </c>
      <c r="C14" s="48">
        <v>212.27723258692268</v>
      </c>
      <c r="D14" s="48"/>
      <c r="E14" s="48">
        <v>5.3672959470679826</v>
      </c>
      <c r="F14" s="48">
        <v>68.137947293720813</v>
      </c>
      <c r="G14" s="48">
        <v>2.335413655941879</v>
      </c>
      <c r="H14" s="48">
        <v>-33.764014504411001</v>
      </c>
      <c r="I14" s="48">
        <v>-30.401084940321748</v>
      </c>
      <c r="J14" s="48">
        <v>-0.82537502335236124</v>
      </c>
      <c r="K14" s="48">
        <v>310843.19299434952</v>
      </c>
      <c r="L14" s="48">
        <v>84815.684507899015</v>
      </c>
      <c r="M14" s="632">
        <v>0</v>
      </c>
      <c r="N14" s="48">
        <v>209.14580448105866</v>
      </c>
      <c r="O14" s="48">
        <v>3.0550764919564091</v>
      </c>
      <c r="P14" s="48">
        <v>0</v>
      </c>
      <c r="Q14" s="48">
        <v>7.6351613907628443E-2</v>
      </c>
      <c r="R14" s="48">
        <v>2.1887525397409822</v>
      </c>
    </row>
    <row r="15" spans="1:18" s="519" customFormat="1">
      <c r="A15" s="520"/>
      <c r="B15" s="399" t="s">
        <v>1181</v>
      </c>
      <c r="C15" s="48">
        <v>41.511597667358593</v>
      </c>
      <c r="D15" s="48"/>
      <c r="E15" s="48">
        <v>5.3672923015049303</v>
      </c>
      <c r="F15" s="48">
        <v>0</v>
      </c>
      <c r="G15" s="48">
        <v>7.3837311883757136E-4</v>
      </c>
      <c r="H15" s="48">
        <v>-0.32209839128178513</v>
      </c>
      <c r="I15" s="48">
        <v>0</v>
      </c>
      <c r="J15" s="48">
        <v>-3.4312402698495072E-4</v>
      </c>
      <c r="K15" s="48">
        <v>38025.383955687255</v>
      </c>
      <c r="L15" s="48">
        <v>9993.9556485095036</v>
      </c>
      <c r="M15" s="632">
        <v>0</v>
      </c>
      <c r="N15" s="48">
        <v>41.509933456149462</v>
      </c>
      <c r="O15" s="48">
        <v>0</v>
      </c>
      <c r="P15" s="48">
        <v>0</v>
      </c>
      <c r="Q15" s="48">
        <v>1.664211209133368E-3</v>
      </c>
      <c r="R15" s="48">
        <v>2.3694208225910187</v>
      </c>
    </row>
    <row r="16" spans="1:18" s="519" customFormat="1">
      <c r="A16" s="520"/>
      <c r="B16" s="399" t="s">
        <v>1182</v>
      </c>
      <c r="C16" s="48">
        <v>119.6072348443176</v>
      </c>
      <c r="D16" s="48"/>
      <c r="E16" s="48">
        <v>0</v>
      </c>
      <c r="F16" s="48">
        <v>64.167510957446808</v>
      </c>
      <c r="G16" s="48">
        <v>6.5113751946030106E-3</v>
      </c>
      <c r="H16" s="48">
        <v>-32.048597322262587</v>
      </c>
      <c r="I16" s="48">
        <v>-30.158730168655943</v>
      </c>
      <c r="J16" s="48">
        <v>-5.9248858329008823E-3</v>
      </c>
      <c r="K16" s="48">
        <v>195898.29965403362</v>
      </c>
      <c r="L16" s="48">
        <v>48278.862972235154</v>
      </c>
      <c r="M16" s="632">
        <v>0</v>
      </c>
      <c r="N16" s="48">
        <v>119.53671639076285</v>
      </c>
      <c r="O16" s="48">
        <v>6.5614776855215357E-2</v>
      </c>
      <c r="P16" s="48">
        <v>0</v>
      </c>
      <c r="Q16" s="48">
        <v>4.9036766995329524E-3</v>
      </c>
      <c r="R16" s="48">
        <v>2.2698195878150944</v>
      </c>
    </row>
    <row r="17" spans="1:18" s="519" customFormat="1">
      <c r="A17" s="520"/>
      <c r="B17" s="399" t="s">
        <v>1183</v>
      </c>
      <c r="C17" s="48">
        <v>6.7922826517903481</v>
      </c>
      <c r="D17" s="48"/>
      <c r="E17" s="48">
        <v>0</v>
      </c>
      <c r="F17" s="48">
        <v>1.7775787415672031</v>
      </c>
      <c r="G17" s="48">
        <v>4.4874156720290607E-4</v>
      </c>
      <c r="H17" s="48">
        <v>-0.17332574208614429</v>
      </c>
      <c r="I17" s="48">
        <v>-0.11710667099117801</v>
      </c>
      <c r="J17" s="48">
        <v>-4.2391281785158282E-4</v>
      </c>
      <c r="K17" s="48">
        <v>8820.7969175790167</v>
      </c>
      <c r="L17" s="48">
        <v>2226.495976151059</v>
      </c>
      <c r="M17" s="632">
        <v>0</v>
      </c>
      <c r="N17" s="48">
        <v>5.6505635521536073</v>
      </c>
      <c r="O17" s="48">
        <v>1.097062740010379</v>
      </c>
      <c r="P17" s="48">
        <v>0</v>
      </c>
      <c r="Q17" s="48">
        <v>4.4656359626362226E-2</v>
      </c>
      <c r="R17" s="48">
        <v>1.7097661128305748</v>
      </c>
    </row>
    <row r="18" spans="1:18" s="519" customFormat="1">
      <c r="A18" s="520"/>
      <c r="B18" s="399" t="s">
        <v>1184</v>
      </c>
      <c r="C18" s="48">
        <v>41.490644052932026</v>
      </c>
      <c r="D18" s="48"/>
      <c r="E18" s="48">
        <v>0</v>
      </c>
      <c r="F18" s="48">
        <v>2.1525247379346135</v>
      </c>
      <c r="G18" s="48">
        <v>2.2588486585365857</v>
      </c>
      <c r="H18" s="48">
        <v>-1.1151431603528801</v>
      </c>
      <c r="I18" s="48">
        <v>-0.12256605604566685</v>
      </c>
      <c r="J18" s="48">
        <v>-0.75182248313440581</v>
      </c>
      <c r="K18" s="48">
        <v>66710.04038218777</v>
      </c>
      <c r="L18" s="48">
        <v>23714.205686965826</v>
      </c>
      <c r="M18" s="632">
        <v>0</v>
      </c>
      <c r="N18" s="48">
        <v>40.194546115723924</v>
      </c>
      <c r="O18" s="48">
        <v>1.2779345796574988</v>
      </c>
      <c r="P18" s="48">
        <v>0</v>
      </c>
      <c r="Q18" s="48">
        <v>1.8163357550596781E-2</v>
      </c>
      <c r="R18" s="48">
        <v>1.8489625845159103</v>
      </c>
    </row>
    <row r="19" spans="1:18" s="519" customFormat="1">
      <c r="A19" s="520"/>
      <c r="B19" s="399" t="s">
        <v>1185</v>
      </c>
      <c r="C19" s="48">
        <v>2.8754733705241309</v>
      </c>
      <c r="D19" s="48"/>
      <c r="E19" s="48">
        <v>3.6455630513751947E-6</v>
      </c>
      <c r="F19" s="48">
        <v>4.033285677218474E-2</v>
      </c>
      <c r="G19" s="48">
        <v>6.886650752464972E-2</v>
      </c>
      <c r="H19" s="48">
        <v>-0.10484988842760769</v>
      </c>
      <c r="I19" s="48">
        <v>-2.682044628956928E-3</v>
      </c>
      <c r="J19" s="48">
        <v>-6.6860617540217965E-2</v>
      </c>
      <c r="K19" s="48">
        <v>1388.6720848618613</v>
      </c>
      <c r="L19" s="48">
        <v>602.16422403745958</v>
      </c>
      <c r="M19" s="632">
        <v>0</v>
      </c>
      <c r="N19" s="48">
        <v>2.254044966268812</v>
      </c>
      <c r="O19" s="48">
        <v>0.6144643954333161</v>
      </c>
      <c r="P19" s="48">
        <v>0</v>
      </c>
      <c r="Q19" s="48">
        <v>6.9640088220031138E-3</v>
      </c>
      <c r="R19" s="48">
        <v>2.2428239001251171</v>
      </c>
    </row>
    <row r="20" spans="1:18" s="519" customFormat="1">
      <c r="A20" s="520"/>
      <c r="B20" s="399"/>
      <c r="C20" s="48"/>
      <c r="D20" s="48"/>
      <c r="E20" s="48"/>
      <c r="F20" s="48"/>
      <c r="G20" s="48"/>
      <c r="H20" s="48"/>
      <c r="I20" s="48"/>
      <c r="J20" s="48"/>
      <c r="K20" s="48"/>
      <c r="L20" s="48"/>
      <c r="M20" s="632"/>
      <c r="N20" s="48"/>
      <c r="O20" s="48"/>
      <c r="P20" s="48"/>
      <c r="Q20" s="48"/>
      <c r="R20" s="48"/>
    </row>
    <row r="21" spans="1:18" s="519" customFormat="1" ht="10.5">
      <c r="A21" s="520"/>
      <c r="B21" s="398" t="s">
        <v>1186</v>
      </c>
      <c r="C21" s="48">
        <v>5230.7043460249088</v>
      </c>
      <c r="D21" s="48"/>
      <c r="E21" s="48">
        <v>24.181648245978206</v>
      </c>
      <c r="F21" s="48">
        <v>714.44181123508054</v>
      </c>
      <c r="G21" s="48">
        <v>482.56618317851587</v>
      </c>
      <c r="H21" s="48">
        <v>-303.63965645822526</v>
      </c>
      <c r="I21" s="48">
        <v>-40.074695158277116</v>
      </c>
      <c r="J21" s="48">
        <v>-227.81453580435911</v>
      </c>
      <c r="K21" s="48">
        <v>5313788.9763580617</v>
      </c>
      <c r="L21" s="48">
        <v>3927723.197696887</v>
      </c>
      <c r="M21" s="632">
        <v>0</v>
      </c>
      <c r="N21" s="48">
        <v>4188.0762023144789</v>
      </c>
      <c r="O21" s="48">
        <v>1002.1324386222108</v>
      </c>
      <c r="P21" s="48">
        <v>6.908875173845356</v>
      </c>
      <c r="Q21" s="48">
        <v>33.586829914374682</v>
      </c>
      <c r="R21" s="48">
        <v>2.3345121502599673</v>
      </c>
    </row>
    <row r="22" spans="1:18" s="519" customFormat="1">
      <c r="A22" s="520"/>
      <c r="B22" s="399" t="s">
        <v>1187</v>
      </c>
      <c r="C22" s="48">
        <v>1316.5617811650234</v>
      </c>
      <c r="D22" s="48"/>
      <c r="E22" s="48">
        <v>5.2891650389206015</v>
      </c>
      <c r="F22" s="48">
        <v>92.917083427607679</v>
      </c>
      <c r="G22" s="48">
        <v>43.502343868707833</v>
      </c>
      <c r="H22" s="48">
        <v>-39.073533344577065</v>
      </c>
      <c r="I22" s="48">
        <v>-7.1590544966268821</v>
      </c>
      <c r="J22" s="48">
        <v>-21.637151255838091</v>
      </c>
      <c r="K22" s="48">
        <v>1516473.4620701142</v>
      </c>
      <c r="L22" s="48">
        <v>1263962.9609707627</v>
      </c>
      <c r="M22" s="632">
        <v>0</v>
      </c>
      <c r="N22" s="48">
        <v>1005.5966090944473</v>
      </c>
      <c r="O22" s="48">
        <v>294.21471674883242</v>
      </c>
      <c r="P22" s="48">
        <v>3.2129533575505969</v>
      </c>
      <c r="Q22" s="48">
        <v>13.537501964193046</v>
      </c>
      <c r="R22" s="48">
        <v>2.5100241873561169</v>
      </c>
    </row>
    <row r="23" spans="1:18" s="519" customFormat="1">
      <c r="A23" s="520"/>
      <c r="B23" s="399" t="s">
        <v>1188</v>
      </c>
      <c r="C23" s="48">
        <v>116.42078651271407</v>
      </c>
      <c r="D23" s="48"/>
      <c r="E23" s="48">
        <v>0</v>
      </c>
      <c r="F23" s="48">
        <v>6.2705559133367927</v>
      </c>
      <c r="G23" s="48">
        <v>22.22791579398028</v>
      </c>
      <c r="H23" s="48">
        <v>-7.788455902957967</v>
      </c>
      <c r="I23" s="48">
        <v>-0.56856749870264656</v>
      </c>
      <c r="J23" s="48">
        <v>-6.428811834457707</v>
      </c>
      <c r="K23" s="48">
        <v>91318.463579877469</v>
      </c>
      <c r="L23" s="48">
        <v>70804.373046942826</v>
      </c>
      <c r="M23" s="632">
        <v>0</v>
      </c>
      <c r="N23" s="48">
        <v>75.006105861442649</v>
      </c>
      <c r="O23" s="48">
        <v>40.532151515308776</v>
      </c>
      <c r="P23" s="48">
        <v>0.27649960041515309</v>
      </c>
      <c r="Q23" s="48">
        <v>0.60602953554748318</v>
      </c>
      <c r="R23" s="48">
        <v>3.1964738603560652</v>
      </c>
    </row>
    <row r="24" spans="1:18" s="519" customFormat="1">
      <c r="A24" s="520"/>
      <c r="B24" s="399" t="s">
        <v>1189</v>
      </c>
      <c r="C24" s="48">
        <v>20.431988918007267</v>
      </c>
      <c r="D24" s="48"/>
      <c r="E24" s="48">
        <v>0</v>
      </c>
      <c r="F24" s="48">
        <v>0.49876503113648163</v>
      </c>
      <c r="G24" s="48">
        <v>2.3399675661650236E-2</v>
      </c>
      <c r="H24" s="48">
        <v>-0.17551106123508045</v>
      </c>
      <c r="I24" s="48">
        <v>-5.5809686040477424E-2</v>
      </c>
      <c r="J24" s="48">
        <v>-2.339968344577063E-2</v>
      </c>
      <c r="K24" s="48">
        <v>12886.245539863266</v>
      </c>
      <c r="L24" s="48">
        <v>11082.249962898439</v>
      </c>
      <c r="M24" s="632">
        <v>0</v>
      </c>
      <c r="N24" s="48">
        <v>19.853951432278151</v>
      </c>
      <c r="O24" s="48">
        <v>0.4587827218474313</v>
      </c>
      <c r="P24" s="48">
        <v>0</v>
      </c>
      <c r="Q24" s="48">
        <v>0.11925476388168137</v>
      </c>
      <c r="R24" s="48">
        <v>2.1008176023212544</v>
      </c>
    </row>
    <row r="25" spans="1:18" s="519" customFormat="1">
      <c r="A25" s="520"/>
      <c r="B25" s="399" t="s">
        <v>1190</v>
      </c>
      <c r="C25" s="48">
        <v>193.85535895433318</v>
      </c>
      <c r="D25" s="48"/>
      <c r="E25" s="48">
        <v>0</v>
      </c>
      <c r="F25" s="48">
        <v>14.634741658017644</v>
      </c>
      <c r="G25" s="48">
        <v>121.54331719512196</v>
      </c>
      <c r="H25" s="48">
        <v>-71.738072747794504</v>
      </c>
      <c r="I25" s="48">
        <v>-0.67170333679294247</v>
      </c>
      <c r="J25" s="48">
        <v>-70.524914932537627</v>
      </c>
      <c r="K25" s="48">
        <v>168786.16772263116</v>
      </c>
      <c r="L25" s="48">
        <v>134371.7646158236</v>
      </c>
      <c r="M25" s="632">
        <v>0</v>
      </c>
      <c r="N25" s="48">
        <v>138.015625451479</v>
      </c>
      <c r="O25" s="48">
        <v>55.805865749870271</v>
      </c>
      <c r="P25" s="48">
        <v>0</v>
      </c>
      <c r="Q25" s="48">
        <v>3.386775298391282E-2</v>
      </c>
      <c r="R25" s="48">
        <v>2.1985991397252511</v>
      </c>
    </row>
    <row r="26" spans="1:18" s="519" customFormat="1">
      <c r="A26" s="520"/>
      <c r="B26" s="399" t="s">
        <v>1191</v>
      </c>
      <c r="C26" s="48">
        <v>36.59206330565646</v>
      </c>
      <c r="D26" s="48"/>
      <c r="E26" s="48">
        <v>0</v>
      </c>
      <c r="F26" s="48">
        <v>4.511808684483654</v>
      </c>
      <c r="G26" s="48">
        <v>3.2269703788271928</v>
      </c>
      <c r="H26" s="48">
        <v>-1.7458215801764401</v>
      </c>
      <c r="I26" s="48">
        <v>-0.28588348209652309</v>
      </c>
      <c r="J26" s="48">
        <v>-1.244033277114686</v>
      </c>
      <c r="K26" s="48">
        <v>26108.705250522118</v>
      </c>
      <c r="L26" s="48">
        <v>21420.884050148001</v>
      </c>
      <c r="M26" s="632">
        <v>0</v>
      </c>
      <c r="N26" s="48">
        <v>34.580227828230413</v>
      </c>
      <c r="O26" s="48">
        <v>1.9413832070576027</v>
      </c>
      <c r="P26" s="48">
        <v>8.9609029579657516E-3</v>
      </c>
      <c r="Q26" s="48">
        <v>6.1491367410482618E-2</v>
      </c>
      <c r="R26" s="48">
        <v>1.8343920552408366</v>
      </c>
    </row>
    <row r="27" spans="1:18" s="519" customFormat="1">
      <c r="A27" s="520"/>
      <c r="B27" s="399" t="s">
        <v>1192</v>
      </c>
      <c r="C27" s="48">
        <v>11.759468495070058</v>
      </c>
      <c r="D27" s="48"/>
      <c r="E27" s="48">
        <v>0</v>
      </c>
      <c r="F27" s="48">
        <v>1.1831926024909187</v>
      </c>
      <c r="G27" s="48">
        <v>2.7722242968344575</v>
      </c>
      <c r="H27" s="48">
        <v>-2.7390671198754544</v>
      </c>
      <c r="I27" s="48">
        <v>-7.2399021795537102E-2</v>
      </c>
      <c r="J27" s="48">
        <v>-2.485089950700571</v>
      </c>
      <c r="K27" s="48">
        <v>11337.263337431405</v>
      </c>
      <c r="L27" s="48">
        <v>9336.6936015712417</v>
      </c>
      <c r="M27" s="632">
        <v>0</v>
      </c>
      <c r="N27" s="48">
        <v>10.279665505967825</v>
      </c>
      <c r="O27" s="48">
        <v>1.4595972210690193</v>
      </c>
      <c r="P27" s="48">
        <v>0</v>
      </c>
      <c r="Q27" s="48">
        <v>2.0205768033212248E-2</v>
      </c>
      <c r="R27" s="48">
        <v>1.5598185817539874</v>
      </c>
    </row>
    <row r="28" spans="1:18" s="519" customFormat="1">
      <c r="A28" s="520"/>
      <c r="B28" s="399" t="s">
        <v>1193</v>
      </c>
      <c r="C28" s="48">
        <v>147.55656952257394</v>
      </c>
      <c r="D28" s="48"/>
      <c r="E28" s="48">
        <v>0</v>
      </c>
      <c r="F28" s="48">
        <v>22.59448261027504</v>
      </c>
      <c r="G28" s="48">
        <v>9.8903040685002601</v>
      </c>
      <c r="H28" s="48">
        <v>-9.1261383886870799</v>
      </c>
      <c r="I28" s="48">
        <v>-1.1093568240788791</v>
      </c>
      <c r="J28" s="48">
        <v>-7.3466698728593673</v>
      </c>
      <c r="K28" s="48">
        <v>63998.102846834845</v>
      </c>
      <c r="L28" s="48">
        <v>47101.491524749603</v>
      </c>
      <c r="M28" s="632">
        <v>0</v>
      </c>
      <c r="N28" s="48">
        <v>98.187379826154654</v>
      </c>
      <c r="O28" s="48">
        <v>48.317165147898294</v>
      </c>
      <c r="P28" s="48">
        <v>0.85659159833938769</v>
      </c>
      <c r="Q28" s="48">
        <v>0.19543295018162948</v>
      </c>
      <c r="R28" s="48">
        <v>3.3295536188320285</v>
      </c>
    </row>
    <row r="29" spans="1:18" s="519" customFormat="1">
      <c r="A29" s="520"/>
      <c r="B29" s="399" t="s">
        <v>1194</v>
      </c>
      <c r="C29" s="48">
        <v>92.573280391800736</v>
      </c>
      <c r="D29" s="48"/>
      <c r="E29" s="48">
        <v>0</v>
      </c>
      <c r="F29" s="48">
        <v>4.5253070186818896</v>
      </c>
      <c r="G29" s="48">
        <v>2.3115079164504415</v>
      </c>
      <c r="H29" s="48">
        <v>-2.3187121873378311</v>
      </c>
      <c r="I29" s="48">
        <v>-0.15107248313440583</v>
      </c>
      <c r="J29" s="48">
        <v>-1.5296000000000001</v>
      </c>
      <c r="K29" s="48">
        <v>67171.732336698551</v>
      </c>
      <c r="L29" s="48">
        <v>48023.433836513017</v>
      </c>
      <c r="M29" s="632">
        <v>0</v>
      </c>
      <c r="N29" s="48">
        <v>68.318609050337315</v>
      </c>
      <c r="O29" s="48">
        <v>24.199612405293205</v>
      </c>
      <c r="P29" s="48">
        <v>1.2593331603528801E-3</v>
      </c>
      <c r="Q29" s="48">
        <v>5.3799603009859885E-2</v>
      </c>
      <c r="R29" s="48">
        <v>2.4232598707531059</v>
      </c>
    </row>
    <row r="30" spans="1:18" s="519" customFormat="1">
      <c r="A30" s="520"/>
      <c r="B30" s="399" t="s">
        <v>1195</v>
      </c>
      <c r="C30" s="48">
        <v>63.117705189413599</v>
      </c>
      <c r="D30" s="48"/>
      <c r="E30" s="48">
        <v>9.4966268811624284E-7</v>
      </c>
      <c r="F30" s="48">
        <v>5.4354708432797096</v>
      </c>
      <c r="G30" s="48">
        <v>1.9580725739491438</v>
      </c>
      <c r="H30" s="48">
        <v>-1.9468592708873897</v>
      </c>
      <c r="I30" s="48">
        <v>-0.17738319667877531</v>
      </c>
      <c r="J30" s="48">
        <v>-1.4292779216398548</v>
      </c>
      <c r="K30" s="48">
        <v>29776.293696662342</v>
      </c>
      <c r="L30" s="48">
        <v>26179.899583814768</v>
      </c>
      <c r="M30" s="632">
        <v>0</v>
      </c>
      <c r="N30" s="48">
        <v>43.956941076803325</v>
      </c>
      <c r="O30" s="48">
        <v>18.745408995848468</v>
      </c>
      <c r="P30" s="48">
        <v>0.35107800985988585</v>
      </c>
      <c r="Q30" s="48">
        <v>6.4277106901920081E-2</v>
      </c>
      <c r="R30" s="48">
        <v>3.3141519705748168</v>
      </c>
    </row>
    <row r="31" spans="1:18" s="519" customFormat="1">
      <c r="A31" s="520"/>
      <c r="B31" s="399" t="s">
        <v>1196</v>
      </c>
      <c r="C31" s="48">
        <v>139.72590896211727</v>
      </c>
      <c r="D31" s="48"/>
      <c r="E31" s="48">
        <v>6.860093668915411E-2</v>
      </c>
      <c r="F31" s="48">
        <v>2.4551013959522572</v>
      </c>
      <c r="G31" s="48">
        <v>2.635852148417229</v>
      </c>
      <c r="H31" s="48">
        <v>-1.6028850570835498</v>
      </c>
      <c r="I31" s="48">
        <v>-9.4023155163466543E-2</v>
      </c>
      <c r="J31" s="48">
        <v>-0.78553345096004157</v>
      </c>
      <c r="K31" s="48">
        <v>277537.06451978756</v>
      </c>
      <c r="L31" s="48">
        <v>246457.86182524276</v>
      </c>
      <c r="M31" s="632">
        <v>0</v>
      </c>
      <c r="N31" s="48">
        <v>139.54537647898289</v>
      </c>
      <c r="O31" s="48">
        <v>0</v>
      </c>
      <c r="P31" s="48">
        <v>0</v>
      </c>
      <c r="Q31" s="48">
        <v>0.18053248313440584</v>
      </c>
      <c r="R31" s="48">
        <v>0.8302659630681517</v>
      </c>
    </row>
    <row r="32" spans="1:18" s="519" customFormat="1">
      <c r="A32" s="520"/>
      <c r="B32" s="399" t="s">
        <v>1197</v>
      </c>
      <c r="C32" s="48">
        <v>510.26218392838615</v>
      </c>
      <c r="D32" s="48"/>
      <c r="E32" s="48">
        <v>8.7939255812143244</v>
      </c>
      <c r="F32" s="48">
        <v>191.49687786715103</v>
      </c>
      <c r="G32" s="48">
        <v>11.157042361183187</v>
      </c>
      <c r="H32" s="48">
        <v>-24.245880438505452</v>
      </c>
      <c r="I32" s="48">
        <v>-10.746371367410482</v>
      </c>
      <c r="J32" s="48">
        <v>-9.2242913077322264</v>
      </c>
      <c r="K32" s="48">
        <v>388982.70743360254</v>
      </c>
      <c r="L32" s="48">
        <v>223470.72122021695</v>
      </c>
      <c r="M32" s="632">
        <v>0</v>
      </c>
      <c r="N32" s="48">
        <v>374.67023000778414</v>
      </c>
      <c r="O32" s="48">
        <v>135.4479537727037</v>
      </c>
      <c r="P32" s="48">
        <v>4.3839636741048266E-2</v>
      </c>
      <c r="Q32" s="48">
        <v>0.10016051115723923</v>
      </c>
      <c r="R32" s="48">
        <v>2.545179614914058</v>
      </c>
    </row>
    <row r="33" spans="1:18" s="519" customFormat="1">
      <c r="A33" s="520"/>
      <c r="B33" s="399" t="s">
        <v>1198</v>
      </c>
      <c r="C33" s="48">
        <v>168.84774868448369</v>
      </c>
      <c r="D33" s="48"/>
      <c r="E33" s="48">
        <v>0</v>
      </c>
      <c r="F33" s="48">
        <v>2.59062756097561</v>
      </c>
      <c r="G33" s="48">
        <v>0.23747033990659058</v>
      </c>
      <c r="H33" s="48">
        <v>-1.7359662169174885</v>
      </c>
      <c r="I33" s="48">
        <v>-0.16270316554229372</v>
      </c>
      <c r="J33" s="48">
        <v>-0.23504983393876494</v>
      </c>
      <c r="K33" s="48">
        <v>107165.9483912764</v>
      </c>
      <c r="L33" s="48">
        <v>77817.40880701752</v>
      </c>
      <c r="M33" s="632">
        <v>0</v>
      </c>
      <c r="N33" s="48">
        <v>97.164989045147905</v>
      </c>
      <c r="O33" s="48">
        <v>71.661481198754544</v>
      </c>
      <c r="P33" s="48">
        <v>0</v>
      </c>
      <c r="Q33" s="48">
        <v>2.1278440581214322E-2</v>
      </c>
      <c r="R33" s="48">
        <v>3.2147784126693795</v>
      </c>
    </row>
    <row r="34" spans="1:18" s="519" customFormat="1">
      <c r="A34" s="520"/>
      <c r="B34" s="399" t="s">
        <v>1199</v>
      </c>
      <c r="C34" s="48">
        <v>303.88290207576546</v>
      </c>
      <c r="D34" s="48"/>
      <c r="E34" s="48">
        <v>0</v>
      </c>
      <c r="F34" s="48">
        <v>47.439143920601971</v>
      </c>
      <c r="G34" s="48">
        <v>17.438459569278674</v>
      </c>
      <c r="H34" s="48">
        <v>-8.7916749014011408</v>
      </c>
      <c r="I34" s="48">
        <v>-2.3775799558899844</v>
      </c>
      <c r="J34" s="48">
        <v>-4.891277060197198</v>
      </c>
      <c r="K34" s="48">
        <v>291945.95217390638</v>
      </c>
      <c r="L34" s="48">
        <v>200900.09154249451</v>
      </c>
      <c r="M34" s="632">
        <v>0</v>
      </c>
      <c r="N34" s="48">
        <v>244.10340889206023</v>
      </c>
      <c r="O34" s="48">
        <v>59.157463354955894</v>
      </c>
      <c r="P34" s="48">
        <v>0.19107468085106383</v>
      </c>
      <c r="Q34" s="48">
        <v>0.43095514789828754</v>
      </c>
      <c r="R34" s="48">
        <v>2.225337926752271</v>
      </c>
    </row>
    <row r="35" spans="1:18" s="519" customFormat="1">
      <c r="A35" s="520"/>
      <c r="B35" s="399" t="s">
        <v>1200</v>
      </c>
      <c r="C35" s="48">
        <v>207.51102415931501</v>
      </c>
      <c r="D35" s="48"/>
      <c r="E35" s="48">
        <v>0</v>
      </c>
      <c r="F35" s="48">
        <v>26.263967272963153</v>
      </c>
      <c r="G35" s="48">
        <v>58.29710925791386</v>
      </c>
      <c r="H35" s="48">
        <v>-30.974139218993255</v>
      </c>
      <c r="I35" s="48">
        <v>-1.1994240996367411</v>
      </c>
      <c r="J35" s="48">
        <v>-28.83541536066425</v>
      </c>
      <c r="K35" s="48">
        <v>151379.35798556916</v>
      </c>
      <c r="L35" s="48">
        <v>98771.376240625134</v>
      </c>
      <c r="M35" s="632">
        <v>0</v>
      </c>
      <c r="N35" s="48">
        <v>185.08432974312404</v>
      </c>
      <c r="O35" s="48">
        <v>21.235391294758692</v>
      </c>
      <c r="P35" s="48">
        <v>1.3687283341982357E-2</v>
      </c>
      <c r="Q35" s="48">
        <v>1.1776158380902959</v>
      </c>
      <c r="R35" s="48">
        <v>1.864460054470805</v>
      </c>
    </row>
    <row r="36" spans="1:18" s="519" customFormat="1">
      <c r="A36" s="520"/>
      <c r="B36" s="399" t="s">
        <v>1201</v>
      </c>
      <c r="C36" s="48">
        <v>502.0208051816295</v>
      </c>
      <c r="D36" s="48"/>
      <c r="E36" s="48">
        <v>2.3057343020238714</v>
      </c>
      <c r="F36" s="48">
        <v>55.12600320965231</v>
      </c>
      <c r="G36" s="48">
        <v>107.44687775038922</v>
      </c>
      <c r="H36" s="48">
        <v>-45.257641761805921</v>
      </c>
      <c r="I36" s="48">
        <v>-3.0777580228334198</v>
      </c>
      <c r="J36" s="48">
        <v>-35.92900774519979</v>
      </c>
      <c r="K36" s="48">
        <v>787457.3891845576</v>
      </c>
      <c r="L36" s="48">
        <v>356161.76001149317</v>
      </c>
      <c r="M36" s="632">
        <v>0</v>
      </c>
      <c r="N36" s="48">
        <v>474.53822478723407</v>
      </c>
      <c r="O36" s="48">
        <v>27.45791494551116</v>
      </c>
      <c r="P36" s="48">
        <v>0</v>
      </c>
      <c r="Q36" s="48">
        <v>2.4665448884276076E-2</v>
      </c>
      <c r="R36" s="48">
        <v>1.6537630384260313</v>
      </c>
    </row>
    <row r="37" spans="1:18" s="519" customFormat="1">
      <c r="A37" s="520"/>
      <c r="B37" s="399" t="s">
        <v>1202</v>
      </c>
      <c r="C37" s="48">
        <v>411.34864957706287</v>
      </c>
      <c r="D37" s="48"/>
      <c r="E37" s="48">
        <v>2.9205137519460306E-3</v>
      </c>
      <c r="F37" s="48">
        <v>58.78418559159315</v>
      </c>
      <c r="G37" s="48">
        <v>57.646605306175402</v>
      </c>
      <c r="H37" s="48">
        <v>-28.974553245978207</v>
      </c>
      <c r="I37" s="48">
        <v>-2.6530515931499741</v>
      </c>
      <c r="J37" s="48">
        <v>-24.598290376232487</v>
      </c>
      <c r="K37" s="48">
        <v>296224.53399886168</v>
      </c>
      <c r="L37" s="48">
        <v>245563.06928398003</v>
      </c>
      <c r="M37" s="632">
        <v>0</v>
      </c>
      <c r="N37" s="48">
        <v>326.66705803061751</v>
      </c>
      <c r="O37" s="48">
        <v>81.917378650752468</v>
      </c>
      <c r="P37" s="48">
        <v>0.85082379346133896</v>
      </c>
      <c r="Q37" s="48">
        <v>1.913389102231448</v>
      </c>
      <c r="R37" s="48">
        <v>2.5975981871099889</v>
      </c>
    </row>
    <row r="38" spans="1:18" s="519" customFormat="1">
      <c r="A38" s="520"/>
      <c r="B38" s="399" t="s">
        <v>1203</v>
      </c>
      <c r="C38" s="48">
        <v>146.49298512195122</v>
      </c>
      <c r="D38" s="48"/>
      <c r="E38" s="48">
        <v>0</v>
      </c>
      <c r="F38" s="48">
        <v>8.5557051738453556</v>
      </c>
      <c r="G38" s="48">
        <v>3.4055415412558383</v>
      </c>
      <c r="H38" s="48">
        <v>-2.4788362169174882</v>
      </c>
      <c r="I38" s="48">
        <v>-0.24625550856253245</v>
      </c>
      <c r="J38" s="48">
        <v>-1.4143618500259472</v>
      </c>
      <c r="K38" s="48">
        <v>157952.05226443851</v>
      </c>
      <c r="L38" s="48">
        <v>132877.49918102432</v>
      </c>
      <c r="M38" s="632">
        <v>0</v>
      </c>
      <c r="N38" s="48">
        <v>123.37512489621173</v>
      </c>
      <c r="O38" s="48">
        <v>10.762119268292684</v>
      </c>
      <c r="P38" s="48">
        <v>0</v>
      </c>
      <c r="Q38" s="48">
        <v>12.355740957446811</v>
      </c>
      <c r="R38" s="48">
        <v>3.3010857534934934</v>
      </c>
    </row>
    <row r="39" spans="1:18" s="519" customFormat="1">
      <c r="A39" s="520"/>
      <c r="B39" s="399" t="s">
        <v>1204</v>
      </c>
      <c r="C39" s="48">
        <v>216.04574490140115</v>
      </c>
      <c r="D39" s="48"/>
      <c r="E39" s="48">
        <v>6.9120060793980285</v>
      </c>
      <c r="F39" s="48">
        <v>16.429014291645043</v>
      </c>
      <c r="G39" s="48">
        <v>0.35466350025947074</v>
      </c>
      <c r="H39" s="48">
        <v>-1.8826115153087701</v>
      </c>
      <c r="I39" s="48">
        <v>-0.7505285495588998</v>
      </c>
      <c r="J39" s="48">
        <v>-0.22757862740010382</v>
      </c>
      <c r="K39" s="48">
        <v>267574.44464017946</v>
      </c>
      <c r="L39" s="48">
        <v>230481.12177542556</v>
      </c>
      <c r="M39" s="632">
        <v>0</v>
      </c>
      <c r="N39" s="48">
        <v>195.98844542812662</v>
      </c>
      <c r="O39" s="48">
        <v>19.33441379086663</v>
      </c>
      <c r="P39" s="48">
        <v>0.60605103009859895</v>
      </c>
      <c r="Q39" s="48">
        <v>0.11683465230928905</v>
      </c>
      <c r="R39" s="48">
        <v>1.5243236299928371</v>
      </c>
    </row>
    <row r="40" spans="1:18" s="519" customFormat="1">
      <c r="A40" s="520"/>
      <c r="B40" s="399" t="s">
        <v>1205</v>
      </c>
      <c r="C40" s="48">
        <v>209.22558635184225</v>
      </c>
      <c r="D40" s="48"/>
      <c r="E40" s="48">
        <v>0</v>
      </c>
      <c r="F40" s="48">
        <v>59.237075947067986</v>
      </c>
      <c r="G40" s="48">
        <v>4.2527431370005191</v>
      </c>
      <c r="H40" s="48">
        <v>-7.4711365516346655</v>
      </c>
      <c r="I40" s="48">
        <v>-4.1307444784639342</v>
      </c>
      <c r="J40" s="48">
        <v>-2.357762701089777</v>
      </c>
      <c r="K40" s="48">
        <v>193459.02683968554</v>
      </c>
      <c r="L40" s="48">
        <v>155630.69587762916</v>
      </c>
      <c r="M40" s="632">
        <v>0</v>
      </c>
      <c r="N40" s="48">
        <v>183.45843763362743</v>
      </c>
      <c r="O40" s="48">
        <v>25.252679462895696</v>
      </c>
      <c r="P40" s="48">
        <v>0.17482430461857812</v>
      </c>
      <c r="Q40" s="48">
        <v>0.33964495070057082</v>
      </c>
      <c r="R40" s="48">
        <v>1.6786268839390877</v>
      </c>
    </row>
    <row r="41" spans="1:18" s="519" customFormat="1">
      <c r="A41" s="520"/>
      <c r="B41" s="399" t="s">
        <v>1206</v>
      </c>
      <c r="C41" s="48">
        <v>154.27810713284902</v>
      </c>
      <c r="D41" s="48"/>
      <c r="E41" s="48">
        <v>0.8056649455111573</v>
      </c>
      <c r="F41" s="48">
        <v>25.476815378827197</v>
      </c>
      <c r="G41" s="48">
        <v>1.9090756227296317</v>
      </c>
      <c r="H41" s="48">
        <v>-2.4781943279709391</v>
      </c>
      <c r="I41" s="48">
        <v>-0.93147303061754028</v>
      </c>
      <c r="J41" s="48">
        <v>-0.53634805915931505</v>
      </c>
      <c r="K41" s="48">
        <v>116701.09927545837</v>
      </c>
      <c r="L41" s="48">
        <v>98086.925260464137</v>
      </c>
      <c r="M41" s="632">
        <v>0</v>
      </c>
      <c r="N41" s="48">
        <v>140.31240350804359</v>
      </c>
      <c r="O41" s="48">
        <v>12.44452925531915</v>
      </c>
      <c r="P41" s="48">
        <v>0.16264490918526209</v>
      </c>
      <c r="Q41" s="48">
        <v>1.3585294603009859</v>
      </c>
      <c r="R41" s="48">
        <v>2.3683027201751283</v>
      </c>
    </row>
    <row r="42" spans="1:18" s="519" customFormat="1">
      <c r="A42" s="520"/>
      <c r="B42" s="399" t="s">
        <v>1207</v>
      </c>
      <c r="C42" s="48">
        <v>62.057947695900367</v>
      </c>
      <c r="D42" s="48"/>
      <c r="E42" s="48">
        <v>9.7551894135962641E-4</v>
      </c>
      <c r="F42" s="48">
        <v>35.678922742605089</v>
      </c>
      <c r="G42" s="48">
        <v>4.0459364296834457E-2</v>
      </c>
      <c r="H42" s="48">
        <v>-1.8891917151011937</v>
      </c>
      <c r="I42" s="48">
        <v>-1.6344911702127662</v>
      </c>
      <c r="J42" s="48">
        <v>-3.7792122470160873E-2</v>
      </c>
      <c r="K42" s="48">
        <v>67275.484431124554</v>
      </c>
      <c r="L42" s="48">
        <v>51660.88086777048</v>
      </c>
      <c r="M42" s="632">
        <v>0</v>
      </c>
      <c r="N42" s="48">
        <v>49.3259991203944</v>
      </c>
      <c r="O42" s="48">
        <v>12.707194543331605</v>
      </c>
      <c r="P42" s="48">
        <v>3.5564919564089257E-3</v>
      </c>
      <c r="Q42" s="48">
        <v>2.119754021795537E-2</v>
      </c>
      <c r="R42" s="48">
        <v>2.1544707862983503</v>
      </c>
    </row>
    <row r="43" spans="1:18" s="519" customFormat="1">
      <c r="A43" s="520"/>
      <c r="B43" s="399" t="s">
        <v>1208</v>
      </c>
      <c r="C43" s="48">
        <v>66.238917532433831</v>
      </c>
      <c r="D43" s="48"/>
      <c r="E43" s="48">
        <v>0</v>
      </c>
      <c r="F43" s="48">
        <v>14.400228336792944</v>
      </c>
      <c r="G43" s="48">
        <v>3.8121291645044111</v>
      </c>
      <c r="H43" s="48">
        <v>-3.4769340581214325</v>
      </c>
      <c r="I43" s="48">
        <v>-0.80764898028022847</v>
      </c>
      <c r="J43" s="48">
        <v>-2.3164242527244423</v>
      </c>
      <c r="K43" s="48">
        <v>80323.28896040532</v>
      </c>
      <c r="L43" s="48">
        <v>62643.672901078695</v>
      </c>
      <c r="M43" s="632">
        <v>0</v>
      </c>
      <c r="N43" s="48">
        <v>58.322376852620657</v>
      </c>
      <c r="O43" s="48">
        <v>7.3592601686559425</v>
      </c>
      <c r="P43" s="48">
        <v>6.100865075246497E-2</v>
      </c>
      <c r="Q43" s="48">
        <v>0.49627186040477433</v>
      </c>
      <c r="R43" s="48">
        <v>2.1398466291545191</v>
      </c>
    </row>
    <row r="44" spans="1:18" s="519" customFormat="1">
      <c r="A44" s="520"/>
      <c r="B44" s="399" t="s">
        <v>1209</v>
      </c>
      <c r="C44" s="48">
        <v>58.054566419304621</v>
      </c>
      <c r="D44" s="48"/>
      <c r="E44" s="48">
        <v>0</v>
      </c>
      <c r="F44" s="48">
        <v>12.100099771665802</v>
      </c>
      <c r="G44" s="48">
        <v>2.8422688194084071</v>
      </c>
      <c r="H44" s="48">
        <v>-2.9383890373637778</v>
      </c>
      <c r="I44" s="48">
        <v>-0.73990238453554757</v>
      </c>
      <c r="J44" s="48">
        <v>-1.589820116761806</v>
      </c>
      <c r="K44" s="48">
        <v>95881.380204813773</v>
      </c>
      <c r="L44" s="48">
        <v>75988.058566734151</v>
      </c>
      <c r="M44" s="632">
        <v>0</v>
      </c>
      <c r="N44" s="48">
        <v>50.235562563570319</v>
      </c>
      <c r="O44" s="48">
        <v>7.7564946626881168</v>
      </c>
      <c r="P44" s="48">
        <v>0</v>
      </c>
      <c r="Q44" s="48">
        <v>6.2509193046185782E-2</v>
      </c>
      <c r="R44" s="48">
        <v>1.4729717249372656</v>
      </c>
    </row>
    <row r="45" spans="1:18" s="519" customFormat="1">
      <c r="A45" s="520"/>
      <c r="B45" s="399" t="s">
        <v>1210</v>
      </c>
      <c r="C45" s="48">
        <v>75.842265845874408</v>
      </c>
      <c r="D45" s="48"/>
      <c r="E45" s="48">
        <v>2.6543798650752468E-3</v>
      </c>
      <c r="F45" s="48">
        <v>5.8366349844317593</v>
      </c>
      <c r="G45" s="48">
        <v>3.6338295277633628</v>
      </c>
      <c r="H45" s="48">
        <v>-2.78945059159315</v>
      </c>
      <c r="I45" s="48">
        <v>-0.27150967047223662</v>
      </c>
      <c r="J45" s="48">
        <v>-2.1866342112091335</v>
      </c>
      <c r="K45" s="48">
        <v>46072.80967375818</v>
      </c>
      <c r="L45" s="48">
        <v>38928.303142466655</v>
      </c>
      <c r="M45" s="632">
        <v>0</v>
      </c>
      <c r="N45" s="48">
        <v>51.489120199792431</v>
      </c>
      <c r="O45" s="48">
        <v>23.963480539699013</v>
      </c>
      <c r="P45" s="48">
        <v>9.4021590555267265E-2</v>
      </c>
      <c r="Q45" s="48">
        <v>0.29564351582771148</v>
      </c>
      <c r="R45" s="48">
        <v>3.2321624421091042</v>
      </c>
    </row>
    <row r="46" spans="1:18" s="519" customFormat="1">
      <c r="A46" s="520"/>
      <c r="B46" s="399"/>
      <c r="C46" s="48"/>
      <c r="D46" s="48"/>
      <c r="E46" s="48"/>
      <c r="F46" s="48"/>
      <c r="G46" s="48"/>
      <c r="H46" s="48"/>
      <c r="I46" s="48"/>
      <c r="J46" s="48"/>
      <c r="K46" s="48"/>
      <c r="L46" s="48"/>
      <c r="M46" s="632"/>
      <c r="N46" s="48"/>
      <c r="O46" s="48"/>
      <c r="P46" s="48"/>
      <c r="Q46" s="48"/>
      <c r="R46" s="48"/>
    </row>
    <row r="47" spans="1:18" s="519" customFormat="1" ht="10.5">
      <c r="A47" s="520"/>
      <c r="B47" s="398" t="s">
        <v>1211</v>
      </c>
      <c r="C47" s="48">
        <v>2618.3215489335757</v>
      </c>
      <c r="D47" s="48"/>
      <c r="E47" s="48">
        <v>94.161830215360666</v>
      </c>
      <c r="F47" s="48">
        <v>330.07924324597826</v>
      </c>
      <c r="G47" s="48">
        <v>2.4220675064867669</v>
      </c>
      <c r="H47" s="48">
        <v>-45.942338998443176</v>
      </c>
      <c r="I47" s="48">
        <v>-24.56697981577582</v>
      </c>
      <c r="J47" s="48">
        <v>-1.1713506019719773</v>
      </c>
      <c r="K47" s="48">
        <v>3350339.898263535</v>
      </c>
      <c r="L47" s="48">
        <v>1335740.4404438466</v>
      </c>
      <c r="M47" s="632">
        <v>0</v>
      </c>
      <c r="N47" s="48">
        <v>1182.9499724208615</v>
      </c>
      <c r="O47" s="48">
        <v>599.4962777192527</v>
      </c>
      <c r="P47" s="48">
        <v>816.90625784639337</v>
      </c>
      <c r="Q47" s="48">
        <v>18.969040947067985</v>
      </c>
      <c r="R47" s="48">
        <v>6.5447151710402993</v>
      </c>
    </row>
    <row r="48" spans="1:18" s="519" customFormat="1">
      <c r="A48" s="520"/>
      <c r="B48" s="399" t="s">
        <v>1212</v>
      </c>
      <c r="C48" s="48">
        <v>2097.2232499143747</v>
      </c>
      <c r="D48" s="48"/>
      <c r="E48" s="48">
        <v>81.315536268811627</v>
      </c>
      <c r="F48" s="48">
        <v>329.63914287752988</v>
      </c>
      <c r="G48" s="48">
        <v>1.084675360664245</v>
      </c>
      <c r="H48" s="48">
        <v>-41.851758500259471</v>
      </c>
      <c r="I48" s="48">
        <v>-24.539496235080435</v>
      </c>
      <c r="J48" s="48">
        <v>-2.911265438505449E-2</v>
      </c>
      <c r="K48" s="48">
        <v>2480630.3499896298</v>
      </c>
      <c r="L48" s="48">
        <v>1167825.8138851128</v>
      </c>
      <c r="M48" s="632">
        <v>0</v>
      </c>
      <c r="N48" s="48">
        <v>695.99330841722895</v>
      </c>
      <c r="O48" s="48">
        <v>587.0807034353918</v>
      </c>
      <c r="P48" s="48">
        <v>795.27746820965228</v>
      </c>
      <c r="Q48" s="48">
        <v>18.871769852101714</v>
      </c>
      <c r="R48" s="48">
        <v>7.6351319039921579</v>
      </c>
    </row>
    <row r="49" spans="1:18" s="519" customFormat="1">
      <c r="A49" s="520"/>
      <c r="B49" s="399" t="s">
        <v>1213</v>
      </c>
      <c r="C49" s="48">
        <v>1806.8557302361182</v>
      </c>
      <c r="D49" s="48"/>
      <c r="E49" s="48">
        <v>57.867536380384017</v>
      </c>
      <c r="F49" s="48">
        <v>131.66953921380383</v>
      </c>
      <c r="G49" s="48">
        <v>1.0832468240788791</v>
      </c>
      <c r="H49" s="48">
        <v>-30.678331759211211</v>
      </c>
      <c r="I49" s="48">
        <v>-13.818759304618579</v>
      </c>
      <c r="J49" s="48">
        <v>-2.7859395433316038E-2</v>
      </c>
      <c r="K49" s="48">
        <v>871335.1475776725</v>
      </c>
      <c r="L49" s="48">
        <v>412258.63588979002</v>
      </c>
      <c r="M49" s="632">
        <v>0</v>
      </c>
      <c r="N49" s="48">
        <v>470.29423612091341</v>
      </c>
      <c r="O49" s="48">
        <v>574.20850032952785</v>
      </c>
      <c r="P49" s="48">
        <v>761.70970672029068</v>
      </c>
      <c r="Q49" s="48">
        <v>0.6432870653866114</v>
      </c>
      <c r="R49" s="48">
        <v>8.1559877233606777</v>
      </c>
    </row>
    <row r="50" spans="1:18" s="519" customFormat="1">
      <c r="A50" s="520"/>
      <c r="B50" s="399" t="s">
        <v>1214</v>
      </c>
      <c r="C50" s="48">
        <v>457.75127843279711</v>
      </c>
      <c r="D50" s="48"/>
      <c r="E50" s="48">
        <v>12.845923251167619</v>
      </c>
      <c r="F50" s="48">
        <v>0.31883251427088743</v>
      </c>
      <c r="G50" s="48">
        <v>9.1470031136481583E-2</v>
      </c>
      <c r="H50" s="48">
        <v>-2.8651488687078364</v>
      </c>
      <c r="I50" s="48">
        <v>-2.1994909185262066E-2</v>
      </c>
      <c r="J50" s="48">
        <v>-9.0696401141671004E-2</v>
      </c>
      <c r="K50" s="48">
        <v>789893.02828618139</v>
      </c>
      <c r="L50" s="48">
        <v>146468.96380883563</v>
      </c>
      <c r="M50" s="632">
        <v>0</v>
      </c>
      <c r="N50" s="48">
        <v>446.72654840166064</v>
      </c>
      <c r="O50" s="48">
        <v>11.0068214115205</v>
      </c>
      <c r="P50" s="48">
        <v>0</v>
      </c>
      <c r="Q50" s="48">
        <v>1.7908619615983397E-2</v>
      </c>
      <c r="R50" s="48">
        <v>1.7569649771793341</v>
      </c>
    </row>
    <row r="51" spans="1:18" s="519" customFormat="1">
      <c r="A51" s="520"/>
      <c r="B51" s="399" t="s">
        <v>1215</v>
      </c>
      <c r="C51" s="48">
        <v>63.347020586403744</v>
      </c>
      <c r="D51" s="48"/>
      <c r="E51" s="48">
        <v>3.7069538142189937E-4</v>
      </c>
      <c r="F51" s="48">
        <v>0.12126785417747796</v>
      </c>
      <c r="G51" s="48">
        <v>1.2459221146860404</v>
      </c>
      <c r="H51" s="48">
        <v>-1.2254316294758691</v>
      </c>
      <c r="I51" s="48">
        <v>-5.488671510119357E-3</v>
      </c>
      <c r="J51" s="48">
        <v>-1.0515415464452518</v>
      </c>
      <c r="K51" s="48">
        <v>79816.507896370182</v>
      </c>
      <c r="L51" s="48">
        <v>21445.659541636018</v>
      </c>
      <c r="M51" s="632">
        <v>0</v>
      </c>
      <c r="N51" s="48">
        <v>40.230115601971974</v>
      </c>
      <c r="O51" s="48">
        <v>1.4087528723404257</v>
      </c>
      <c r="P51" s="48">
        <v>21.62878963674105</v>
      </c>
      <c r="Q51" s="48">
        <v>7.9362475350285427E-2</v>
      </c>
      <c r="R51" s="48">
        <v>5.04111560938978</v>
      </c>
    </row>
    <row r="52" spans="1:18" s="519" customFormat="1">
      <c r="A52" s="520"/>
      <c r="B52" s="399"/>
      <c r="C52" s="48"/>
      <c r="D52" s="48"/>
      <c r="E52" s="48"/>
      <c r="F52" s="48"/>
      <c r="G52" s="48"/>
      <c r="H52" s="48"/>
      <c r="I52" s="48"/>
      <c r="J52" s="48"/>
      <c r="K52" s="48"/>
      <c r="L52" s="48"/>
      <c r="M52" s="632"/>
      <c r="N52" s="48"/>
      <c r="O52" s="48"/>
      <c r="P52" s="48"/>
      <c r="Q52" s="48"/>
      <c r="R52" s="48"/>
    </row>
    <row r="53" spans="1:18" s="519" customFormat="1" ht="10.5">
      <c r="A53" s="520"/>
      <c r="B53" s="398" t="s">
        <v>1216</v>
      </c>
      <c r="C53" s="48">
        <v>168.38803513233006</v>
      </c>
      <c r="D53" s="48"/>
      <c r="E53" s="48">
        <v>1.6952952776336273E-2</v>
      </c>
      <c r="F53" s="48">
        <v>6.2139930332122475</v>
      </c>
      <c r="G53" s="48">
        <v>1.1633405293201868</v>
      </c>
      <c r="H53" s="48">
        <v>-2.197396995329528</v>
      </c>
      <c r="I53" s="48">
        <v>-0.29101971717695901</v>
      </c>
      <c r="J53" s="48">
        <v>-0.97346185262065388</v>
      </c>
      <c r="K53" s="48">
        <v>73265.287216078141</v>
      </c>
      <c r="L53" s="48">
        <v>41121.059312927486</v>
      </c>
      <c r="M53" s="632">
        <v>0</v>
      </c>
      <c r="N53" s="48">
        <v>123.48420204203425</v>
      </c>
      <c r="O53" s="48">
        <v>36.288133095485207</v>
      </c>
      <c r="P53" s="48">
        <v>8.3966238090295811</v>
      </c>
      <c r="Q53" s="48">
        <v>0.21907618578100677</v>
      </c>
      <c r="R53" s="48">
        <v>3.4312723928610174</v>
      </c>
    </row>
    <row r="54" spans="1:18" s="519" customFormat="1" ht="10.5">
      <c r="A54" s="520"/>
      <c r="B54" s="398"/>
      <c r="C54" s="48"/>
      <c r="D54" s="48"/>
      <c r="E54" s="48"/>
      <c r="F54" s="48"/>
      <c r="G54" s="48"/>
      <c r="H54" s="48"/>
      <c r="I54" s="48"/>
      <c r="J54" s="48"/>
      <c r="K54" s="48"/>
      <c r="L54" s="48"/>
      <c r="M54" s="632"/>
      <c r="N54" s="48"/>
      <c r="O54" s="48"/>
      <c r="P54" s="48"/>
      <c r="Q54" s="48"/>
      <c r="R54" s="48"/>
    </row>
    <row r="55" spans="1:18" s="519" customFormat="1" ht="10.5">
      <c r="A55" s="520"/>
      <c r="B55" s="398" t="s">
        <v>1217</v>
      </c>
      <c r="C55" s="48">
        <v>2380.1188092423458</v>
      </c>
      <c r="D55" s="48"/>
      <c r="E55" s="48">
        <v>6.8360145303580694E-5</v>
      </c>
      <c r="F55" s="48">
        <v>313.90749752464973</v>
      </c>
      <c r="G55" s="48">
        <v>79.150590563051367</v>
      </c>
      <c r="H55" s="48">
        <v>-85.464937101712508</v>
      </c>
      <c r="I55" s="48">
        <v>-22.683669571873377</v>
      </c>
      <c r="J55" s="48">
        <v>-48.642342996886356</v>
      </c>
      <c r="K55" s="48">
        <v>843032.17940585199</v>
      </c>
      <c r="L55" s="48">
        <v>737985.70049497264</v>
      </c>
      <c r="M55" s="632">
        <v>0</v>
      </c>
      <c r="N55" s="48">
        <v>1715.849790098599</v>
      </c>
      <c r="O55" s="48">
        <v>495.37598221847435</v>
      </c>
      <c r="P55" s="48">
        <v>164.79435362740011</v>
      </c>
      <c r="Q55" s="48">
        <v>4.0986832978723404</v>
      </c>
      <c r="R55" s="48">
        <v>3.4681964197338839</v>
      </c>
    </row>
    <row r="56" spans="1:18" s="519" customFormat="1">
      <c r="A56" s="520"/>
      <c r="B56" s="399" t="s">
        <v>1218</v>
      </c>
      <c r="C56" s="48">
        <v>1495.9270562428646</v>
      </c>
      <c r="D56" s="48"/>
      <c r="E56" s="48">
        <v>4.5147898287493514E-7</v>
      </c>
      <c r="F56" s="48">
        <v>165.03911043591077</v>
      </c>
      <c r="G56" s="48">
        <v>39.445124151530877</v>
      </c>
      <c r="H56" s="48">
        <v>-46.844565627919046</v>
      </c>
      <c r="I56" s="48">
        <v>-12.497040926310326</v>
      </c>
      <c r="J56" s="48">
        <v>-24.309574971458225</v>
      </c>
      <c r="K56" s="48">
        <v>330212.3601710879</v>
      </c>
      <c r="L56" s="48">
        <v>286040.07446195395</v>
      </c>
      <c r="M56" s="632">
        <v>0</v>
      </c>
      <c r="N56" s="48">
        <v>1071.5801519460301</v>
      </c>
      <c r="O56" s="48">
        <v>414.47613314218995</v>
      </c>
      <c r="P56" s="48">
        <v>7.8204962584327973</v>
      </c>
      <c r="Q56" s="48">
        <v>2.0502748962117283</v>
      </c>
      <c r="R56" s="48">
        <v>3.0935825912949038</v>
      </c>
    </row>
    <row r="57" spans="1:18" s="519" customFormat="1">
      <c r="A57" s="520"/>
      <c r="B57" s="399" t="s">
        <v>1219</v>
      </c>
      <c r="C57" s="48">
        <v>483.12777201089784</v>
      </c>
      <c r="D57" s="48"/>
      <c r="E57" s="48">
        <v>6.7908666320705765E-5</v>
      </c>
      <c r="F57" s="48">
        <v>78.154210428126632</v>
      </c>
      <c r="G57" s="48">
        <v>18.367928588479504</v>
      </c>
      <c r="H57" s="48">
        <v>-18.116606808510639</v>
      </c>
      <c r="I57" s="48">
        <v>-6.3006750467047228</v>
      </c>
      <c r="J57" s="48">
        <v>-9.6439403476907106</v>
      </c>
      <c r="K57" s="48">
        <v>182344.57252767077</v>
      </c>
      <c r="L57" s="48">
        <v>161468.22486371672</v>
      </c>
      <c r="M57" s="632">
        <v>0</v>
      </c>
      <c r="N57" s="48">
        <v>295.73741249870267</v>
      </c>
      <c r="O57" s="48">
        <v>31.22957896471199</v>
      </c>
      <c r="P57" s="48">
        <v>155.660544805397</v>
      </c>
      <c r="Q57" s="48">
        <v>0.5002357420861443</v>
      </c>
      <c r="R57" s="48">
        <v>5.5660465336224112</v>
      </c>
    </row>
    <row r="58" spans="1:18" s="519" customFormat="1">
      <c r="A58" s="520"/>
      <c r="B58" s="399" t="s">
        <v>1220</v>
      </c>
      <c r="C58" s="48">
        <v>401.06398098858335</v>
      </c>
      <c r="D58" s="48"/>
      <c r="E58" s="48">
        <v>0</v>
      </c>
      <c r="F58" s="48">
        <v>70.714176660612367</v>
      </c>
      <c r="G58" s="48">
        <v>21.337537823041</v>
      </c>
      <c r="H58" s="48">
        <v>-20.503764665282823</v>
      </c>
      <c r="I58" s="48">
        <v>-3.8859535988583294</v>
      </c>
      <c r="J58" s="48">
        <v>-14.688827677737416</v>
      </c>
      <c r="K58" s="48">
        <v>330475.24670709326</v>
      </c>
      <c r="L58" s="48">
        <v>290477.40116930194</v>
      </c>
      <c r="M58" s="632">
        <v>0</v>
      </c>
      <c r="N58" s="48">
        <v>348.53222565386613</v>
      </c>
      <c r="O58" s="48">
        <v>49.670270111572393</v>
      </c>
      <c r="P58" s="48">
        <v>1.3133125635703167</v>
      </c>
      <c r="Q58" s="48">
        <v>1.5481726595744683</v>
      </c>
      <c r="R58" s="48">
        <v>2.338364992802334</v>
      </c>
    </row>
    <row r="59" spans="1:18" s="519" customFormat="1">
      <c r="A59" s="520"/>
      <c r="B59" s="399"/>
      <c r="C59" s="48"/>
      <c r="D59" s="48"/>
      <c r="E59" s="48"/>
      <c r="F59" s="48"/>
      <c r="G59" s="48"/>
      <c r="H59" s="48"/>
      <c r="I59" s="48"/>
      <c r="J59" s="48"/>
      <c r="K59" s="48"/>
      <c r="L59" s="48"/>
      <c r="M59" s="632"/>
      <c r="N59" s="48"/>
      <c r="O59" s="48"/>
      <c r="P59" s="48"/>
      <c r="Q59" s="48"/>
      <c r="R59" s="48"/>
    </row>
    <row r="60" spans="1:18" s="519" customFormat="1" ht="10.5">
      <c r="A60" s="520"/>
      <c r="B60" s="398" t="s">
        <v>1221</v>
      </c>
      <c r="C60" s="48">
        <v>5596.9485829423984</v>
      </c>
      <c r="D60" s="48"/>
      <c r="E60" s="48">
        <v>2.9132037804878053</v>
      </c>
      <c r="F60" s="48">
        <v>674.91501828489891</v>
      </c>
      <c r="G60" s="48">
        <v>169.73543021536068</v>
      </c>
      <c r="H60" s="48">
        <v>-198.89252007005709</v>
      </c>
      <c r="I60" s="48">
        <v>-41.773269343539184</v>
      </c>
      <c r="J60" s="48">
        <v>-116.28273313700053</v>
      </c>
      <c r="K60" s="48">
        <v>5929189.7706166329</v>
      </c>
      <c r="L60" s="48">
        <v>4518308.9529176448</v>
      </c>
      <c r="M60" s="632">
        <v>0</v>
      </c>
      <c r="N60" s="48">
        <v>4943.9870759185269</v>
      </c>
      <c r="O60" s="48">
        <v>584.37333088738978</v>
      </c>
      <c r="P60" s="48">
        <v>39.483891398546966</v>
      </c>
      <c r="Q60" s="48">
        <v>29.104284737934616</v>
      </c>
      <c r="R60" s="48">
        <v>1.7005367629766479</v>
      </c>
    </row>
    <row r="61" spans="1:18" s="519" customFormat="1" ht="10.5">
      <c r="A61" s="520"/>
      <c r="B61" s="398"/>
      <c r="C61" s="48"/>
      <c r="D61" s="48"/>
      <c r="E61" s="48"/>
      <c r="F61" s="48"/>
      <c r="G61" s="48"/>
      <c r="H61" s="48"/>
      <c r="I61" s="48"/>
      <c r="J61" s="48"/>
      <c r="K61" s="48"/>
      <c r="L61" s="48"/>
      <c r="M61" s="632"/>
      <c r="N61" s="48"/>
      <c r="O61" s="48"/>
      <c r="P61" s="48"/>
      <c r="Q61" s="48"/>
      <c r="R61" s="48"/>
    </row>
    <row r="62" spans="1:18" s="519" customFormat="1" ht="10.5">
      <c r="A62" s="520"/>
      <c r="B62" s="398" t="s">
        <v>1222</v>
      </c>
      <c r="C62" s="48">
        <v>1633.7702751582772</v>
      </c>
      <c r="D62" s="48"/>
      <c r="E62" s="48">
        <v>8.1337741593149993</v>
      </c>
      <c r="F62" s="48">
        <v>214.58633054748316</v>
      </c>
      <c r="G62" s="48">
        <v>56.1795743487286</v>
      </c>
      <c r="H62" s="48">
        <v>-48.190552563570321</v>
      </c>
      <c r="I62" s="48">
        <v>-10.702254496626882</v>
      </c>
      <c r="J62" s="48">
        <v>-28.448903476907113</v>
      </c>
      <c r="K62" s="48">
        <v>573280.79445206816</v>
      </c>
      <c r="L62" s="48">
        <v>343945.70847553015</v>
      </c>
      <c r="M62" s="632">
        <v>0</v>
      </c>
      <c r="N62" s="48">
        <v>1204.0805961857809</v>
      </c>
      <c r="O62" s="48">
        <v>397.1534325194603</v>
      </c>
      <c r="P62" s="48">
        <v>28.262399387649197</v>
      </c>
      <c r="Q62" s="48">
        <v>4.2738470653866116</v>
      </c>
      <c r="R62" s="48">
        <v>3.4005802352453935</v>
      </c>
    </row>
    <row r="63" spans="1:18" s="519" customFormat="1">
      <c r="A63" s="520"/>
      <c r="B63" s="399" t="s">
        <v>1223</v>
      </c>
      <c r="C63" s="48">
        <v>996.73048760508573</v>
      </c>
      <c r="D63" s="48"/>
      <c r="E63" s="48">
        <v>8.1332938635184249</v>
      </c>
      <c r="F63" s="48">
        <v>189.1335944654904</v>
      </c>
      <c r="G63" s="48">
        <v>40.398736157239235</v>
      </c>
      <c r="H63" s="48">
        <v>-32.579944447327456</v>
      </c>
      <c r="I63" s="48">
        <v>-9.716494239750908</v>
      </c>
      <c r="J63" s="48">
        <v>-18.785589815775818</v>
      </c>
      <c r="K63" s="48">
        <v>352862.28286455537</v>
      </c>
      <c r="L63" s="48">
        <v>207256.70684879305</v>
      </c>
      <c r="M63" s="632">
        <v>0</v>
      </c>
      <c r="N63" s="48">
        <v>878.58469272963168</v>
      </c>
      <c r="O63" s="48">
        <v>109.48596702906072</v>
      </c>
      <c r="P63" s="48">
        <v>7.0185396600934098</v>
      </c>
      <c r="Q63" s="48">
        <v>1.6412881862999482</v>
      </c>
      <c r="R63" s="48">
        <v>2.6176422820391476</v>
      </c>
    </row>
    <row r="64" spans="1:18" s="519" customFormat="1">
      <c r="A64" s="520"/>
      <c r="B64" s="399" t="s">
        <v>1224</v>
      </c>
      <c r="C64" s="48">
        <v>97.169395204981853</v>
      </c>
      <c r="D64" s="48"/>
      <c r="E64" s="48">
        <v>0</v>
      </c>
      <c r="F64" s="48">
        <v>3.9067507965749875</v>
      </c>
      <c r="G64" s="48">
        <v>0.49204840166061237</v>
      </c>
      <c r="H64" s="48">
        <v>-0.69073109237156205</v>
      </c>
      <c r="I64" s="48">
        <v>-5.7983570316554239E-2</v>
      </c>
      <c r="J64" s="48">
        <v>-0.17022868188894658</v>
      </c>
      <c r="K64" s="48">
        <v>56642.957855030254</v>
      </c>
      <c r="L64" s="48">
        <v>30890.663807212768</v>
      </c>
      <c r="M64" s="632">
        <v>0</v>
      </c>
      <c r="N64" s="48">
        <v>8.8389777218474315</v>
      </c>
      <c r="O64" s="48">
        <v>88.199633082511681</v>
      </c>
      <c r="P64" s="48">
        <v>0</v>
      </c>
      <c r="Q64" s="48">
        <v>0.13078440062272964</v>
      </c>
      <c r="R64" s="48">
        <v>6.5049527174144801</v>
      </c>
    </row>
    <row r="65" spans="1:18" s="519" customFormat="1">
      <c r="A65" s="520"/>
      <c r="B65" s="399" t="s">
        <v>1225</v>
      </c>
      <c r="C65" s="48">
        <v>30.193282215879609</v>
      </c>
      <c r="D65" s="48"/>
      <c r="E65" s="48">
        <v>6.7464971458225227E-5</v>
      </c>
      <c r="F65" s="48">
        <v>3.228334198235599E-5</v>
      </c>
      <c r="G65" s="48">
        <v>0.275469164504411</v>
      </c>
      <c r="H65" s="48">
        <v>-0.63762786974571883</v>
      </c>
      <c r="I65" s="48">
        <v>-8.3419823559937733E-6</v>
      </c>
      <c r="J65" s="48">
        <v>-0.27519208095485209</v>
      </c>
      <c r="K65" s="48">
        <v>15263.654288586071</v>
      </c>
      <c r="L65" s="48">
        <v>9249.8478127169583</v>
      </c>
      <c r="M65" s="632">
        <v>0</v>
      </c>
      <c r="N65" s="48">
        <v>6.9144679579657504</v>
      </c>
      <c r="O65" s="48">
        <v>22.998682760768034</v>
      </c>
      <c r="P65" s="48">
        <v>0</v>
      </c>
      <c r="Q65" s="48">
        <v>0.28013149714582258</v>
      </c>
      <c r="R65" s="48">
        <v>6.9942184006160817</v>
      </c>
    </row>
    <row r="66" spans="1:18" s="519" customFormat="1">
      <c r="A66" s="520"/>
      <c r="B66" s="399" t="s">
        <v>1226</v>
      </c>
      <c r="C66" s="48">
        <v>470.07842878308253</v>
      </c>
      <c r="D66" s="48"/>
      <c r="E66" s="48">
        <v>5.8653347171769593E-5</v>
      </c>
      <c r="F66" s="48">
        <v>19.298745973015052</v>
      </c>
      <c r="G66" s="48">
        <v>13.409098212247018</v>
      </c>
      <c r="H66" s="48">
        <v>-13.210577353399067</v>
      </c>
      <c r="I66" s="48">
        <v>-0.81735639076284394</v>
      </c>
      <c r="J66" s="48">
        <v>-8.5253098598858337</v>
      </c>
      <c r="K66" s="48">
        <v>132598.6612665726</v>
      </c>
      <c r="L66" s="48">
        <v>85699.292624426991</v>
      </c>
      <c r="M66" s="632">
        <v>0</v>
      </c>
      <c r="N66" s="48">
        <v>272.21538443954336</v>
      </c>
      <c r="O66" s="48">
        <v>175.78455955371044</v>
      </c>
      <c r="P66" s="48">
        <v>21.24385972755579</v>
      </c>
      <c r="Q66" s="48">
        <v>0.83462506227296318</v>
      </c>
      <c r="R66" s="48">
        <v>4.3155275152557158</v>
      </c>
    </row>
    <row r="67" spans="1:18" s="519" customFormat="1">
      <c r="A67" s="520"/>
      <c r="B67" s="399" t="s">
        <v>1227</v>
      </c>
      <c r="C67" s="48">
        <v>39.598681349247535</v>
      </c>
      <c r="D67" s="48"/>
      <c r="E67" s="48">
        <v>3.5417747794499224E-4</v>
      </c>
      <c r="F67" s="48">
        <v>2.2472070290607165</v>
      </c>
      <c r="G67" s="48">
        <v>1.6042224130773224</v>
      </c>
      <c r="H67" s="48">
        <v>-1.071671800726518</v>
      </c>
      <c r="I67" s="48">
        <v>-0.110411953814219</v>
      </c>
      <c r="J67" s="48">
        <v>-0.69258303840166058</v>
      </c>
      <c r="K67" s="48">
        <v>15913.23817732395</v>
      </c>
      <c r="L67" s="48">
        <v>10849.197382380373</v>
      </c>
      <c r="M67" s="632">
        <v>0</v>
      </c>
      <c r="N67" s="48">
        <v>37.527073336792945</v>
      </c>
      <c r="O67" s="48">
        <v>0.68459009340944477</v>
      </c>
      <c r="P67" s="48">
        <v>0</v>
      </c>
      <c r="Q67" s="48">
        <v>1.3870179190451479</v>
      </c>
      <c r="R67" s="48">
        <v>1.8885960530724304</v>
      </c>
    </row>
    <row r="68" spans="1:18" s="519" customFormat="1">
      <c r="A68" s="520"/>
      <c r="B68" s="399"/>
      <c r="C68" s="48"/>
      <c r="D68" s="48"/>
      <c r="E68" s="48"/>
      <c r="F68" s="48"/>
      <c r="G68" s="48"/>
      <c r="H68" s="48"/>
      <c r="I68" s="48"/>
      <c r="J68" s="48"/>
      <c r="K68" s="48"/>
      <c r="L68" s="48"/>
      <c r="M68" s="632"/>
      <c r="N68" s="48"/>
      <c r="O68" s="48"/>
      <c r="P68" s="48"/>
      <c r="Q68" s="48"/>
      <c r="R68" s="48"/>
    </row>
    <row r="69" spans="1:18" s="635" customFormat="1" ht="10.5">
      <c r="A69" s="634"/>
      <c r="B69" s="398" t="s">
        <v>1228</v>
      </c>
      <c r="C69" s="48">
        <v>1178.9032007083549</v>
      </c>
      <c r="D69" s="48"/>
      <c r="E69" s="48">
        <v>5.0165991307732227</v>
      </c>
      <c r="F69" s="48">
        <v>302.13754242345618</v>
      </c>
      <c r="G69" s="48">
        <v>17.561235915931501</v>
      </c>
      <c r="H69" s="48">
        <v>-37.968896180591599</v>
      </c>
      <c r="I69" s="48">
        <v>-24.627926069019203</v>
      </c>
      <c r="J69" s="48">
        <v>-8.7726322677737425</v>
      </c>
      <c r="K69" s="48">
        <v>204188.69684085925</v>
      </c>
      <c r="L69" s="48">
        <v>171948.32810808779</v>
      </c>
      <c r="M69" s="632">
        <v>0</v>
      </c>
      <c r="N69" s="48">
        <v>523.30372846393357</v>
      </c>
      <c r="O69" s="48">
        <v>483.07433121172812</v>
      </c>
      <c r="P69" s="48">
        <v>149.68475758432797</v>
      </c>
      <c r="Q69" s="48">
        <v>22.840383448365333</v>
      </c>
      <c r="R69" s="48">
        <v>5.6008882151990251</v>
      </c>
    </row>
    <row r="70" spans="1:18" s="635" customFormat="1" ht="10.5">
      <c r="A70" s="634"/>
      <c r="B70" s="398"/>
      <c r="C70" s="48"/>
      <c r="D70" s="48"/>
      <c r="E70" s="48"/>
      <c r="F70" s="48"/>
      <c r="G70" s="48"/>
      <c r="H70" s="48"/>
      <c r="I70" s="48"/>
      <c r="J70" s="48"/>
      <c r="K70" s="48"/>
      <c r="L70" s="48"/>
      <c r="M70" s="632"/>
      <c r="N70" s="48"/>
      <c r="O70" s="48"/>
      <c r="P70" s="48"/>
      <c r="Q70" s="48"/>
      <c r="R70" s="48"/>
    </row>
    <row r="71" spans="1:18" s="519" customFormat="1" ht="10.5">
      <c r="A71" s="409"/>
      <c r="B71" s="398" t="s">
        <v>1229</v>
      </c>
      <c r="C71" s="48">
        <v>2589.6927394680852</v>
      </c>
      <c r="D71" s="48"/>
      <c r="E71" s="48">
        <v>2.8598162428645568</v>
      </c>
      <c r="F71" s="48">
        <v>359.78732413077324</v>
      </c>
      <c r="G71" s="48">
        <v>74.57019980020759</v>
      </c>
      <c r="H71" s="48">
        <v>-62.778987138038403</v>
      </c>
      <c r="I71" s="48">
        <v>-23.001129260508563</v>
      </c>
      <c r="J71" s="48">
        <v>-26.626171227296318</v>
      </c>
      <c r="K71" s="48">
        <v>204235.95152824238</v>
      </c>
      <c r="L71" s="48">
        <v>164301.30440183901</v>
      </c>
      <c r="M71" s="632">
        <v>0</v>
      </c>
      <c r="N71" s="48">
        <v>1343.9185314737936</v>
      </c>
      <c r="O71" s="48">
        <v>943.86841161650239</v>
      </c>
      <c r="P71" s="48">
        <v>299.58532803580698</v>
      </c>
      <c r="Q71" s="48">
        <v>2.3204683419823562</v>
      </c>
      <c r="R71" s="48">
        <v>5.2160725582450178</v>
      </c>
    </row>
    <row r="72" spans="1:18" s="519" customFormat="1" ht="10.5">
      <c r="A72" s="409"/>
      <c r="B72" s="398"/>
      <c r="C72" s="48"/>
      <c r="D72" s="48"/>
      <c r="E72" s="48"/>
      <c r="F72" s="48"/>
      <c r="G72" s="48"/>
      <c r="H72" s="48"/>
      <c r="I72" s="48"/>
      <c r="J72" s="48"/>
      <c r="K72" s="48"/>
      <c r="L72" s="48"/>
      <c r="M72" s="632"/>
      <c r="N72" s="48"/>
      <c r="O72" s="48"/>
      <c r="P72" s="48"/>
      <c r="Q72" s="48"/>
      <c r="R72" s="48"/>
    </row>
    <row r="73" spans="1:18" s="635" customFormat="1" ht="18" customHeight="1">
      <c r="A73" s="409"/>
      <c r="B73" s="397" t="s">
        <v>1230</v>
      </c>
      <c r="C73" s="48">
        <v>5811.5141966450446</v>
      </c>
      <c r="D73" s="48"/>
      <c r="E73" s="48">
        <v>99.201881803321228</v>
      </c>
      <c r="F73" s="48">
        <v>637.89506101971983</v>
      </c>
      <c r="G73" s="48">
        <v>144.98433664504412</v>
      </c>
      <c r="H73" s="48">
        <v>-168.76950545666841</v>
      </c>
      <c r="I73" s="48">
        <v>-44.830358629994812</v>
      </c>
      <c r="J73" s="48">
        <v>-96.125265747275563</v>
      </c>
      <c r="K73" s="636"/>
      <c r="L73" s="636"/>
      <c r="M73" s="637"/>
      <c r="N73" s="48">
        <v>3647.4075468500259</v>
      </c>
      <c r="O73" s="48">
        <v>1481.4575934535549</v>
      </c>
      <c r="P73" s="48">
        <v>549.61588088220037</v>
      </c>
      <c r="Q73" s="48">
        <v>133.03317545926311</v>
      </c>
      <c r="R73" s="48">
        <v>4.8372099749383324</v>
      </c>
    </row>
    <row r="74" spans="1:18" s="635" customFormat="1" ht="10.5">
      <c r="A74" s="409"/>
      <c r="B74" s="397"/>
      <c r="C74" s="48"/>
      <c r="D74" s="48"/>
      <c r="E74" s="48"/>
      <c r="F74" s="48"/>
      <c r="G74" s="48"/>
      <c r="H74" s="48"/>
      <c r="I74" s="48"/>
      <c r="J74" s="48"/>
      <c r="K74" s="48"/>
      <c r="L74" s="48"/>
      <c r="M74" s="632"/>
      <c r="N74" s="48"/>
      <c r="O74" s="48"/>
      <c r="P74" s="48"/>
      <c r="Q74" s="48"/>
      <c r="R74" s="48"/>
    </row>
    <row r="75" spans="1:18" s="635" customFormat="1" ht="10.5">
      <c r="A75" s="634"/>
      <c r="B75" s="398" t="s">
        <v>1231</v>
      </c>
      <c r="C75" s="48">
        <v>875.33717189673075</v>
      </c>
      <c r="D75" s="48"/>
      <c r="E75" s="48">
        <v>38.794226556824079</v>
      </c>
      <c r="F75" s="48">
        <v>23.233897431240273</v>
      </c>
      <c r="G75" s="48">
        <v>0.87954501037882726</v>
      </c>
      <c r="H75" s="48">
        <v>-7.4008153476907115</v>
      </c>
      <c r="I75" s="48">
        <v>-1.6291581318111055</v>
      </c>
      <c r="J75" s="48">
        <v>-0.53156171769590033</v>
      </c>
      <c r="K75" s="636"/>
      <c r="L75" s="636"/>
      <c r="M75" s="637"/>
      <c r="N75" s="48">
        <v>462.62662827192526</v>
      </c>
      <c r="O75" s="48">
        <v>303.46465479501819</v>
      </c>
      <c r="P75" s="48">
        <v>82.506513435391795</v>
      </c>
      <c r="Q75" s="48">
        <v>26.739375394395434</v>
      </c>
      <c r="R75" s="48">
        <v>4.4048992720805105</v>
      </c>
    </row>
    <row r="76" spans="1:18" s="635" customFormat="1" ht="10.5">
      <c r="A76" s="634"/>
      <c r="B76" s="398"/>
      <c r="C76" s="48"/>
      <c r="D76" s="48"/>
      <c r="E76" s="48"/>
      <c r="F76" s="48"/>
      <c r="G76" s="48"/>
      <c r="H76" s="48"/>
      <c r="I76" s="48"/>
      <c r="J76" s="48"/>
      <c r="K76" s="48"/>
      <c r="L76" s="48"/>
      <c r="M76" s="632"/>
      <c r="N76" s="48"/>
      <c r="O76" s="48"/>
      <c r="P76" s="48"/>
      <c r="Q76" s="48"/>
      <c r="R76" s="48"/>
    </row>
    <row r="77" spans="1:18" s="635" customFormat="1" ht="10.5">
      <c r="A77" s="634"/>
      <c r="B77" s="398" t="s">
        <v>1232</v>
      </c>
      <c r="C77" s="48">
        <v>3757.2738240399585</v>
      </c>
      <c r="D77" s="48"/>
      <c r="E77" s="48">
        <v>55.39105611572392</v>
      </c>
      <c r="F77" s="48">
        <v>312.52362116502337</v>
      </c>
      <c r="G77" s="48">
        <v>126.54355571873378</v>
      </c>
      <c r="H77" s="48">
        <v>-123.3997939283861</v>
      </c>
      <c r="I77" s="48">
        <v>-18.573274429164506</v>
      </c>
      <c r="J77" s="48">
        <v>-86.821071761805925</v>
      </c>
      <c r="K77" s="636"/>
      <c r="L77" s="636"/>
      <c r="M77" s="637"/>
      <c r="N77" s="48">
        <v>2661.4771901141671</v>
      </c>
      <c r="O77" s="48">
        <v>694.91860744680855</v>
      </c>
      <c r="P77" s="48">
        <v>317.42460986248057</v>
      </c>
      <c r="Q77" s="48">
        <v>83.453416616502338</v>
      </c>
      <c r="R77" s="48">
        <v>4.6652921271330756</v>
      </c>
    </row>
    <row r="78" spans="1:18" s="519" customFormat="1" ht="21.75" customHeight="1" thickBot="1">
      <c r="A78" s="520"/>
      <c r="B78" s="453" t="s">
        <v>11</v>
      </c>
      <c r="C78" s="454">
        <v>27641.504964922162</v>
      </c>
      <c r="D78" s="49"/>
      <c r="E78" s="454">
        <v>236.83647170731709</v>
      </c>
      <c r="F78" s="454">
        <v>3527.1898017903482</v>
      </c>
      <c r="G78" s="454">
        <v>1105.6519242968345</v>
      </c>
      <c r="H78" s="454">
        <v>-1019.3356009885833</v>
      </c>
      <c r="I78" s="454">
        <v>-252.83356700570837</v>
      </c>
      <c r="J78" s="454">
        <v>-590.94139762324858</v>
      </c>
      <c r="K78" s="454">
        <v>19839920.307283301</v>
      </c>
      <c r="L78" s="454">
        <v>13100334.647572624</v>
      </c>
      <c r="M78" s="497">
        <v>0</v>
      </c>
      <c r="N78" s="454">
        <v>19625.478297200312</v>
      </c>
      <c r="O78" s="454">
        <v>5800.6020861676188</v>
      </c>
      <c r="P78" s="454">
        <v>1984.1201571977167</v>
      </c>
      <c r="Q78" s="454">
        <v>231.30442435651273</v>
      </c>
      <c r="R78" s="454">
        <v>3.6128270261608448</v>
      </c>
    </row>
    <row r="79" spans="1:18" s="519" customFormat="1">
      <c r="A79" s="520"/>
      <c r="C79" s="638"/>
      <c r="D79" s="638"/>
      <c r="E79" s="638"/>
      <c r="F79" s="638"/>
      <c r="G79" s="638"/>
      <c r="H79" s="638"/>
      <c r="I79" s="638"/>
      <c r="J79" s="638"/>
    </row>
    <row r="80" spans="1:18">
      <c r="B80" s="639"/>
      <c r="C80" s="639"/>
      <c r="D80" s="639"/>
      <c r="E80" s="639"/>
      <c r="F80" s="639"/>
      <c r="G80" s="639"/>
      <c r="H80" s="639"/>
      <c r="I80" s="639"/>
      <c r="J80" s="639"/>
    </row>
    <row r="81" spans="2:10" ht="11.5" customHeight="1">
      <c r="B81" s="640" t="s">
        <v>1233</v>
      </c>
      <c r="C81" s="641"/>
      <c r="D81" s="641"/>
      <c r="E81" s="641"/>
      <c r="F81" s="641"/>
      <c r="G81" s="641"/>
      <c r="H81" s="641"/>
      <c r="I81" s="641"/>
      <c r="J81" s="641"/>
    </row>
    <row r="82" spans="2:10">
      <c r="B82" s="520" t="s">
        <v>1425</v>
      </c>
    </row>
  </sheetData>
  <sheetProtection algorithmName="SHA-512" hashValue="Jxt0ye4xGVk+QKFDqTY90CpTF1ArYcJkHJEEpAF2ctDMnpegIyY8R9J4uIy79IhnIgD1MHhWsMGTle+CoS0wXw==" saltValue="6r7wdk/J4aUOP4Ofq35y6Q=="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Tartalom!A1" display="Vissza a tartalomhoz" xr:uid="{005F193B-BEB3-445D-8C0A-A8B926C59B6A}"/>
  </hyperlinks>
  <pageMargins left="0.7" right="0.7" top="0.75" bottom="0.75" header="0.3" footer="0.3"/>
  <pageSetup paperSize="9" orientation="portrait" r:id="rId1"/>
  <headerFooter>
    <oddHeader>&amp;L&amp;"Calibri"&amp;12&amp;K000000EBA Regular Use&amp;1#</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5C8C-F6A6-4059-8918-B9C3C3D6715D}">
  <sheetPr>
    <tabColor theme="9" tint="0.79998168889431442"/>
  </sheetPr>
  <dimension ref="B1:W23"/>
  <sheetViews>
    <sheetView showGridLines="0" zoomScale="85" zoomScaleNormal="85" workbookViewId="0"/>
  </sheetViews>
  <sheetFormatPr defaultColWidth="8.81640625" defaultRowHeight="10"/>
  <cols>
    <col min="1" max="1" width="8.81640625" style="409"/>
    <col min="2" max="2" width="84.26953125" style="409" bestFit="1" customWidth="1"/>
    <col min="3" max="4" width="8.81640625" style="409"/>
    <col min="5" max="5" width="9.54296875" style="409" customWidth="1"/>
    <col min="6" max="7" width="8.81640625" style="409"/>
    <col min="8" max="8" width="10.26953125" style="409" customWidth="1"/>
    <col min="9" max="17" width="8.81640625" style="409"/>
    <col min="18" max="18" width="27.453125" style="409" bestFit="1" customWidth="1"/>
    <col min="19" max="16384" width="8.81640625" style="409"/>
  </cols>
  <sheetData>
    <row r="1" spans="2:23" s="520" customFormat="1">
      <c r="C1" s="639"/>
      <c r="D1" s="639"/>
    </row>
    <row r="2" spans="2:23" s="520" customFormat="1" ht="14.5">
      <c r="B2" s="180" t="s">
        <v>1149</v>
      </c>
      <c r="C2" s="639"/>
      <c r="D2" s="639"/>
    </row>
    <row r="3" spans="2:23" s="520" customFormat="1">
      <c r="C3" s="639"/>
      <c r="D3" s="639"/>
    </row>
    <row r="4" spans="2:23" s="520" customFormat="1" ht="10.5">
      <c r="B4" s="630" t="s">
        <v>1234</v>
      </c>
      <c r="C4" s="641"/>
      <c r="D4" s="639"/>
      <c r="E4" s="639"/>
      <c r="F4" s="639"/>
      <c r="G4" s="639"/>
      <c r="H4" s="639"/>
      <c r="I4" s="639"/>
      <c r="J4" s="639"/>
      <c r="K4" s="639"/>
      <c r="L4" s="639"/>
      <c r="M4" s="639"/>
      <c r="N4" s="639"/>
      <c r="O4" s="639"/>
      <c r="P4" s="639"/>
      <c r="Q4" s="639"/>
      <c r="R4" s="639"/>
      <c r="S4" s="639"/>
      <c r="T4" s="639"/>
      <c r="U4" s="639"/>
      <c r="V4" s="639"/>
      <c r="W4" s="639"/>
    </row>
    <row r="5" spans="2:23" s="520" customFormat="1" ht="10.5">
      <c r="B5" s="630"/>
      <c r="C5" s="641"/>
      <c r="D5" s="639"/>
      <c r="E5" s="639"/>
      <c r="F5" s="639"/>
      <c r="G5" s="639"/>
      <c r="H5" s="639"/>
      <c r="I5" s="639"/>
      <c r="J5" s="639"/>
      <c r="K5" s="639"/>
      <c r="L5" s="639"/>
      <c r="M5" s="639"/>
      <c r="N5" s="639"/>
      <c r="O5" s="639"/>
      <c r="P5" s="639"/>
      <c r="Q5" s="639"/>
      <c r="R5" s="639"/>
      <c r="S5" s="639"/>
      <c r="T5" s="639"/>
      <c r="U5" s="639"/>
      <c r="V5" s="639"/>
      <c r="W5" s="639"/>
    </row>
    <row r="6" spans="2:23" s="520" customFormat="1" ht="11" thickBot="1">
      <c r="B6" s="631">
        <v>46022</v>
      </c>
      <c r="C6" s="520" t="s">
        <v>2056</v>
      </c>
      <c r="D6" s="639"/>
      <c r="E6" s="639"/>
      <c r="F6" s="639"/>
      <c r="G6" s="639"/>
      <c r="H6" s="639"/>
      <c r="I6" s="639"/>
      <c r="J6" s="639"/>
      <c r="K6" s="639"/>
      <c r="L6" s="639"/>
      <c r="M6" s="639"/>
      <c r="N6" s="639"/>
      <c r="O6" s="639"/>
      <c r="P6" s="639"/>
      <c r="Q6" s="639"/>
      <c r="R6" s="639"/>
      <c r="S6" s="639"/>
      <c r="T6" s="639"/>
      <c r="U6" s="639"/>
      <c r="V6" s="639"/>
      <c r="W6" s="639"/>
    </row>
    <row r="7" spans="2:23" s="520" customFormat="1" ht="15" customHeight="1" thickBot="1">
      <c r="B7" s="870" t="s">
        <v>1235</v>
      </c>
      <c r="C7" s="400" t="s">
        <v>1152</v>
      </c>
      <c r="D7" s="400" t="s">
        <v>1153</v>
      </c>
      <c r="E7" s="400" t="s">
        <v>1154</v>
      </c>
      <c r="F7" s="400" t="s">
        <v>1155</v>
      </c>
      <c r="G7" s="400" t="s">
        <v>1156</v>
      </c>
      <c r="H7" s="400" t="s">
        <v>1157</v>
      </c>
      <c r="I7" s="400" t="s">
        <v>179</v>
      </c>
      <c r="J7" s="400" t="s">
        <v>109</v>
      </c>
      <c r="K7" s="400" t="s">
        <v>129</v>
      </c>
      <c r="L7" s="400" t="s">
        <v>1158</v>
      </c>
      <c r="M7" s="400" t="s">
        <v>1159</v>
      </c>
      <c r="N7" s="400" t="s">
        <v>1160</v>
      </c>
      <c r="O7" s="400" t="s">
        <v>1161</v>
      </c>
      <c r="P7" s="400" t="s">
        <v>1162</v>
      </c>
      <c r="Q7" s="400" t="s">
        <v>1163</v>
      </c>
      <c r="R7" s="400" t="s">
        <v>1164</v>
      </c>
      <c r="S7" s="639"/>
      <c r="T7" s="639"/>
      <c r="U7" s="639"/>
      <c r="V7" s="639"/>
      <c r="W7" s="639"/>
    </row>
    <row r="8" spans="2:23" s="520" customFormat="1" ht="24" customHeight="1">
      <c r="B8" s="871"/>
      <c r="C8" s="868" t="s">
        <v>1236</v>
      </c>
      <c r="D8" s="868"/>
      <c r="E8" s="868"/>
      <c r="F8" s="868"/>
      <c r="G8" s="868"/>
      <c r="H8" s="868"/>
      <c r="I8" s="868"/>
      <c r="J8" s="868"/>
      <c r="K8" s="868"/>
      <c r="L8" s="868"/>
      <c r="M8" s="868"/>
      <c r="N8" s="868"/>
      <c r="O8" s="868"/>
      <c r="P8" s="868"/>
      <c r="Q8" s="868"/>
      <c r="R8" s="868"/>
      <c r="S8" s="642"/>
    </row>
    <row r="9" spans="2:23" s="520" customFormat="1" ht="24" customHeight="1">
      <c r="B9" s="401"/>
      <c r="C9" s="402"/>
      <c r="D9" s="868" t="s">
        <v>1237</v>
      </c>
      <c r="E9" s="868"/>
      <c r="F9" s="868"/>
      <c r="G9" s="868"/>
      <c r="H9" s="868"/>
      <c r="I9" s="868"/>
      <c r="J9" s="868" t="s">
        <v>1238</v>
      </c>
      <c r="K9" s="868"/>
      <c r="L9" s="868"/>
      <c r="M9" s="868"/>
      <c r="N9" s="868"/>
      <c r="O9" s="868"/>
      <c r="P9" s="868"/>
      <c r="Q9" s="868" t="s">
        <v>1239</v>
      </c>
      <c r="R9" s="868"/>
      <c r="S9" s="642"/>
    </row>
    <row r="10" spans="2:23" s="520" customFormat="1" ht="43.75" customHeight="1" thickBot="1">
      <c r="B10" s="394"/>
      <c r="C10" s="396"/>
      <c r="D10" s="396" t="s">
        <v>1240</v>
      </c>
      <c r="E10" s="396" t="s">
        <v>1241</v>
      </c>
      <c r="F10" s="396" t="s">
        <v>1242</v>
      </c>
      <c r="G10" s="396" t="s">
        <v>1243</v>
      </c>
      <c r="H10" s="396" t="s">
        <v>1244</v>
      </c>
      <c r="I10" s="396" t="s">
        <v>1245</v>
      </c>
      <c r="J10" s="396" t="s">
        <v>1078</v>
      </c>
      <c r="K10" s="396" t="s">
        <v>1087</v>
      </c>
      <c r="L10" s="396" t="s">
        <v>1093</v>
      </c>
      <c r="M10" s="396" t="s">
        <v>1096</v>
      </c>
      <c r="N10" s="396" t="s">
        <v>1246</v>
      </c>
      <c r="O10" s="396" t="s">
        <v>1247</v>
      </c>
      <c r="P10" s="396" t="s">
        <v>1248</v>
      </c>
      <c r="Q10" s="394"/>
      <c r="R10" s="403" t="s">
        <v>1249</v>
      </c>
      <c r="S10" s="642"/>
    </row>
    <row r="11" spans="2:23" s="520" customFormat="1" ht="10.5">
      <c r="B11" s="404" t="s">
        <v>1250</v>
      </c>
      <c r="C11" s="48">
        <v>22488.93378144857</v>
      </c>
      <c r="D11" s="48">
        <v>3904.4299880642639</v>
      </c>
      <c r="E11" s="48">
        <v>4621.0903694486815</v>
      </c>
      <c r="F11" s="48">
        <v>2803.8843941012515</v>
      </c>
      <c r="G11" s="48">
        <v>2861.316171721026</v>
      </c>
      <c r="H11" s="48">
        <v>2753.5704235692924</v>
      </c>
      <c r="I11" s="48">
        <v>5266.8254425459327</v>
      </c>
      <c r="J11" s="48">
        <v>820.19994622548438</v>
      </c>
      <c r="K11" s="48">
        <v>4091.4335069883923</v>
      </c>
      <c r="L11" s="48">
        <v>2394.8262483711137</v>
      </c>
      <c r="M11" s="48">
        <v>2085.0337215323325</v>
      </c>
      <c r="N11" s="48">
        <v>2061.629627090213</v>
      </c>
      <c r="O11" s="48">
        <v>906.07162343793493</v>
      </c>
      <c r="P11" s="48">
        <v>2812.1519012339859</v>
      </c>
      <c r="Q11" s="48">
        <v>7317.5872065691165</v>
      </c>
      <c r="R11" s="510">
        <v>0.96203434490692263</v>
      </c>
      <c r="S11" s="642"/>
    </row>
    <row r="12" spans="2:23" s="520" customFormat="1">
      <c r="B12" s="405" t="s">
        <v>1251</v>
      </c>
      <c r="C12" s="48">
        <v>8264.2997566451777</v>
      </c>
      <c r="D12" s="48">
        <v>1498.4824522398665</v>
      </c>
      <c r="E12" s="48">
        <v>1082.4431597659229</v>
      </c>
      <c r="F12" s="48">
        <v>398.23979081200605</v>
      </c>
      <c r="G12" s="48">
        <v>180.88511959922997</v>
      </c>
      <c r="H12" s="48">
        <v>64.25222227677699</v>
      </c>
      <c r="I12" s="48">
        <v>4767.7869687523435</v>
      </c>
      <c r="J12" s="48">
        <v>214.38011211583608</v>
      </c>
      <c r="K12" s="48">
        <v>1183.6817888029127</v>
      </c>
      <c r="L12" s="48">
        <v>797.33797584732963</v>
      </c>
      <c r="M12" s="48">
        <v>410.41562924463699</v>
      </c>
      <c r="N12" s="48">
        <v>515.06804552999802</v>
      </c>
      <c r="O12" s="48">
        <v>99.794480133102041</v>
      </c>
      <c r="P12" s="48">
        <v>1120.310270191251</v>
      </c>
      <c r="Q12" s="48">
        <v>3923.3114547801092</v>
      </c>
      <c r="R12" s="510">
        <v>0.93061727412250939</v>
      </c>
      <c r="S12" s="642"/>
    </row>
    <row r="13" spans="2:23" s="520" customFormat="1">
      <c r="B13" s="405" t="s">
        <v>1252</v>
      </c>
      <c r="C13" s="48">
        <v>14219.027076004324</v>
      </c>
      <c r="D13" s="48">
        <v>2405.9475358243972</v>
      </c>
      <c r="E13" s="48">
        <v>3538.6472096827588</v>
      </c>
      <c r="F13" s="48">
        <v>2405.6446032892454</v>
      </c>
      <c r="G13" s="48">
        <v>2680.4310521217958</v>
      </c>
      <c r="H13" s="48">
        <v>2689.3182012925154</v>
      </c>
      <c r="I13" s="48">
        <v>499.03847379358916</v>
      </c>
      <c r="J13" s="48">
        <v>605.81983410964835</v>
      </c>
      <c r="K13" s="48">
        <v>2907.7517181854796</v>
      </c>
      <c r="L13" s="48">
        <v>1597.488272523784</v>
      </c>
      <c r="M13" s="48">
        <v>1674.6180922876954</v>
      </c>
      <c r="N13" s="48">
        <v>1546.561581560215</v>
      </c>
      <c r="O13" s="48">
        <v>806.27714330483286</v>
      </c>
      <c r="P13" s="48">
        <v>1691.8416310427347</v>
      </c>
      <c r="Q13" s="48">
        <v>3388.668802989916</v>
      </c>
      <c r="R13" s="510">
        <v>1</v>
      </c>
      <c r="S13" s="642"/>
    </row>
    <row r="14" spans="2:23" s="520" customFormat="1">
      <c r="B14" s="405" t="s">
        <v>1253</v>
      </c>
      <c r="C14" s="48">
        <v>5.606948799091855</v>
      </c>
      <c r="D14" s="48">
        <v>0</v>
      </c>
      <c r="E14" s="48">
        <v>0</v>
      </c>
      <c r="F14" s="48">
        <v>0</v>
      </c>
      <c r="G14" s="48">
        <v>0</v>
      </c>
      <c r="H14" s="48">
        <v>0</v>
      </c>
      <c r="I14" s="48">
        <v>0</v>
      </c>
      <c r="J14" s="48">
        <v>0</v>
      </c>
      <c r="K14" s="48">
        <v>0</v>
      </c>
      <c r="L14" s="48">
        <v>0</v>
      </c>
      <c r="M14" s="48">
        <v>0</v>
      </c>
      <c r="N14" s="48">
        <v>0</v>
      </c>
      <c r="O14" s="48">
        <v>0</v>
      </c>
      <c r="P14" s="48">
        <v>0</v>
      </c>
      <c r="Q14" s="48">
        <v>5.606948799091855</v>
      </c>
      <c r="R14" s="510">
        <v>0</v>
      </c>
      <c r="S14" s="642"/>
    </row>
    <row r="15" spans="2:23" s="520" customFormat="1">
      <c r="B15" s="405" t="s">
        <v>1254</v>
      </c>
      <c r="C15" s="48">
        <v>7614.7552336493418</v>
      </c>
      <c r="D15" s="48">
        <v>0</v>
      </c>
      <c r="E15" s="48">
        <v>119.750559440365</v>
      </c>
      <c r="F15" s="48">
        <v>0</v>
      </c>
      <c r="G15" s="48">
        <v>1445.0783166358087</v>
      </c>
      <c r="H15" s="48">
        <v>1994.850556852218</v>
      </c>
      <c r="I15" s="48">
        <v>4055.0758007209502</v>
      </c>
      <c r="J15" s="643"/>
      <c r="K15" s="643"/>
      <c r="L15" s="643"/>
      <c r="M15" s="643"/>
      <c r="N15" s="643"/>
      <c r="O15" s="643"/>
      <c r="P15" s="643"/>
      <c r="Q15" s="48">
        <v>7039.7702145709954</v>
      </c>
      <c r="R15" s="510">
        <v>1</v>
      </c>
      <c r="S15" s="642"/>
    </row>
    <row r="16" spans="2:23" s="519" customFormat="1" ht="12.5">
      <c r="B16" s="644"/>
      <c r="C16" s="46"/>
      <c r="D16" s="46"/>
      <c r="E16" s="46"/>
      <c r="F16" s="46"/>
      <c r="G16" s="46"/>
      <c r="H16" s="46"/>
      <c r="I16" s="46"/>
      <c r="J16" s="46"/>
      <c r="K16" s="46"/>
      <c r="L16" s="46"/>
      <c r="M16" s="46"/>
      <c r="N16" s="46"/>
      <c r="O16" s="46"/>
      <c r="P16" s="46"/>
      <c r="Q16" s="46"/>
      <c r="R16" s="455"/>
      <c r="S16" s="645"/>
    </row>
    <row r="17" spans="2:19" s="520" customFormat="1" ht="10.5">
      <c r="B17" s="404" t="s">
        <v>1255</v>
      </c>
      <c r="C17" s="48">
        <v>6961.1927675764473</v>
      </c>
      <c r="D17" s="48">
        <v>227.72080022250398</v>
      </c>
      <c r="E17" s="48">
        <v>92.496634087456997</v>
      </c>
      <c r="F17" s="48">
        <v>154.68556228866498</v>
      </c>
      <c r="G17" s="48">
        <v>247.77241152828103</v>
      </c>
      <c r="H17" s="48">
        <v>0</v>
      </c>
      <c r="I17" s="48">
        <v>590.07767563737093</v>
      </c>
      <c r="J17" s="48">
        <v>5.4652299148900001</v>
      </c>
      <c r="K17" s="48">
        <v>461.70223944506904</v>
      </c>
      <c r="L17" s="48">
        <v>374.15107410366295</v>
      </c>
      <c r="M17" s="48">
        <v>249.63307799704199</v>
      </c>
      <c r="N17" s="48">
        <v>78.319856085416006</v>
      </c>
      <c r="O17" s="48">
        <v>91.286218193951001</v>
      </c>
      <c r="P17" s="48">
        <v>52.195388024246995</v>
      </c>
      <c r="Q17" s="48">
        <v>5648.4396838121693</v>
      </c>
      <c r="R17" s="646">
        <v>0</v>
      </c>
    </row>
    <row r="18" spans="2:19">
      <c r="B18" s="405" t="s">
        <v>1251</v>
      </c>
      <c r="C18" s="48">
        <v>3479.2636832988073</v>
      </c>
      <c r="D18" s="48">
        <v>131.29927242797999</v>
      </c>
      <c r="E18" s="48">
        <v>54.567632148218998</v>
      </c>
      <c r="F18" s="48">
        <v>0</v>
      </c>
      <c r="G18" s="48">
        <v>7.7931976680969992</v>
      </c>
      <c r="H18" s="48">
        <v>0</v>
      </c>
      <c r="I18" s="48">
        <v>368.16550963375698</v>
      </c>
      <c r="J18" s="48">
        <v>5.1594554048900001</v>
      </c>
      <c r="K18" s="48">
        <v>372.53829237068203</v>
      </c>
      <c r="L18" s="48">
        <v>174.55731168562298</v>
      </c>
      <c r="M18" s="48">
        <v>9.5705524168579998</v>
      </c>
      <c r="N18" s="48">
        <v>0</v>
      </c>
      <c r="O18" s="48">
        <v>0</v>
      </c>
      <c r="P18" s="48">
        <v>0</v>
      </c>
      <c r="Q18" s="48">
        <v>2917.4380714207546</v>
      </c>
      <c r="R18" s="646">
        <v>0</v>
      </c>
    </row>
    <row r="19" spans="2:19">
      <c r="B19" s="405" t="s">
        <v>1252</v>
      </c>
      <c r="C19" s="48">
        <v>3449.3972617849045</v>
      </c>
      <c r="D19" s="48">
        <v>96.421527794523996</v>
      </c>
      <c r="E19" s="48">
        <v>37.929001939237999</v>
      </c>
      <c r="F19" s="48">
        <v>154.68556228866498</v>
      </c>
      <c r="G19" s="48">
        <v>239.97921386018402</v>
      </c>
      <c r="H19" s="48">
        <v>0</v>
      </c>
      <c r="I19" s="48">
        <v>221.912166003614</v>
      </c>
      <c r="J19" s="48">
        <v>0.30577451</v>
      </c>
      <c r="K19" s="48">
        <v>89.163947074387011</v>
      </c>
      <c r="L19" s="48">
        <v>199.59376241803997</v>
      </c>
      <c r="M19" s="48">
        <v>240.062525580184</v>
      </c>
      <c r="N19" s="48">
        <v>78.319856085416006</v>
      </c>
      <c r="O19" s="48">
        <v>91.286218193951001</v>
      </c>
      <c r="P19" s="48">
        <v>52.195388024246995</v>
      </c>
      <c r="Q19" s="48">
        <v>2698.4697898986797</v>
      </c>
      <c r="R19" s="646">
        <v>0</v>
      </c>
    </row>
    <row r="20" spans="2:19" s="520" customFormat="1">
      <c r="B20" s="405" t="s">
        <v>1253</v>
      </c>
      <c r="C20" s="48">
        <v>32.531822492734797</v>
      </c>
      <c r="D20" s="48">
        <v>0</v>
      </c>
      <c r="E20" s="48">
        <v>0</v>
      </c>
      <c r="F20" s="48">
        <v>0</v>
      </c>
      <c r="G20" s="48">
        <v>0</v>
      </c>
      <c r="H20" s="48">
        <v>0</v>
      </c>
      <c r="I20" s="48">
        <v>0</v>
      </c>
      <c r="J20" s="48">
        <v>0</v>
      </c>
      <c r="K20" s="48">
        <v>0</v>
      </c>
      <c r="L20" s="48">
        <v>0</v>
      </c>
      <c r="M20" s="48">
        <v>0</v>
      </c>
      <c r="N20" s="48">
        <v>0</v>
      </c>
      <c r="O20" s="48">
        <v>0</v>
      </c>
      <c r="P20" s="48">
        <v>0</v>
      </c>
      <c r="Q20" s="48">
        <v>32.531822492734797</v>
      </c>
      <c r="R20" s="646">
        <v>0</v>
      </c>
      <c r="S20" s="642"/>
    </row>
    <row r="21" spans="2:19" s="520" customFormat="1" ht="10.5" thickBot="1">
      <c r="B21" s="647" t="s">
        <v>1254</v>
      </c>
      <c r="C21" s="648">
        <v>741.98515569541405</v>
      </c>
      <c r="D21" s="648">
        <v>0</v>
      </c>
      <c r="E21" s="648">
        <v>24.321223262644999</v>
      </c>
      <c r="F21" s="648">
        <v>154.58695684866501</v>
      </c>
      <c r="G21" s="648">
        <v>247.772411528281</v>
      </c>
      <c r="H21" s="648">
        <v>0</v>
      </c>
      <c r="I21" s="648">
        <v>315.30456405582305</v>
      </c>
      <c r="J21" s="649"/>
      <c r="K21" s="649"/>
      <c r="L21" s="649"/>
      <c r="M21" s="649"/>
      <c r="N21" s="649"/>
      <c r="O21" s="649"/>
      <c r="P21" s="649"/>
      <c r="Q21" s="648">
        <v>0</v>
      </c>
      <c r="R21" s="650">
        <v>0</v>
      </c>
      <c r="S21" s="642"/>
    </row>
    <row r="23" spans="2:19">
      <c r="B23" s="520"/>
    </row>
  </sheetData>
  <sheetProtection algorithmName="SHA-512" hashValue="NGuh/ZLt7G3xmPuCp1C5MbHu2iZ+9ru1/6JcYH0eFVNgSgQMURxLQvMEUECzGe5yt7dXJZSR2ezHipflZ6ltXw==" saltValue="c8xALQ7edIz2kqhacoyQdQ==" spinCount="100000" sheet="1" objects="1" scenarios="1"/>
  <mergeCells count="5">
    <mergeCell ref="B7:B8"/>
    <mergeCell ref="C8:R8"/>
    <mergeCell ref="D9:I9"/>
    <mergeCell ref="J9:P9"/>
    <mergeCell ref="Q9:R9"/>
  </mergeCells>
  <hyperlinks>
    <hyperlink ref="B2" location="Tartalom!A1" display="Vissza a tartalomhoz" xr:uid="{ED54ABE8-6180-4389-B9E3-B315CD18D5FD}"/>
  </hyperlinks>
  <pageMargins left="0.7" right="0.7" top="0.75" bottom="0.75" header="0.3" footer="0.3"/>
  <pageSetup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68709-2F57-44AB-82EC-7CAE456D4A42}">
  <sheetPr>
    <tabColor theme="9" tint="0.79998168889431442"/>
  </sheetPr>
  <dimension ref="A2:H113"/>
  <sheetViews>
    <sheetView showGridLines="0" zoomScale="85" zoomScaleNormal="85" workbookViewId="0"/>
  </sheetViews>
  <sheetFormatPr defaultColWidth="22.453125" defaultRowHeight="10"/>
  <cols>
    <col min="1" max="1" width="9.81640625" style="409" customWidth="1"/>
    <col min="2" max="2" width="30.81640625" style="409" customWidth="1"/>
    <col min="3" max="3" width="24.54296875" style="409" bestFit="1" customWidth="1"/>
    <col min="4" max="4" width="29.453125" style="409" customWidth="1"/>
    <col min="5" max="5" width="73.453125" style="409" customWidth="1"/>
    <col min="6" max="6" width="22.453125" style="409"/>
    <col min="7" max="7" width="32.453125" style="409" customWidth="1"/>
    <col min="8" max="9" width="26.453125" style="409" customWidth="1"/>
    <col min="10" max="16384" width="22.453125" style="409"/>
  </cols>
  <sheetData>
    <row r="2" spans="1:8" ht="14.5">
      <c r="B2" s="180" t="s">
        <v>1149</v>
      </c>
    </row>
    <row r="4" spans="1:8" ht="10.5">
      <c r="B4" s="651" t="s">
        <v>1256</v>
      </c>
      <c r="C4" s="652"/>
    </row>
    <row r="5" spans="1:8" ht="10.5">
      <c r="B5" s="651"/>
      <c r="C5" s="652"/>
    </row>
    <row r="6" spans="1:8" ht="11" thickBot="1">
      <c r="B6" s="631">
        <v>46022</v>
      </c>
      <c r="C6" s="520" t="s">
        <v>2056</v>
      </c>
      <c r="D6" s="406"/>
      <c r="E6" s="406"/>
      <c r="F6" s="406"/>
      <c r="G6" s="406"/>
      <c r="H6" s="406"/>
    </row>
    <row r="7" spans="1:8" ht="11" thickBot="1">
      <c r="B7" s="407" t="s">
        <v>1152</v>
      </c>
      <c r="C7" s="407" t="s">
        <v>1153</v>
      </c>
      <c r="D7" s="407" t="s">
        <v>1154</v>
      </c>
      <c r="E7" s="407" t="s">
        <v>1155</v>
      </c>
      <c r="F7" s="407" t="s">
        <v>1156</v>
      </c>
      <c r="G7" s="407" t="s">
        <v>1157</v>
      </c>
      <c r="H7" s="407" t="s">
        <v>179</v>
      </c>
    </row>
    <row r="8" spans="1:8" ht="21.5" thickBot="1">
      <c r="B8" s="408" t="s">
        <v>1257</v>
      </c>
      <c r="C8" s="408" t="s">
        <v>1258</v>
      </c>
      <c r="D8" s="408" t="s">
        <v>1259</v>
      </c>
      <c r="E8" s="408" t="s">
        <v>1260</v>
      </c>
      <c r="F8" s="408" t="s">
        <v>1261</v>
      </c>
      <c r="G8" s="408" t="s">
        <v>1262</v>
      </c>
      <c r="H8" s="408" t="s">
        <v>1263</v>
      </c>
    </row>
    <row r="9" spans="1:8" s="653" customFormat="1" ht="10.5">
      <c r="B9" s="624" t="s">
        <v>1280</v>
      </c>
      <c r="C9" s="654" t="s">
        <v>1934</v>
      </c>
      <c r="D9" s="498">
        <v>1837.0457050894531</v>
      </c>
      <c r="E9" s="655" t="s">
        <v>1935</v>
      </c>
      <c r="F9" s="656">
        <v>2024</v>
      </c>
      <c r="G9" s="657">
        <v>6.7699999999999996E-2</v>
      </c>
      <c r="H9" s="658"/>
    </row>
    <row r="10" spans="1:8" s="653" customFormat="1">
      <c r="A10" s="409"/>
      <c r="B10" s="626" t="s">
        <v>1267</v>
      </c>
      <c r="C10" s="456" t="s">
        <v>1936</v>
      </c>
      <c r="D10" s="659">
        <v>16.697649630591595</v>
      </c>
      <c r="E10" s="626" t="s">
        <v>1937</v>
      </c>
      <c r="F10" s="660">
        <v>2024</v>
      </c>
      <c r="G10" s="661">
        <v>9.6000000000000002E-2</v>
      </c>
      <c r="H10" s="662"/>
    </row>
    <row r="11" spans="1:8" s="653" customFormat="1">
      <c r="A11" s="409"/>
      <c r="B11" s="874" t="s">
        <v>1268</v>
      </c>
      <c r="C11" s="456" t="s">
        <v>1938</v>
      </c>
      <c r="D11" s="659">
        <v>123.75047830440639</v>
      </c>
      <c r="E11" s="626" t="s">
        <v>1939</v>
      </c>
      <c r="F11" s="660">
        <v>2024</v>
      </c>
      <c r="G11" s="661">
        <v>-0.44650000000000001</v>
      </c>
      <c r="H11" s="662"/>
    </row>
    <row r="12" spans="1:8" s="653" customFormat="1">
      <c r="A12" s="409"/>
      <c r="B12" s="875"/>
      <c r="C12" s="457" t="s">
        <v>1940</v>
      </c>
      <c r="D12" s="458">
        <v>73.67468344577064</v>
      </c>
      <c r="E12" s="627" t="s">
        <v>1941</v>
      </c>
      <c r="F12" s="663">
        <v>2024</v>
      </c>
      <c r="G12" s="664">
        <v>-0.71630000000000005</v>
      </c>
      <c r="H12" s="665"/>
    </row>
    <row r="13" spans="1:8" s="653" customFormat="1" ht="20.5" thickBot="1">
      <c r="A13" s="409"/>
      <c r="B13" s="499" t="s">
        <v>1269</v>
      </c>
      <c r="C13" s="500"/>
      <c r="D13" s="666"/>
      <c r="E13" s="666"/>
      <c r="F13" s="666"/>
      <c r="G13" s="666"/>
      <c r="H13" s="666"/>
    </row>
    <row r="14" spans="1:8" s="653" customFormat="1">
      <c r="A14" s="409"/>
      <c r="B14" s="628"/>
      <c r="C14" s="667"/>
      <c r="D14" s="668"/>
      <c r="E14" s="668"/>
      <c r="F14" s="668"/>
      <c r="G14" s="668"/>
      <c r="H14" s="668"/>
    </row>
    <row r="15" spans="1:8" s="653" customFormat="1">
      <c r="A15" s="409"/>
      <c r="B15" s="628"/>
      <c r="C15" s="667"/>
      <c r="D15" s="668"/>
      <c r="E15" s="668"/>
      <c r="F15" s="668"/>
      <c r="G15" s="668"/>
      <c r="H15" s="668"/>
    </row>
    <row r="16" spans="1:8">
      <c r="B16" s="409" t="s">
        <v>1270</v>
      </c>
    </row>
    <row r="18" spans="2:7">
      <c r="B18" s="409" t="s">
        <v>1271</v>
      </c>
    </row>
    <row r="19" spans="2:7">
      <c r="B19" s="410" t="s">
        <v>1272</v>
      </c>
      <c r="C19" s="876" t="s">
        <v>1273</v>
      </c>
      <c r="D19" s="877"/>
      <c r="E19" s="872" t="s">
        <v>1274</v>
      </c>
      <c r="F19" s="669"/>
      <c r="G19" s="669"/>
    </row>
    <row r="20" spans="2:7">
      <c r="B20" s="410" t="s">
        <v>1275</v>
      </c>
      <c r="C20" s="411" t="s">
        <v>1276</v>
      </c>
      <c r="D20" s="411" t="s">
        <v>1277</v>
      </c>
      <c r="E20" s="873"/>
      <c r="F20" s="670"/>
      <c r="G20" s="670"/>
    </row>
    <row r="21" spans="2:7">
      <c r="B21" s="410" t="s">
        <v>1266</v>
      </c>
      <c r="C21" s="410" t="s">
        <v>1278</v>
      </c>
      <c r="D21" s="410">
        <v>301</v>
      </c>
      <c r="E21" s="872" t="s">
        <v>1279</v>
      </c>
      <c r="F21" s="671"/>
      <c r="G21" s="671"/>
    </row>
    <row r="22" spans="2:7">
      <c r="B22" s="410" t="s">
        <v>1266</v>
      </c>
      <c r="C22" s="410" t="s">
        <v>1278</v>
      </c>
      <c r="D22" s="410">
        <v>3011</v>
      </c>
      <c r="E22" s="873"/>
      <c r="F22" s="671"/>
      <c r="G22" s="671"/>
    </row>
    <row r="23" spans="2:7">
      <c r="B23" s="410" t="s">
        <v>1266</v>
      </c>
      <c r="C23" s="410" t="s">
        <v>1278</v>
      </c>
      <c r="D23" s="410">
        <v>3012</v>
      </c>
      <c r="E23" s="873"/>
      <c r="F23" s="671"/>
      <c r="G23" s="671"/>
    </row>
    <row r="24" spans="2:7">
      <c r="B24" s="410" t="s">
        <v>1266</v>
      </c>
      <c r="C24" s="410" t="s">
        <v>1278</v>
      </c>
      <c r="D24" s="410">
        <v>3315</v>
      </c>
      <c r="E24" s="873"/>
      <c r="F24" s="671"/>
      <c r="G24" s="671"/>
    </row>
    <row r="25" spans="2:7">
      <c r="B25" s="410" t="s">
        <v>1266</v>
      </c>
      <c r="C25" s="410" t="s">
        <v>1278</v>
      </c>
      <c r="D25" s="410">
        <v>50</v>
      </c>
      <c r="E25" s="873"/>
      <c r="F25" s="671"/>
      <c r="G25" s="671"/>
    </row>
    <row r="26" spans="2:7">
      <c r="B26" s="410" t="s">
        <v>1266</v>
      </c>
      <c r="C26" s="410" t="s">
        <v>1278</v>
      </c>
      <c r="D26" s="410">
        <v>501</v>
      </c>
      <c r="E26" s="873"/>
      <c r="F26" s="671"/>
      <c r="G26" s="671"/>
    </row>
    <row r="27" spans="2:7">
      <c r="B27" s="410" t="s">
        <v>1266</v>
      </c>
      <c r="C27" s="410" t="s">
        <v>1278</v>
      </c>
      <c r="D27" s="410">
        <v>5010</v>
      </c>
      <c r="E27" s="873"/>
      <c r="F27" s="671"/>
      <c r="G27" s="671"/>
    </row>
    <row r="28" spans="2:7">
      <c r="B28" s="410" t="s">
        <v>1266</v>
      </c>
      <c r="C28" s="410" t="s">
        <v>1278</v>
      </c>
      <c r="D28" s="410">
        <v>502</v>
      </c>
      <c r="E28" s="873"/>
      <c r="F28" s="671"/>
      <c r="G28" s="671"/>
    </row>
    <row r="29" spans="2:7">
      <c r="B29" s="410" t="s">
        <v>1266</v>
      </c>
      <c r="C29" s="410" t="s">
        <v>1278</v>
      </c>
      <c r="D29" s="410">
        <v>5020</v>
      </c>
      <c r="E29" s="873"/>
      <c r="F29" s="671"/>
      <c r="G29" s="671"/>
    </row>
    <row r="30" spans="2:7">
      <c r="B30" s="410" t="s">
        <v>1266</v>
      </c>
      <c r="C30" s="410" t="s">
        <v>1278</v>
      </c>
      <c r="D30" s="410">
        <v>5222</v>
      </c>
      <c r="E30" s="873"/>
      <c r="F30" s="671"/>
      <c r="G30" s="671"/>
    </row>
    <row r="31" spans="2:7">
      <c r="B31" s="410" t="s">
        <v>1266</v>
      </c>
      <c r="C31" s="410" t="s">
        <v>1278</v>
      </c>
      <c r="D31" s="410">
        <v>5224</v>
      </c>
      <c r="E31" s="873"/>
      <c r="F31" s="671"/>
      <c r="G31" s="671"/>
    </row>
    <row r="32" spans="2:7">
      <c r="B32" s="410" t="s">
        <v>1266</v>
      </c>
      <c r="C32" s="410" t="s">
        <v>1278</v>
      </c>
      <c r="D32" s="410">
        <v>5229</v>
      </c>
      <c r="E32" s="878"/>
      <c r="F32" s="671"/>
      <c r="G32" s="671"/>
    </row>
    <row r="33" spans="2:6">
      <c r="B33" s="410" t="s">
        <v>1280</v>
      </c>
      <c r="C33" s="410" t="s">
        <v>1281</v>
      </c>
      <c r="D33" s="410">
        <v>27</v>
      </c>
      <c r="E33" s="872" t="s">
        <v>1282</v>
      </c>
      <c r="F33" s="671"/>
    </row>
    <row r="34" spans="2:6">
      <c r="B34" s="410" t="s">
        <v>1280</v>
      </c>
      <c r="C34" s="410" t="s">
        <v>1281</v>
      </c>
      <c r="D34" s="410">
        <v>2712</v>
      </c>
      <c r="E34" s="873"/>
      <c r="F34" s="671"/>
    </row>
    <row r="35" spans="2:6">
      <c r="B35" s="410" t="s">
        <v>1280</v>
      </c>
      <c r="C35" s="410" t="s">
        <v>1281</v>
      </c>
      <c r="D35" s="410">
        <v>3314</v>
      </c>
      <c r="E35" s="873"/>
      <c r="F35" s="671"/>
    </row>
    <row r="36" spans="2:6">
      <c r="B36" s="410" t="s">
        <v>1280</v>
      </c>
      <c r="C36" s="410" t="s">
        <v>1281</v>
      </c>
      <c r="D36" s="410">
        <v>35</v>
      </c>
      <c r="E36" s="873"/>
      <c r="F36" s="671"/>
    </row>
    <row r="37" spans="2:6">
      <c r="B37" s="410" t="s">
        <v>1280</v>
      </c>
      <c r="C37" s="410" t="s">
        <v>1281</v>
      </c>
      <c r="D37" s="410">
        <v>351</v>
      </c>
      <c r="E37" s="873"/>
      <c r="F37" s="671"/>
    </row>
    <row r="38" spans="2:6">
      <c r="B38" s="410" t="s">
        <v>1280</v>
      </c>
      <c r="C38" s="410" t="s">
        <v>1281</v>
      </c>
      <c r="D38" s="410">
        <v>3511</v>
      </c>
      <c r="E38" s="873"/>
      <c r="F38" s="671"/>
    </row>
    <row r="39" spans="2:6">
      <c r="B39" s="410" t="s">
        <v>1280</v>
      </c>
      <c r="C39" s="410" t="s">
        <v>1281</v>
      </c>
      <c r="D39" s="410">
        <v>3512</v>
      </c>
      <c r="E39" s="873"/>
      <c r="F39" s="671"/>
    </row>
    <row r="40" spans="2:6">
      <c r="B40" s="410" t="s">
        <v>1280</v>
      </c>
      <c r="C40" s="410" t="s">
        <v>1281</v>
      </c>
      <c r="D40" s="410">
        <v>3513</v>
      </c>
      <c r="E40" s="873"/>
    </row>
    <row r="41" spans="2:6">
      <c r="B41" s="410" t="s">
        <v>1280</v>
      </c>
      <c r="C41" s="410" t="s">
        <v>1281</v>
      </c>
      <c r="D41" s="410">
        <v>3514</v>
      </c>
      <c r="E41" s="873"/>
    </row>
    <row r="42" spans="2:6">
      <c r="B42" s="410" t="s">
        <v>1280</v>
      </c>
      <c r="C42" s="410" t="s">
        <v>1281</v>
      </c>
      <c r="D42" s="410">
        <v>4321</v>
      </c>
      <c r="E42" s="878"/>
    </row>
    <row r="43" spans="2:6">
      <c r="B43" s="410" t="s">
        <v>1283</v>
      </c>
      <c r="C43" s="410" t="s">
        <v>1284</v>
      </c>
      <c r="D43" s="410">
        <v>91</v>
      </c>
      <c r="E43" s="872" t="s">
        <v>1285</v>
      </c>
    </row>
    <row r="44" spans="2:6">
      <c r="B44" s="410" t="s">
        <v>1283</v>
      </c>
      <c r="C44" s="410" t="s">
        <v>1284</v>
      </c>
      <c r="D44" s="410">
        <v>910</v>
      </c>
      <c r="E44" s="873"/>
    </row>
    <row r="45" spans="2:6">
      <c r="B45" s="410" t="s">
        <v>1283</v>
      </c>
      <c r="C45" s="410" t="s">
        <v>1284</v>
      </c>
      <c r="D45" s="410">
        <v>192</v>
      </c>
      <c r="E45" s="873"/>
    </row>
    <row r="46" spans="2:6">
      <c r="B46" s="410" t="s">
        <v>1283</v>
      </c>
      <c r="C46" s="410" t="s">
        <v>1284</v>
      </c>
      <c r="D46" s="410">
        <v>1920</v>
      </c>
      <c r="E46" s="873"/>
    </row>
    <row r="47" spans="2:6">
      <c r="B47" s="410" t="s">
        <v>1283</v>
      </c>
      <c r="C47" s="410" t="s">
        <v>1284</v>
      </c>
      <c r="D47" s="410">
        <v>2014</v>
      </c>
      <c r="E47" s="873"/>
    </row>
    <row r="48" spans="2:6">
      <c r="B48" s="410" t="s">
        <v>1283</v>
      </c>
      <c r="C48" s="410" t="s">
        <v>1284</v>
      </c>
      <c r="D48" s="410">
        <v>352</v>
      </c>
      <c r="E48" s="873"/>
    </row>
    <row r="49" spans="2:5">
      <c r="B49" s="410" t="s">
        <v>1283</v>
      </c>
      <c r="C49" s="410" t="s">
        <v>1284</v>
      </c>
      <c r="D49" s="410">
        <v>3521</v>
      </c>
      <c r="E49" s="873"/>
    </row>
    <row r="50" spans="2:5">
      <c r="B50" s="410" t="s">
        <v>1283</v>
      </c>
      <c r="C50" s="410" t="s">
        <v>1284</v>
      </c>
      <c r="D50" s="410">
        <v>3522</v>
      </c>
      <c r="E50" s="873"/>
    </row>
    <row r="51" spans="2:5">
      <c r="B51" s="410" t="s">
        <v>1283</v>
      </c>
      <c r="C51" s="410" t="s">
        <v>1284</v>
      </c>
      <c r="D51" s="410">
        <v>3523</v>
      </c>
      <c r="E51" s="873"/>
    </row>
    <row r="52" spans="2:5">
      <c r="B52" s="410" t="s">
        <v>1283</v>
      </c>
      <c r="C52" s="410" t="s">
        <v>1284</v>
      </c>
      <c r="D52" s="410">
        <v>4612</v>
      </c>
      <c r="E52" s="873"/>
    </row>
    <row r="53" spans="2:5">
      <c r="B53" s="410" t="s">
        <v>1283</v>
      </c>
      <c r="C53" s="410" t="s">
        <v>1284</v>
      </c>
      <c r="D53" s="410">
        <v>4671</v>
      </c>
      <c r="E53" s="873"/>
    </row>
    <row r="54" spans="2:5">
      <c r="B54" s="410" t="s">
        <v>1283</v>
      </c>
      <c r="C54" s="410" t="s">
        <v>1284</v>
      </c>
      <c r="D54" s="410">
        <v>6</v>
      </c>
      <c r="E54" s="873"/>
    </row>
    <row r="55" spans="2:5">
      <c r="B55" s="410" t="s">
        <v>1283</v>
      </c>
      <c r="C55" s="410" t="s">
        <v>1284</v>
      </c>
      <c r="D55" s="410">
        <v>61</v>
      </c>
      <c r="E55" s="873"/>
    </row>
    <row r="56" spans="2:5">
      <c r="B56" s="410" t="s">
        <v>1283</v>
      </c>
      <c r="C56" s="410" t="s">
        <v>1284</v>
      </c>
      <c r="D56" s="410">
        <v>610</v>
      </c>
      <c r="E56" s="873"/>
    </row>
    <row r="57" spans="2:5">
      <c r="B57" s="410" t="s">
        <v>1283</v>
      </c>
      <c r="C57" s="410" t="s">
        <v>1284</v>
      </c>
      <c r="D57" s="410">
        <v>62</v>
      </c>
      <c r="E57" s="873"/>
    </row>
    <row r="58" spans="2:5">
      <c r="B58" s="410" t="s">
        <v>1283</v>
      </c>
      <c r="C58" s="410" t="s">
        <v>1284</v>
      </c>
      <c r="D58" s="410">
        <v>620</v>
      </c>
      <c r="E58" s="873"/>
    </row>
    <row r="59" spans="2:5">
      <c r="B59" s="410" t="s">
        <v>1268</v>
      </c>
      <c r="C59" s="410" t="s">
        <v>1286</v>
      </c>
      <c r="D59" s="410">
        <v>24</v>
      </c>
      <c r="E59" s="872" t="s">
        <v>1287</v>
      </c>
    </row>
    <row r="60" spans="2:5">
      <c r="B60" s="410" t="s">
        <v>1268</v>
      </c>
      <c r="C60" s="410" t="s">
        <v>1286</v>
      </c>
      <c r="D60" s="410">
        <v>241</v>
      </c>
      <c r="E60" s="873"/>
    </row>
    <row r="61" spans="2:5">
      <c r="B61" s="410" t="s">
        <v>1268</v>
      </c>
      <c r="C61" s="410" t="s">
        <v>1286</v>
      </c>
      <c r="D61" s="410">
        <v>2410</v>
      </c>
      <c r="E61" s="873"/>
    </row>
    <row r="62" spans="2:5">
      <c r="B62" s="410" t="s">
        <v>1268</v>
      </c>
      <c r="C62" s="410" t="s">
        <v>1286</v>
      </c>
      <c r="D62" s="410">
        <v>242</v>
      </c>
      <c r="E62" s="873"/>
    </row>
    <row r="63" spans="2:5">
      <c r="B63" s="410" t="s">
        <v>1268</v>
      </c>
      <c r="C63" s="410" t="s">
        <v>1286</v>
      </c>
      <c r="D63" s="410">
        <v>2420</v>
      </c>
      <c r="E63" s="873"/>
    </row>
    <row r="64" spans="2:5">
      <c r="B64" s="410" t="s">
        <v>1268</v>
      </c>
      <c r="C64" s="410" t="s">
        <v>1286</v>
      </c>
      <c r="D64" s="410">
        <v>2434</v>
      </c>
      <c r="E64" s="873"/>
    </row>
    <row r="65" spans="2:5">
      <c r="B65" s="410" t="s">
        <v>1268</v>
      </c>
      <c r="C65" s="410" t="s">
        <v>1286</v>
      </c>
      <c r="D65" s="410">
        <v>244</v>
      </c>
      <c r="E65" s="873"/>
    </row>
    <row r="66" spans="2:5">
      <c r="B66" s="410" t="s">
        <v>1268</v>
      </c>
      <c r="C66" s="410" t="s">
        <v>1286</v>
      </c>
      <c r="D66" s="410">
        <v>2442</v>
      </c>
      <c r="E66" s="873"/>
    </row>
    <row r="67" spans="2:5">
      <c r="B67" s="410" t="s">
        <v>1268</v>
      </c>
      <c r="C67" s="410" t="s">
        <v>1286</v>
      </c>
      <c r="D67" s="410">
        <v>2444</v>
      </c>
      <c r="E67" s="873"/>
    </row>
    <row r="68" spans="2:5">
      <c r="B68" s="410" t="s">
        <v>1268</v>
      </c>
      <c r="C68" s="410" t="s">
        <v>1286</v>
      </c>
      <c r="D68" s="410">
        <v>2445</v>
      </c>
      <c r="E68" s="873"/>
    </row>
    <row r="69" spans="2:5">
      <c r="B69" s="410" t="s">
        <v>1268</v>
      </c>
      <c r="C69" s="410" t="s">
        <v>1286</v>
      </c>
      <c r="D69" s="410">
        <v>245</v>
      </c>
      <c r="E69" s="873"/>
    </row>
    <row r="70" spans="2:5">
      <c r="B70" s="410" t="s">
        <v>1268</v>
      </c>
      <c r="C70" s="410" t="s">
        <v>1286</v>
      </c>
      <c r="D70" s="410">
        <v>2451</v>
      </c>
      <c r="E70" s="873"/>
    </row>
    <row r="71" spans="2:5">
      <c r="B71" s="410" t="s">
        <v>1268</v>
      </c>
      <c r="C71" s="410" t="s">
        <v>1286</v>
      </c>
      <c r="D71" s="410">
        <v>2452</v>
      </c>
      <c r="E71" s="873"/>
    </row>
    <row r="72" spans="2:5">
      <c r="B72" s="410" t="s">
        <v>1268</v>
      </c>
      <c r="C72" s="410" t="s">
        <v>1286</v>
      </c>
      <c r="D72" s="410">
        <v>25</v>
      </c>
      <c r="E72" s="873"/>
    </row>
    <row r="73" spans="2:5">
      <c r="B73" s="410" t="s">
        <v>1268</v>
      </c>
      <c r="C73" s="410" t="s">
        <v>1286</v>
      </c>
      <c r="D73" s="410">
        <v>251</v>
      </c>
      <c r="E73" s="873"/>
    </row>
    <row r="74" spans="2:5">
      <c r="B74" s="410" t="s">
        <v>1268</v>
      </c>
      <c r="C74" s="410" t="s">
        <v>1286</v>
      </c>
      <c r="D74" s="410">
        <v>2511</v>
      </c>
      <c r="E74" s="873"/>
    </row>
    <row r="75" spans="2:5">
      <c r="B75" s="410" t="s">
        <v>1268</v>
      </c>
      <c r="C75" s="410" t="s">
        <v>1286</v>
      </c>
      <c r="D75" s="410">
        <v>4672</v>
      </c>
      <c r="E75" s="873"/>
    </row>
    <row r="76" spans="2:5">
      <c r="B76" s="410" t="s">
        <v>1268</v>
      </c>
      <c r="C76" s="410" t="s">
        <v>1288</v>
      </c>
      <c r="D76" s="410">
        <v>5</v>
      </c>
      <c r="E76" s="873"/>
    </row>
    <row r="77" spans="2:5">
      <c r="B77" s="410" t="s">
        <v>1268</v>
      </c>
      <c r="C77" s="410" t="s">
        <v>1288</v>
      </c>
      <c r="D77" s="410">
        <v>51</v>
      </c>
      <c r="E77" s="873"/>
    </row>
    <row r="78" spans="2:5">
      <c r="B78" s="410" t="s">
        <v>1268</v>
      </c>
      <c r="C78" s="410" t="s">
        <v>1288</v>
      </c>
      <c r="D78" s="410">
        <v>510</v>
      </c>
      <c r="E78" s="873"/>
    </row>
    <row r="79" spans="2:5">
      <c r="B79" s="410" t="s">
        <v>1268</v>
      </c>
      <c r="C79" s="410" t="s">
        <v>1288</v>
      </c>
      <c r="D79" s="410">
        <v>52</v>
      </c>
      <c r="E79" s="873"/>
    </row>
    <row r="80" spans="2:5">
      <c r="B80" s="410" t="s">
        <v>1268</v>
      </c>
      <c r="C80" s="410" t="s">
        <v>1288</v>
      </c>
      <c r="D80" s="410">
        <v>520</v>
      </c>
      <c r="E80" s="873"/>
    </row>
    <row r="81" spans="2:5">
      <c r="B81" s="410" t="s">
        <v>1268</v>
      </c>
      <c r="C81" s="410" t="s">
        <v>1286</v>
      </c>
      <c r="D81" s="410">
        <v>7</v>
      </c>
      <c r="E81" s="873"/>
    </row>
    <row r="82" spans="2:5">
      <c r="B82" s="410" t="s">
        <v>1268</v>
      </c>
      <c r="C82" s="410" t="s">
        <v>1286</v>
      </c>
      <c r="D82" s="410">
        <v>72</v>
      </c>
      <c r="E82" s="873"/>
    </row>
    <row r="83" spans="2:5">
      <c r="B83" s="410" t="s">
        <v>1268</v>
      </c>
      <c r="C83" s="410" t="s">
        <v>1286</v>
      </c>
      <c r="D83" s="410">
        <v>729</v>
      </c>
      <c r="E83" s="878"/>
    </row>
    <row r="84" spans="2:5">
      <c r="B84" s="410" t="s">
        <v>1268</v>
      </c>
      <c r="C84" s="410" t="s">
        <v>1288</v>
      </c>
      <c r="D84" s="410">
        <v>8</v>
      </c>
      <c r="E84" s="872" t="s">
        <v>1287</v>
      </c>
    </row>
    <row r="85" spans="2:5">
      <c r="B85" s="410" t="s">
        <v>1268</v>
      </c>
      <c r="C85" s="410" t="s">
        <v>1288</v>
      </c>
      <c r="D85" s="410">
        <v>9</v>
      </c>
      <c r="E85" s="873"/>
    </row>
    <row r="86" spans="2:5">
      <c r="B86" s="410" t="s">
        <v>1267</v>
      </c>
      <c r="C86" s="410" t="s">
        <v>1289</v>
      </c>
      <c r="D86" s="410">
        <v>235</v>
      </c>
      <c r="E86" s="872" t="s">
        <v>1287</v>
      </c>
    </row>
    <row r="87" spans="2:5">
      <c r="B87" s="410" t="s">
        <v>1267</v>
      </c>
      <c r="C87" s="410" t="s">
        <v>1289</v>
      </c>
      <c r="D87" s="410">
        <v>2351</v>
      </c>
      <c r="E87" s="873"/>
    </row>
    <row r="88" spans="2:5">
      <c r="B88" s="410" t="s">
        <v>1267</v>
      </c>
      <c r="C88" s="410" t="s">
        <v>1289</v>
      </c>
      <c r="D88" s="410">
        <v>2352</v>
      </c>
      <c r="E88" s="873"/>
    </row>
    <row r="89" spans="2:5">
      <c r="B89" s="410" t="s">
        <v>1267</v>
      </c>
      <c r="C89" s="410" t="s">
        <v>1289</v>
      </c>
      <c r="D89" s="410">
        <v>236</v>
      </c>
      <c r="E89" s="873"/>
    </row>
    <row r="90" spans="2:5">
      <c r="B90" s="410" t="s">
        <v>1267</v>
      </c>
      <c r="C90" s="410" t="s">
        <v>1289</v>
      </c>
      <c r="D90" s="410">
        <v>2361</v>
      </c>
      <c r="E90" s="873"/>
    </row>
    <row r="91" spans="2:5">
      <c r="B91" s="410" t="s">
        <v>1267</v>
      </c>
      <c r="C91" s="410" t="s">
        <v>1289</v>
      </c>
      <c r="D91" s="410">
        <v>2363</v>
      </c>
      <c r="E91" s="873"/>
    </row>
    <row r="92" spans="2:5">
      <c r="B92" s="410" t="s">
        <v>1267</v>
      </c>
      <c r="C92" s="410" t="s">
        <v>1289</v>
      </c>
      <c r="D92" s="410">
        <v>2364</v>
      </c>
      <c r="E92" s="873"/>
    </row>
    <row r="93" spans="2:5">
      <c r="B93" s="410" t="s">
        <v>1267</v>
      </c>
      <c r="C93" s="410" t="s">
        <v>1289</v>
      </c>
      <c r="D93" s="410">
        <v>811</v>
      </c>
      <c r="E93" s="873"/>
    </row>
    <row r="94" spans="2:5">
      <c r="B94" s="410" t="s">
        <v>1267</v>
      </c>
      <c r="C94" s="410" t="s">
        <v>1289</v>
      </c>
      <c r="D94" s="410">
        <v>89</v>
      </c>
      <c r="E94" s="878"/>
    </row>
    <row r="95" spans="2:5">
      <c r="B95" s="410" t="s">
        <v>1265</v>
      </c>
      <c r="C95" s="410" t="s">
        <v>1265</v>
      </c>
      <c r="D95" s="410">
        <v>3030</v>
      </c>
      <c r="E95" s="872" t="s">
        <v>1290</v>
      </c>
    </row>
    <row r="96" spans="2:5">
      <c r="B96" s="410" t="s">
        <v>1265</v>
      </c>
      <c r="C96" s="410" t="s">
        <v>1265</v>
      </c>
      <c r="D96" s="410">
        <v>3316</v>
      </c>
      <c r="E96" s="873"/>
    </row>
    <row r="97" spans="2:5">
      <c r="B97" s="410" t="s">
        <v>1265</v>
      </c>
      <c r="C97" s="410" t="s">
        <v>1265</v>
      </c>
      <c r="D97" s="410">
        <v>511</v>
      </c>
      <c r="E97" s="873"/>
    </row>
    <row r="98" spans="2:5">
      <c r="B98" s="410" t="s">
        <v>1265</v>
      </c>
      <c r="C98" s="410" t="s">
        <v>1265</v>
      </c>
      <c r="D98" s="410">
        <v>5110</v>
      </c>
      <c r="E98" s="873"/>
    </row>
    <row r="99" spans="2:5">
      <c r="B99" s="410" t="s">
        <v>1265</v>
      </c>
      <c r="C99" s="410" t="s">
        <v>1265</v>
      </c>
      <c r="D99" s="410">
        <v>512</v>
      </c>
      <c r="E99" s="873"/>
    </row>
    <row r="100" spans="2:5">
      <c r="B100" s="410" t="s">
        <v>1265</v>
      </c>
      <c r="C100" s="410" t="s">
        <v>1265</v>
      </c>
      <c r="D100" s="410">
        <v>5121</v>
      </c>
      <c r="E100" s="873"/>
    </row>
    <row r="101" spans="2:5">
      <c r="B101" s="410" t="s">
        <v>1265</v>
      </c>
      <c r="C101" s="410" t="s">
        <v>1265</v>
      </c>
      <c r="D101" s="410">
        <v>5223</v>
      </c>
      <c r="E101" s="878"/>
    </row>
    <row r="102" spans="2:5">
      <c r="B102" s="410" t="s">
        <v>1264</v>
      </c>
      <c r="C102" s="410" t="s">
        <v>1264</v>
      </c>
      <c r="D102" s="410">
        <v>2815</v>
      </c>
      <c r="E102" s="872" t="s">
        <v>1291</v>
      </c>
    </row>
    <row r="103" spans="2:5">
      <c r="B103" s="410" t="s">
        <v>1264</v>
      </c>
      <c r="C103" s="410" t="s">
        <v>1264</v>
      </c>
      <c r="D103" s="410">
        <v>29</v>
      </c>
      <c r="E103" s="873"/>
    </row>
    <row r="104" spans="2:5">
      <c r="B104" s="410" t="s">
        <v>1264</v>
      </c>
      <c r="C104" s="410" t="s">
        <v>1264</v>
      </c>
      <c r="D104" s="410">
        <v>291</v>
      </c>
      <c r="E104" s="873"/>
    </row>
    <row r="105" spans="2:5">
      <c r="B105" s="410" t="s">
        <v>1264</v>
      </c>
      <c r="C105" s="410" t="s">
        <v>1264</v>
      </c>
      <c r="D105" s="410">
        <v>2910</v>
      </c>
      <c r="E105" s="873"/>
    </row>
    <row r="106" spans="2:5">
      <c r="B106" s="410" t="s">
        <v>1264</v>
      </c>
      <c r="C106" s="410" t="s">
        <v>1264</v>
      </c>
      <c r="D106" s="410">
        <v>292</v>
      </c>
      <c r="E106" s="873"/>
    </row>
    <row r="107" spans="2:5">
      <c r="B107" s="410" t="s">
        <v>1264</v>
      </c>
      <c r="C107" s="410" t="s">
        <v>1264</v>
      </c>
      <c r="D107" s="410">
        <v>2920</v>
      </c>
      <c r="E107" s="873"/>
    </row>
    <row r="108" spans="2:5">
      <c r="B108" s="410" t="s">
        <v>1264</v>
      </c>
      <c r="C108" s="410" t="s">
        <v>1264</v>
      </c>
      <c r="D108" s="410">
        <v>293</v>
      </c>
      <c r="E108" s="873"/>
    </row>
    <row r="109" spans="2:5">
      <c r="B109" s="410" t="s">
        <v>1264</v>
      </c>
      <c r="C109" s="410" t="s">
        <v>1264</v>
      </c>
      <c r="D109" s="410">
        <v>2932</v>
      </c>
      <c r="E109" s="878"/>
    </row>
    <row r="110" spans="2:5">
      <c r="E110" s="653"/>
    </row>
    <row r="111" spans="2:5">
      <c r="B111" s="520"/>
      <c r="E111" s="653"/>
    </row>
    <row r="112" spans="2:5">
      <c r="E112" s="653"/>
    </row>
    <row r="113" spans="5:5">
      <c r="E113" s="653"/>
    </row>
  </sheetData>
  <sheetProtection algorithmName="SHA-512" hashValue="yyp2NrTtyAyDPhtphAY073/PMjIWgg6xgfLE+42ZaIWzYAHsxwhc1d0kVPu+WQKK+XGhOzwS3AI6oREoTZj0BA==" saltValue="43doVgVmIib/TbJyBRgv+A==" spinCount="100000" sheet="1" objects="1" scenarios="1"/>
  <mergeCells count="11">
    <mergeCell ref="E59:E83"/>
    <mergeCell ref="E84:E85"/>
    <mergeCell ref="E86:E94"/>
    <mergeCell ref="E95:E101"/>
    <mergeCell ref="E102:E109"/>
    <mergeCell ref="E43:E58"/>
    <mergeCell ref="B11:B12"/>
    <mergeCell ref="C19:D19"/>
    <mergeCell ref="E19:E20"/>
    <mergeCell ref="E21:E32"/>
    <mergeCell ref="E33:E42"/>
  </mergeCells>
  <hyperlinks>
    <hyperlink ref="B2" location="Tartalom!A1" display="Vissza a tartalomhoz" xr:uid="{84505F00-4FD5-4803-863C-9FF69301CB6D}"/>
  </hyperlinks>
  <pageMargins left="0.7" right="0.7" top="0.75" bottom="0.75" header="0.3" footer="0.3"/>
  <pageSetup paperSize="9"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D21E0-3DF1-4C84-9DF4-E0BB4DC46F76}">
  <sheetPr>
    <tabColor theme="9" tint="0.79998168889431442"/>
  </sheetPr>
  <dimension ref="B2:F14"/>
  <sheetViews>
    <sheetView showGridLines="0" zoomScale="85" zoomScaleNormal="85" workbookViewId="0">
      <selection activeCell="B2" sqref="B2"/>
    </sheetView>
  </sheetViews>
  <sheetFormatPr defaultColWidth="9.1796875" defaultRowHeight="10"/>
  <cols>
    <col min="1" max="1" width="10.81640625" style="409" customWidth="1"/>
    <col min="2" max="2" width="14.1796875" style="409" customWidth="1"/>
    <col min="3" max="3" width="16.1796875" style="409" customWidth="1"/>
    <col min="4" max="4" width="14.54296875" style="409" customWidth="1"/>
    <col min="5" max="5" width="16.54296875" style="409" customWidth="1"/>
    <col min="6" max="6" width="16.26953125" style="409" customWidth="1"/>
    <col min="7" max="16384" width="9.1796875" style="409"/>
  </cols>
  <sheetData>
    <row r="2" spans="2:6" ht="14.5">
      <c r="B2" s="180" t="s">
        <v>1149</v>
      </c>
    </row>
    <row r="4" spans="2:6" ht="10.5">
      <c r="B4" s="651" t="s">
        <v>1292</v>
      </c>
    </row>
    <row r="5" spans="2:6" ht="10.5">
      <c r="B5" s="651"/>
    </row>
    <row r="6" spans="2:6" ht="11" thickBot="1">
      <c r="B6" s="631">
        <v>46022</v>
      </c>
    </row>
    <row r="7" spans="2:6" ht="11" thickBot="1">
      <c r="B7" s="412" t="s">
        <v>1152</v>
      </c>
      <c r="C7" s="412" t="s">
        <v>1153</v>
      </c>
      <c r="D7" s="412" t="s">
        <v>1154</v>
      </c>
      <c r="E7" s="412" t="s">
        <v>1155</v>
      </c>
      <c r="F7" s="412" t="s">
        <v>1156</v>
      </c>
    </row>
    <row r="8" spans="2:6" ht="53" thickBot="1">
      <c r="B8" s="408" t="s">
        <v>1293</v>
      </c>
      <c r="C8" s="408" t="s">
        <v>1294</v>
      </c>
      <c r="D8" s="408" t="s">
        <v>1295</v>
      </c>
      <c r="E8" s="413" t="s">
        <v>1296</v>
      </c>
      <c r="F8" s="408" t="s">
        <v>1297</v>
      </c>
    </row>
    <row r="9" spans="2:6">
      <c r="B9" s="20"/>
      <c r="C9" s="20"/>
      <c r="D9" s="20"/>
      <c r="E9" s="20"/>
      <c r="F9" s="20"/>
    </row>
    <row r="10" spans="2:6" ht="10.5" thickBot="1"/>
    <row r="11" spans="2:6">
      <c r="B11" s="414" t="s">
        <v>1298</v>
      </c>
      <c r="C11" s="414"/>
      <c r="D11" s="414"/>
      <c r="E11" s="414"/>
      <c r="F11" s="414"/>
    </row>
    <row r="12" spans="2:6">
      <c r="B12" s="409" t="s">
        <v>1452</v>
      </c>
    </row>
    <row r="14" spans="2:6">
      <c r="B14" s="520"/>
    </row>
  </sheetData>
  <sheetProtection algorithmName="SHA-512" hashValue="lPCO+oMYSnEmuWo5oUfUr1bH+01WlquevWeekf0mMZUGMiP1qLaxMMvTZmXHVmzeY4VsnnS3LMHVw2GNGll/cA==" saltValue="DEAnrg0utJB7ZKQ2Jw/70w==" spinCount="100000" sheet="1" objects="1" scenarios="1"/>
  <hyperlinks>
    <hyperlink ref="B2" location="Tartalom!A1" display="Vissza a tartalomhoz" xr:uid="{414DDF0D-4E84-4DAE-BD59-78281310CF34}"/>
  </hyperlinks>
  <pageMargins left="0.7" right="0.7" top="0.75" bottom="0.75" header="0.3" footer="0.3"/>
  <pageSetup orientation="portrait" r:id="rId1"/>
  <headerFooter>
    <oddHeader>&amp;L&amp;"Calibri"&amp;12&amp;K000000EBA Regular Use&amp;1#</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AD8C0-0585-4A14-9B6F-6DB055AE0D70}">
  <sheetPr>
    <tabColor theme="9" tint="0.79998168889431442"/>
  </sheetPr>
  <dimension ref="A2:B35"/>
  <sheetViews>
    <sheetView showGridLines="0" zoomScaleNormal="100" workbookViewId="0"/>
  </sheetViews>
  <sheetFormatPr defaultColWidth="8.81640625" defaultRowHeight="10"/>
  <cols>
    <col min="1" max="1" width="11.1796875" style="409" customWidth="1"/>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1:2" ht="14.5">
      <c r="B2" s="180" t="s">
        <v>1149</v>
      </c>
    </row>
    <row r="4" spans="1:2" ht="10.5">
      <c r="B4" s="651" t="s">
        <v>1299</v>
      </c>
    </row>
    <row r="5" spans="1:2" ht="10.5">
      <c r="B5" s="651"/>
    </row>
    <row r="6" spans="1:2" ht="14.5">
      <c r="A6" s="409" t="s">
        <v>1942</v>
      </c>
      <c r="B6" s="716" t="s">
        <v>1943</v>
      </c>
    </row>
    <row r="7" spans="1:2" ht="14.5">
      <c r="A7" s="409" t="s">
        <v>1944</v>
      </c>
      <c r="B7" s="716" t="s">
        <v>1945</v>
      </c>
    </row>
    <row r="8" spans="1:2" ht="14.5">
      <c r="A8" s="409" t="s">
        <v>1946</v>
      </c>
      <c r="B8" s="716" t="s">
        <v>1947</v>
      </c>
    </row>
    <row r="9" spans="1:2" ht="14.5">
      <c r="A9" s="409" t="s">
        <v>1948</v>
      </c>
      <c r="B9" s="716" t="s">
        <v>1949</v>
      </c>
    </row>
    <row r="10" spans="1:2" ht="14.5">
      <c r="A10" s="409" t="s">
        <v>1950</v>
      </c>
      <c r="B10" s="716" t="s">
        <v>1951</v>
      </c>
    </row>
    <row r="11" spans="1:2" ht="14.5">
      <c r="A11" s="409" t="s">
        <v>1952</v>
      </c>
      <c r="B11" s="716" t="s">
        <v>1953</v>
      </c>
    </row>
    <row r="12" spans="1:2" ht="14.5">
      <c r="A12" s="409" t="s">
        <v>1954</v>
      </c>
      <c r="B12" s="716" t="s">
        <v>1955</v>
      </c>
    </row>
    <row r="13" spans="1:2" ht="14.5">
      <c r="A13" s="409" t="s">
        <v>1956</v>
      </c>
      <c r="B13" s="716" t="s">
        <v>1957</v>
      </c>
    </row>
    <row r="14" spans="1:2" ht="14.5">
      <c r="A14" s="409" t="s">
        <v>1958</v>
      </c>
      <c r="B14" s="716" t="s">
        <v>1959</v>
      </c>
    </row>
    <row r="15" spans="1:2" ht="14.5">
      <c r="A15" s="409" t="s">
        <v>1960</v>
      </c>
      <c r="B15" s="716" t="s">
        <v>1961</v>
      </c>
    </row>
    <row r="16" spans="1:2" ht="14.5">
      <c r="A16" s="409" t="s">
        <v>1962</v>
      </c>
      <c r="B16" s="716" t="s">
        <v>1963</v>
      </c>
    </row>
    <row r="17" spans="1:2" ht="14.5">
      <c r="A17" s="409" t="s">
        <v>1964</v>
      </c>
      <c r="B17" s="716" t="s">
        <v>1965</v>
      </c>
    </row>
    <row r="18" spans="1:2" ht="14.5">
      <c r="A18" s="409" t="s">
        <v>1966</v>
      </c>
      <c r="B18" s="716" t="s">
        <v>1967</v>
      </c>
    </row>
    <row r="19" spans="1:2" ht="14.5">
      <c r="A19" s="409" t="s">
        <v>1968</v>
      </c>
      <c r="B19" s="716" t="s">
        <v>1969</v>
      </c>
    </row>
    <row r="20" spans="1:2" ht="14.5">
      <c r="A20" s="409" t="s">
        <v>1970</v>
      </c>
      <c r="B20" s="716" t="s">
        <v>1971</v>
      </c>
    </row>
    <row r="21" spans="1:2" ht="14.5">
      <c r="A21" s="409" t="s">
        <v>1972</v>
      </c>
      <c r="B21" s="716" t="s">
        <v>1973</v>
      </c>
    </row>
    <row r="22" spans="1:2" ht="14.5">
      <c r="A22" s="409" t="s">
        <v>1974</v>
      </c>
      <c r="B22" s="716" t="s">
        <v>1975</v>
      </c>
    </row>
    <row r="23" spans="1:2" ht="14.5">
      <c r="A23" s="409" t="s">
        <v>1976</v>
      </c>
      <c r="B23" s="716" t="s">
        <v>1977</v>
      </c>
    </row>
    <row r="24" spans="1:2" ht="14.5">
      <c r="A24" s="409" t="s">
        <v>1978</v>
      </c>
      <c r="B24" s="716" t="s">
        <v>1979</v>
      </c>
    </row>
    <row r="25" spans="1:2" ht="14.5">
      <c r="A25" s="409" t="s">
        <v>1980</v>
      </c>
      <c r="B25" s="716" t="s">
        <v>1981</v>
      </c>
    </row>
    <row r="26" spans="1:2" ht="14.5">
      <c r="A26" s="409" t="s">
        <v>1982</v>
      </c>
      <c r="B26" s="716" t="s">
        <v>1925</v>
      </c>
    </row>
    <row r="27" spans="1:2" ht="14.5">
      <c r="A27" s="409" t="s">
        <v>1983</v>
      </c>
      <c r="B27" s="716" t="s">
        <v>278</v>
      </c>
    </row>
    <row r="28" spans="1:2" ht="14.5">
      <c r="A28" s="409" t="s">
        <v>1984</v>
      </c>
      <c r="B28" s="716" t="s">
        <v>608</v>
      </c>
    </row>
    <row r="29" spans="1:2" ht="14.5">
      <c r="A29" s="409" t="s">
        <v>1985</v>
      </c>
      <c r="B29" s="716" t="s">
        <v>1986</v>
      </c>
    </row>
    <row r="30" spans="1:2" ht="14.5">
      <c r="A30" s="409" t="s">
        <v>1987</v>
      </c>
      <c r="B30" s="716" t="s">
        <v>1930</v>
      </c>
    </row>
    <row r="31" spans="1:2" ht="14.5">
      <c r="A31" s="409" t="s">
        <v>1988</v>
      </c>
      <c r="B31" s="716" t="s">
        <v>1146</v>
      </c>
    </row>
    <row r="32" spans="1:2" ht="14.5">
      <c r="A32" s="409" t="s">
        <v>1989</v>
      </c>
      <c r="B32" s="716" t="s">
        <v>609</v>
      </c>
    </row>
    <row r="33" spans="1:2" ht="14.5">
      <c r="A33" s="409" t="s">
        <v>1990</v>
      </c>
      <c r="B33" s="716" t="s">
        <v>1148</v>
      </c>
    </row>
    <row r="34" spans="1:2" ht="14.5">
      <c r="A34" s="409" t="s">
        <v>1991</v>
      </c>
      <c r="B34" s="716" t="s">
        <v>1147</v>
      </c>
    </row>
    <row r="35" spans="1:2" ht="14.5">
      <c r="A35" s="409" t="s">
        <v>1992</v>
      </c>
      <c r="B35" s="716" t="s">
        <v>1993</v>
      </c>
    </row>
  </sheetData>
  <hyperlinks>
    <hyperlink ref="B2" location="Tartalom!A1" display="Vissza a tartalomhoz" xr:uid="{7F24FCD9-5B13-4A83-AEB3-25A557E3F692}"/>
    <hyperlink ref="B6" location="'Fizikai kockázatok (HU110)'!A1" display="Budapest" xr:uid="{3BC8E8D3-2D3D-4B85-8E94-898B0D443AD4}"/>
    <hyperlink ref="B7" location="'Fizikai kockázatok (HU120)'!A1" display="Pest vármegye" xr:uid="{CC5AE40F-5283-4FCB-A29C-1B43ABBF764D}"/>
    <hyperlink ref="B8" location="'Fizikai kockázatok (HU211)'!A1" display="Fejér vármegye" xr:uid="{624712CC-D45B-4A5F-8F37-C1503F531FAE}"/>
    <hyperlink ref="B9" location="'Fizikai kockázatok (HU212)'!A1" display="Komárom-Esztergom vármegye" xr:uid="{AD56A630-AE3E-461D-B044-19938D6CD96C}"/>
    <hyperlink ref="B10" location="'Fizikai kockázatok (HU213)'!A1" display="Veszprém vármegye" xr:uid="{4B606F52-CB2B-4CF8-B531-5AD6AABFA213}"/>
    <hyperlink ref="B11" location="'Fizikai kockázatok (HU221)'!A1" display="Győr-Moson-Sopron vármegye" xr:uid="{8F393B55-97A4-43D7-827E-E36183765E7C}"/>
    <hyperlink ref="B12" location="'Fizikai kockázatok (HU222)'!A1" display="Vas vármegye" xr:uid="{F2209ED5-0F79-4C39-BD11-5EA8F22E935F}"/>
    <hyperlink ref="B13" location="'Fizikai kockázatok (HU223)'!A1" display="Zala vármegye" xr:uid="{FFB94FBF-ECA2-48C2-9085-BC1B04D15A9D}"/>
    <hyperlink ref="B14" location="'Fizikai kockázatok (HU231)'!A1" display="Baranya vármegye" xr:uid="{F5DE09A8-15D5-42F6-B914-E60CC342A2E7}"/>
    <hyperlink ref="B15" location="'Fizikai kockázatok (HU232)'!A1" display="Somogy vármegye" xr:uid="{3547F699-1754-40C7-B8B2-FE20A3724996}"/>
    <hyperlink ref="B16" location="'Fizikai kockázatok (HU233)'!A1" display="Tolna vármegye" xr:uid="{32D2D82C-B1F9-4AE5-A652-D33280AE5D6D}"/>
    <hyperlink ref="B17" location="'Fizikai kockázatok (HU311)'!A1" display="Borsod-Abaúj-Zemplén vármegye" xr:uid="{375A2B86-39FD-4FFD-82DE-25FAE61876B6}"/>
    <hyperlink ref="B18" location="'Fizikai kockázatok (HU312)'!A1" display="Heves vármegye" xr:uid="{D73A8D82-86B3-49E1-BF83-E06CD20DBC8D}"/>
    <hyperlink ref="B19" location="'Fizikai kockázatok (HU313)'!A1" display="Nógrád vármegye" xr:uid="{11066C88-5170-4478-B483-6AF8AA2EDAC7}"/>
    <hyperlink ref="B20" location="'Fizikai kockázatok (HU321)'!A1" display="Hajdú-Bihar vármegye" xr:uid="{1BC80E3A-E3F8-4D57-B82D-47F40B7CECB7}"/>
    <hyperlink ref="B21" location="'Fizikai kockázatok (HU322)'!A1" display="Jász-Nagykun-Szolnok vármegye" xr:uid="{F2470728-F511-426C-8A25-2F048B5C67A0}"/>
    <hyperlink ref="B22" location="'Fizikai kockázatok (HU323)'!A1" display="Szabolcs-Szatmár-Bereg vármegye" xr:uid="{78EBB36F-F81D-48EB-A632-A0B38E4BDB34}"/>
    <hyperlink ref="B23" location="'Fizikai kockázatok (HU331)'!A1" display="Bács-Kiskun vármegye" xr:uid="{585D8B7C-F8C1-48C1-858A-36C7F45EECE3}"/>
    <hyperlink ref="B24" location="'Fizikai kockázatok (HU332)'!A1" display="Békés vármegye" xr:uid="{909F634B-9A20-472F-8F04-890F07174159}"/>
    <hyperlink ref="B25" location="'Fizikai kockázatok (HU333)'!A1" display="Csongrád-Csanád vármegye" xr:uid="{869D4419-BA2A-4894-BB88-B38DFA3186A6}"/>
    <hyperlink ref="B26" location="'Fizikai kockázatok (ALB)'!A1" display="Albánia" xr:uid="{C4A18D6C-7DD7-4D60-8E8C-7AC63E87811C}"/>
    <hyperlink ref="B27" location="'Fizikai kockázatok (BGR)'!A1" display="Bulgária" xr:uid="{31631603-B706-4F6F-A0D3-D1A015353A0A}"/>
    <hyperlink ref="B28" location="'Fizikai kockázatok (HRV)'!A1" display="Horvátország" xr:uid="{5AC99B93-6BD9-4855-B819-423779A65CD8}"/>
    <hyperlink ref="B29" location="'Fizikai kockázatok (MDA)'!A1" display="Moldova" xr:uid="{3FD092AB-BD17-4100-8DEB-66A8308792B9}"/>
    <hyperlink ref="B30" location="'Fizikai kockázatok (MNE)'!A1" display="Montenegró" xr:uid="{6ECA062A-4B44-4F0D-A986-73B04B76B8E4}"/>
    <hyperlink ref="B31" location="'Fizikai kockázatok (SRB)'!A1" display="Szerbia" xr:uid="{15171AFF-6446-4075-B11C-1462BDD99FBE}"/>
    <hyperlink ref="B32" location="'Fizikai kockázatok (SVN)'!A1" display="Szlovénia" xr:uid="{4649737B-5CBE-44F1-B1E8-5D567AD757D6}"/>
    <hyperlink ref="B33" location="'Fizikai kockázatok (UKR)'!A1" display="Ukrajna" xr:uid="{A89D4E42-B901-4D7A-B06E-4E5C574FC39A}"/>
    <hyperlink ref="B34" location="'Fizikai kockázatok (UZB)'!A1" display="Üzbegisztán" xr:uid="{5119CE0B-1F39-418D-B6C9-A4B726102B97}"/>
    <hyperlink ref="B35" location="'Fizikai kockázatok (s999)'!A1" display="Nem besorolt és Oroszország" xr:uid="{16D89235-46D7-42EB-A855-B98A87A3A126}"/>
  </hyperlinks>
  <pageMargins left="0.7" right="0.7" top="0.75" bottom="0.75" header="0.3" footer="0.3"/>
  <pageSetup paperSize="9" orientation="portrait" r:id="rId1"/>
  <headerFooter>
    <oddHeader>&amp;L&amp;"Calibri"&amp;12&amp;K000000EBA Regular Use&amp;1#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965FE-CD90-4E59-99A6-A06D7FA5B363}">
  <sheetPr>
    <tabColor theme="9" tint="0.79998168889431442"/>
  </sheetPr>
  <dimension ref="B2:P32"/>
  <sheetViews>
    <sheetView showGridLines="0" zoomScaleNormal="100"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1943</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38.770153492475352</v>
      </c>
      <c r="D14" s="459">
        <v>5.8303418681888957</v>
      </c>
      <c r="E14" s="459">
        <v>1.7829547223663726</v>
      </c>
      <c r="F14" s="459">
        <v>0</v>
      </c>
      <c r="G14" s="459">
        <v>7.0604774260508568E-3</v>
      </c>
      <c r="H14" s="460">
        <v>2</v>
      </c>
      <c r="I14" s="112">
        <v>0.27220365334717178</v>
      </c>
      <c r="J14" s="112">
        <v>0.74513570576024912</v>
      </c>
      <c r="K14" s="112">
        <v>6.6030177088738977</v>
      </c>
      <c r="L14" s="460">
        <v>0.18432574727555787</v>
      </c>
      <c r="M14" s="460">
        <v>1.2236309678256359</v>
      </c>
      <c r="N14" s="461">
        <v>-0.41752665542293727</v>
      </c>
      <c r="O14" s="461">
        <v>-7.132906071613908E-3</v>
      </c>
      <c r="P14" s="461">
        <v>-0.39653077062791908</v>
      </c>
    </row>
    <row r="15" spans="2:16">
      <c r="B15" s="420" t="s">
        <v>1180</v>
      </c>
      <c r="C15" s="112">
        <v>14.085386385573432</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223.89311924494035</v>
      </c>
      <c r="D16" s="459">
        <v>10.245568059159316</v>
      </c>
      <c r="E16" s="459">
        <v>2.0301054229372082</v>
      </c>
      <c r="F16" s="459">
        <v>0</v>
      </c>
      <c r="G16" s="459">
        <v>4.8509211209133369E-3</v>
      </c>
      <c r="H16" s="460">
        <v>2</v>
      </c>
      <c r="I16" s="112">
        <v>12.272655760249092</v>
      </c>
      <c r="J16" s="112">
        <v>0</v>
      </c>
      <c r="K16" s="112">
        <v>7.8686429683445785E-3</v>
      </c>
      <c r="L16" s="460">
        <v>2.41133605345096</v>
      </c>
      <c r="M16" s="460">
        <v>1.0761382978723404E-2</v>
      </c>
      <c r="N16" s="461">
        <v>-0.23280172807472757</v>
      </c>
      <c r="O16" s="461">
        <v>-0.15351523352361185</v>
      </c>
      <c r="P16" s="461">
        <v>-1.0431933056564608E-2</v>
      </c>
    </row>
    <row r="17" spans="2:16">
      <c r="B17" s="420" t="s">
        <v>1211</v>
      </c>
      <c r="C17" s="112">
        <v>165.07984214322781</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19.917869045147899</v>
      </c>
      <c r="D18" s="459">
        <v>1.9826873378308255E-2</v>
      </c>
      <c r="E18" s="459">
        <v>7.9180708354955887E-2</v>
      </c>
      <c r="F18" s="459">
        <v>0</v>
      </c>
      <c r="G18" s="459">
        <v>1.2957965749870265E-4</v>
      </c>
      <c r="H18" s="460">
        <v>5</v>
      </c>
      <c r="I18" s="112">
        <v>1.3681888946549041E-5</v>
      </c>
      <c r="J18" s="112">
        <v>8.556236637259991E-2</v>
      </c>
      <c r="K18" s="112">
        <v>1.3561113129216399E-2</v>
      </c>
      <c r="L18" s="460">
        <v>7.9180708354955887E-2</v>
      </c>
      <c r="M18" s="460">
        <v>0</v>
      </c>
      <c r="N18" s="461">
        <v>-4.4831499740529326E-3</v>
      </c>
      <c r="O18" s="461">
        <v>-4.2322392319667883E-3</v>
      </c>
      <c r="P18" s="461">
        <v>0</v>
      </c>
    </row>
    <row r="19" spans="2:16">
      <c r="B19" s="420" t="s">
        <v>1217</v>
      </c>
      <c r="C19" s="112">
        <v>275.99584653892066</v>
      </c>
      <c r="D19" s="459">
        <v>4.8214282589517383</v>
      </c>
      <c r="E19" s="459">
        <v>0.25432594706798134</v>
      </c>
      <c r="F19" s="459">
        <v>0</v>
      </c>
      <c r="G19" s="459">
        <v>2.2821276595744681E-3</v>
      </c>
      <c r="H19" s="460">
        <v>2</v>
      </c>
      <c r="I19" s="112">
        <v>0.11155156201349248</v>
      </c>
      <c r="J19" s="112">
        <v>4.9664847716658018</v>
      </c>
      <c r="K19" s="112">
        <v>0</v>
      </c>
      <c r="L19" s="460">
        <v>1.9870250985988585</v>
      </c>
      <c r="M19" s="460">
        <v>9.6358588479501827E-4</v>
      </c>
      <c r="N19" s="461">
        <v>-0.20069541255838091</v>
      </c>
      <c r="O19" s="461">
        <v>-0.17141557343020242</v>
      </c>
      <c r="P19" s="461">
        <v>-9.6358588479501827E-4</v>
      </c>
    </row>
    <row r="20" spans="2:16">
      <c r="B20" s="420" t="s">
        <v>1309</v>
      </c>
      <c r="C20" s="112">
        <v>589.4492203940581</v>
      </c>
      <c r="D20" s="459">
        <v>0.53270459782044632</v>
      </c>
      <c r="E20" s="459">
        <v>3.2601556824078878E-2</v>
      </c>
      <c r="F20" s="459">
        <v>0</v>
      </c>
      <c r="G20" s="459">
        <v>3.1780487804878048E-4</v>
      </c>
      <c r="H20" s="460">
        <v>1</v>
      </c>
      <c r="I20" s="112">
        <v>0.52395111312921638</v>
      </c>
      <c r="J20" s="112">
        <v>0</v>
      </c>
      <c r="K20" s="112">
        <v>4.1672846393357554E-2</v>
      </c>
      <c r="L20" s="460">
        <v>0.28816474052932023</v>
      </c>
      <c r="M20" s="460">
        <v>0</v>
      </c>
      <c r="N20" s="461">
        <v>-3.5482114686040477E-2</v>
      </c>
      <c r="O20" s="461">
        <v>-2.8021336274001038E-2</v>
      </c>
      <c r="P20" s="461">
        <v>0</v>
      </c>
    </row>
    <row r="21" spans="2:16">
      <c r="B21" s="420" t="s">
        <v>1310</v>
      </c>
      <c r="C21" s="112">
        <v>176.74661953035809</v>
      </c>
      <c r="D21" s="459">
        <v>0.5509068474312403</v>
      </c>
      <c r="E21" s="459">
        <v>6.9950285417747799E-3</v>
      </c>
      <c r="F21" s="459">
        <v>0</v>
      </c>
      <c r="G21" s="459">
        <v>5.6275298391281789E-4</v>
      </c>
      <c r="H21" s="460">
        <v>2</v>
      </c>
      <c r="I21" s="112">
        <v>0.28211860404774264</v>
      </c>
      <c r="J21" s="112">
        <v>0.27634602490918531</v>
      </c>
      <c r="K21" s="112">
        <v>0</v>
      </c>
      <c r="L21" s="460">
        <v>1.06880565646082E-2</v>
      </c>
      <c r="M21" s="460">
        <v>7.4884535547483141E-3</v>
      </c>
      <c r="N21" s="461">
        <v>-9.0704333160352892E-3</v>
      </c>
      <c r="O21" s="461">
        <v>-7.6468604047742609E-4</v>
      </c>
      <c r="P21" s="461">
        <v>-2.5842138038401664E-3</v>
      </c>
    </row>
    <row r="22" spans="2:16">
      <c r="B22" s="420" t="s">
        <v>1229</v>
      </c>
      <c r="C22" s="112">
        <v>831.23259047223667</v>
      </c>
      <c r="D22" s="459">
        <v>0.97106330306175415</v>
      </c>
      <c r="E22" s="459">
        <v>0</v>
      </c>
      <c r="F22" s="459">
        <v>0</v>
      </c>
      <c r="G22" s="459">
        <v>2.738401660612351E-4</v>
      </c>
      <c r="H22" s="460">
        <v>2</v>
      </c>
      <c r="I22" s="112">
        <v>0.97133714322781528</v>
      </c>
      <c r="J22" s="112">
        <v>0</v>
      </c>
      <c r="K22" s="112">
        <v>0</v>
      </c>
      <c r="L22" s="460">
        <v>0.33238473793461343</v>
      </c>
      <c r="M22" s="460">
        <v>0</v>
      </c>
      <c r="N22" s="461">
        <v>-1.1510625324338351E-2</v>
      </c>
      <c r="O22" s="461">
        <v>-1.0535394395433318E-2</v>
      </c>
      <c r="P22" s="461">
        <v>0</v>
      </c>
    </row>
    <row r="23" spans="2:16">
      <c r="B23" s="420" t="s">
        <v>1311</v>
      </c>
      <c r="C23" s="112">
        <v>1050.7110449880126</v>
      </c>
      <c r="D23" s="462">
        <v>3.0627954878048782</v>
      </c>
      <c r="E23" s="462">
        <v>1.3383651453035807</v>
      </c>
      <c r="F23" s="462">
        <v>0.40310467825635704</v>
      </c>
      <c r="G23" s="462">
        <v>1.9771406331084589E-4</v>
      </c>
      <c r="H23" s="112">
        <v>3</v>
      </c>
      <c r="I23" s="112">
        <v>2.7032851686559423</v>
      </c>
      <c r="J23" s="112">
        <v>0</v>
      </c>
      <c r="K23" s="112">
        <v>2.101177856772185</v>
      </c>
      <c r="L23" s="112">
        <v>6.3053020238713023E-2</v>
      </c>
      <c r="M23" s="112">
        <v>0</v>
      </c>
      <c r="N23" s="461">
        <v>-1.407923715620135E-2</v>
      </c>
      <c r="O23" s="461">
        <v>-2.1613648157758174E-3</v>
      </c>
      <c r="P23" s="461">
        <v>0</v>
      </c>
    </row>
    <row r="24" spans="2:16">
      <c r="B24" s="420" t="s">
        <v>1312</v>
      </c>
      <c r="C24" s="112">
        <v>1525.7485118272186</v>
      </c>
      <c r="D24" s="462">
        <v>7.4206131551634673</v>
      </c>
      <c r="E24" s="462">
        <v>4.9122026336274009</v>
      </c>
      <c r="F24" s="462">
        <v>0</v>
      </c>
      <c r="G24" s="462">
        <v>4.2455889984431761E-4</v>
      </c>
      <c r="H24" s="112">
        <v>4</v>
      </c>
      <c r="I24" s="112">
        <v>8.6046310742086156</v>
      </c>
      <c r="J24" s="112">
        <v>0.72653951478982881</v>
      </c>
      <c r="K24" s="112">
        <v>3.0020697586922678</v>
      </c>
      <c r="L24" s="112">
        <v>2.2611233393876491</v>
      </c>
      <c r="M24" s="112">
        <v>0.84905418007265188</v>
      </c>
      <c r="N24" s="461">
        <v>-0.19508705500778414</v>
      </c>
      <c r="O24" s="461">
        <v>-6.0254875454073695E-2</v>
      </c>
      <c r="P24" s="461">
        <v>-0.1116006901920083</v>
      </c>
    </row>
    <row r="25" spans="2:16">
      <c r="B25" s="420" t="s">
        <v>1313</v>
      </c>
      <c r="C25" s="112">
        <v>0.89271305915931509</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1368.2619962014273</v>
      </c>
      <c r="D26" s="463">
        <v>22.455492672548004</v>
      </c>
      <c r="E26" s="463">
        <v>2.7807691956408926</v>
      </c>
      <c r="F26" s="463">
        <v>0.40310467825635704</v>
      </c>
      <c r="G26" s="463">
        <v>1.7527337830825118E-2</v>
      </c>
      <c r="H26" s="463">
        <v>6</v>
      </c>
      <c r="I26" s="463">
        <v>25.478828391281784</v>
      </c>
      <c r="J26" s="463">
        <v>1.0651242864556305E-2</v>
      </c>
      <c r="K26" s="463">
        <v>0.16741418526206539</v>
      </c>
      <c r="L26" s="463">
        <v>8.1867953347171767</v>
      </c>
      <c r="M26" s="463">
        <v>0.17044530358069537</v>
      </c>
      <c r="N26" s="463">
        <v>-0.62270925791385567</v>
      </c>
      <c r="O26" s="463">
        <v>-0.48573673326414119</v>
      </c>
      <c r="P26" s="463">
        <v>-4.7618461338868712E-2</v>
      </c>
    </row>
    <row r="28" spans="2:16">
      <c r="B28" s="79" t="s">
        <v>1994</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69.2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notfk4eDKqE3nBs1zBfFWwTCosocZ0+jST8g7PyZVIwBz1ks/Xs05C3nsNMA2rdTDQnGi+897fY9tvpGpYH3OQ==" saltValue="tpQDhS1PfGi2anFBN0Kfbg=="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0E7D6C50-0101-462B-A4D8-476C0057C08E}"/>
  </hyperlinks>
  <pageMargins left="0.7" right="0.7" top="0.75" bottom="0.75" header="0.3" footer="0.3"/>
  <pageSetup paperSize="9" orientation="portrait" r:id="rId1"/>
  <headerFooter>
    <oddHeader>&amp;L&amp;"Calibri"&amp;12&amp;K000000EBA Regular Use&amp;1#</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5E0E3-D2CF-4B22-9B09-245DC554BC17}">
  <sheetPr>
    <tabColor theme="9" tint="0.79998168889431442"/>
  </sheetPr>
  <dimension ref="B2:P32"/>
  <sheetViews>
    <sheetView showGridLines="0" zoomScaleNormal="100"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1945</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37.734220090814738</v>
      </c>
      <c r="D14" s="459">
        <v>8.015583181110534</v>
      </c>
      <c r="E14" s="459">
        <v>4.8196777789309806</v>
      </c>
      <c r="F14" s="459">
        <v>5.4443894603009868</v>
      </c>
      <c r="G14" s="459">
        <v>2.3783964711987546E-3</v>
      </c>
      <c r="H14" s="460">
        <v>5</v>
      </c>
      <c r="I14" s="112">
        <v>0</v>
      </c>
      <c r="J14" s="112">
        <v>18.2820288168137</v>
      </c>
      <c r="K14" s="112">
        <v>0</v>
      </c>
      <c r="L14" s="460">
        <v>12.810762919045148</v>
      </c>
      <c r="M14" s="460">
        <v>0.13463439024390245</v>
      </c>
      <c r="N14" s="461">
        <v>-0.90313989361702141</v>
      </c>
      <c r="O14" s="461">
        <v>-0.80610957965749874</v>
      </c>
      <c r="P14" s="461">
        <v>-3.6592381940840683E-2</v>
      </c>
    </row>
    <row r="15" spans="2:16">
      <c r="B15" s="420" t="s">
        <v>1180</v>
      </c>
      <c r="C15" s="112">
        <v>0.47316227036844838</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123.88635655163466</v>
      </c>
      <c r="D16" s="459">
        <v>1.8806013362740011</v>
      </c>
      <c r="E16" s="459">
        <v>0.39858923456149453</v>
      </c>
      <c r="F16" s="459">
        <v>0</v>
      </c>
      <c r="G16" s="459">
        <v>3.5016346652828228E-4</v>
      </c>
      <c r="H16" s="460">
        <v>2</v>
      </c>
      <c r="I16" s="112">
        <v>0</v>
      </c>
      <c r="J16" s="112">
        <v>2.279540734302024</v>
      </c>
      <c r="K16" s="112">
        <v>0</v>
      </c>
      <c r="L16" s="460">
        <v>0.79174468863518432</v>
      </c>
      <c r="M16" s="460">
        <v>0</v>
      </c>
      <c r="N16" s="461">
        <v>-1.3867221069019203E-2</v>
      </c>
      <c r="O16" s="461">
        <v>-9.0940944473274516E-3</v>
      </c>
      <c r="P16" s="461">
        <v>0</v>
      </c>
    </row>
    <row r="17" spans="2:16">
      <c r="B17" s="420" t="s">
        <v>1211</v>
      </c>
      <c r="C17" s="112">
        <v>162.53163923456151</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3.0920888505448887</v>
      </c>
      <c r="D18" s="459">
        <v>0.10709529579657499</v>
      </c>
      <c r="E18" s="459">
        <v>0</v>
      </c>
      <c r="F18" s="459">
        <v>0</v>
      </c>
      <c r="G18" s="459">
        <v>1.3318889465490399E-4</v>
      </c>
      <c r="H18" s="460">
        <v>2</v>
      </c>
      <c r="I18" s="112">
        <v>0</v>
      </c>
      <c r="J18" s="112">
        <v>0.10722848469122989</v>
      </c>
      <c r="K18" s="112">
        <v>0</v>
      </c>
      <c r="L18" s="460">
        <v>0</v>
      </c>
      <c r="M18" s="460">
        <v>0</v>
      </c>
      <c r="N18" s="461">
        <v>-1.9447327451997925E-4</v>
      </c>
      <c r="O18" s="461">
        <v>0</v>
      </c>
      <c r="P18" s="461">
        <v>0</v>
      </c>
    </row>
    <row r="19" spans="2:16">
      <c r="B19" s="420" t="s">
        <v>1217</v>
      </c>
      <c r="C19" s="112">
        <v>283.93376886092369</v>
      </c>
      <c r="D19" s="459">
        <v>8.1822088479501822</v>
      </c>
      <c r="E19" s="459">
        <v>0.50926658796056057</v>
      </c>
      <c r="F19" s="459">
        <v>0</v>
      </c>
      <c r="G19" s="459">
        <v>6.3758847950181633E-3</v>
      </c>
      <c r="H19" s="460">
        <v>1</v>
      </c>
      <c r="I19" s="112">
        <v>0</v>
      </c>
      <c r="J19" s="112">
        <v>8.6978513207057606</v>
      </c>
      <c r="K19" s="112">
        <v>0</v>
      </c>
      <c r="L19" s="460">
        <v>4.3756677996886353</v>
      </c>
      <c r="M19" s="460">
        <v>0.12549663985469645</v>
      </c>
      <c r="N19" s="461">
        <v>-0.48245298131811104</v>
      </c>
      <c r="O19" s="461">
        <v>-0.32525809548521017</v>
      </c>
      <c r="P19" s="461">
        <v>-0.12549421899325378</v>
      </c>
    </row>
    <row r="20" spans="2:16">
      <c r="B20" s="420" t="s">
        <v>1309</v>
      </c>
      <c r="C20" s="112">
        <v>315.336253887753</v>
      </c>
      <c r="D20" s="459">
        <v>5.158382669953296</v>
      </c>
      <c r="E20" s="459">
        <v>0.18089911261027505</v>
      </c>
      <c r="F20" s="459">
        <v>4.6634872599896209</v>
      </c>
      <c r="G20" s="459">
        <v>4.6445952257394918E-3</v>
      </c>
      <c r="H20" s="460">
        <v>7</v>
      </c>
      <c r="I20" s="112">
        <v>0</v>
      </c>
      <c r="J20" s="112">
        <v>10.007413637778932</v>
      </c>
      <c r="K20" s="112">
        <v>0</v>
      </c>
      <c r="L20" s="460">
        <v>6.2808598858329008</v>
      </c>
      <c r="M20" s="460">
        <v>2.1446237675142709E-3</v>
      </c>
      <c r="N20" s="461">
        <v>-0.50415504670472244</v>
      </c>
      <c r="O20" s="461">
        <v>-0.48276984172288534</v>
      </c>
      <c r="P20" s="461">
        <v>-2.1446237675142709E-3</v>
      </c>
    </row>
    <row r="21" spans="2:16">
      <c r="B21" s="420" t="s">
        <v>1310</v>
      </c>
      <c r="C21" s="112">
        <v>86.880663946549049</v>
      </c>
      <c r="D21" s="459">
        <v>0.81519307991696943</v>
      </c>
      <c r="E21" s="459">
        <v>0</v>
      </c>
      <c r="F21" s="459">
        <v>0</v>
      </c>
      <c r="G21" s="459">
        <v>1.8626414115204982E-3</v>
      </c>
      <c r="H21" s="460">
        <v>2</v>
      </c>
      <c r="I21" s="112">
        <v>0</v>
      </c>
      <c r="J21" s="112">
        <v>0.81705572132848991</v>
      </c>
      <c r="K21" s="112">
        <v>0</v>
      </c>
      <c r="L21" s="460">
        <v>1.1878658536585367E-2</v>
      </c>
      <c r="M21" s="460">
        <v>3.603689673066944E-2</v>
      </c>
      <c r="N21" s="461">
        <v>-9.7468785677218475E-3</v>
      </c>
      <c r="O21" s="461">
        <v>-7.9645044110015584E-4</v>
      </c>
      <c r="P21" s="461">
        <v>-5.4400570835495595E-3</v>
      </c>
    </row>
    <row r="22" spans="2:16">
      <c r="B22" s="420" t="s">
        <v>1229</v>
      </c>
      <c r="C22" s="112">
        <v>53.075804615983394</v>
      </c>
      <c r="D22" s="459">
        <v>1.227965617540218</v>
      </c>
      <c r="E22" s="459">
        <v>5.9645962636222107E-2</v>
      </c>
      <c r="F22" s="459">
        <v>0</v>
      </c>
      <c r="G22" s="459">
        <v>2.0496367410482619E-3</v>
      </c>
      <c r="H22" s="460">
        <v>2</v>
      </c>
      <c r="I22" s="112">
        <v>0</v>
      </c>
      <c r="J22" s="112">
        <v>1.2896612169174886</v>
      </c>
      <c r="K22" s="112">
        <v>0</v>
      </c>
      <c r="L22" s="460">
        <v>0.20912477166580179</v>
      </c>
      <c r="M22" s="460">
        <v>6.0170884795018163E-2</v>
      </c>
      <c r="N22" s="461">
        <v>-3.1217496107939804E-2</v>
      </c>
      <c r="O22" s="461">
        <v>-1.450533471717696E-2</v>
      </c>
      <c r="P22" s="461">
        <v>-1.1741100155682409E-2</v>
      </c>
    </row>
    <row r="23" spans="2:16">
      <c r="B23" s="420" t="s">
        <v>1311</v>
      </c>
      <c r="C23" s="112">
        <v>949.5142796867151</v>
      </c>
      <c r="D23" s="462">
        <v>0.21671160612350807</v>
      </c>
      <c r="E23" s="462">
        <v>0.26775842760768032</v>
      </c>
      <c r="F23" s="462">
        <v>0</v>
      </c>
      <c r="G23" s="462">
        <v>1.3596133886870784E-3</v>
      </c>
      <c r="H23" s="112">
        <v>6</v>
      </c>
      <c r="I23" s="112">
        <v>0</v>
      </c>
      <c r="J23" s="112">
        <v>0.48582964711987547</v>
      </c>
      <c r="K23" s="112">
        <v>0</v>
      </c>
      <c r="L23" s="112">
        <v>3.2186878567721851E-2</v>
      </c>
      <c r="M23" s="112">
        <v>0.27082791904514791</v>
      </c>
      <c r="N23" s="461">
        <v>-0.14177026984950702</v>
      </c>
      <c r="O23" s="461">
        <v>-2.0887441619097044E-3</v>
      </c>
      <c r="P23" s="461">
        <v>-0.13949197457187337</v>
      </c>
    </row>
    <row r="24" spans="2:16">
      <c r="B24" s="420" t="s">
        <v>1312</v>
      </c>
      <c r="C24" s="112">
        <v>529.34408019359103</v>
      </c>
      <c r="D24" s="462">
        <v>7.2512165853658539</v>
      </c>
      <c r="E24" s="462">
        <v>4.5856466943435397</v>
      </c>
      <c r="F24" s="462">
        <v>10.107876720290607</v>
      </c>
      <c r="G24" s="462">
        <v>5.3288271925272448E-4</v>
      </c>
      <c r="H24" s="112">
        <v>7</v>
      </c>
      <c r="I24" s="112">
        <v>0</v>
      </c>
      <c r="J24" s="112">
        <v>21.945272882719252</v>
      </c>
      <c r="K24" s="112">
        <v>0</v>
      </c>
      <c r="L24" s="112">
        <v>17.26373617799689</v>
      </c>
      <c r="M24" s="112">
        <v>0.12421770368448365</v>
      </c>
      <c r="N24" s="461">
        <v>-1.2025963051375195</v>
      </c>
      <c r="O24" s="461">
        <v>-1.1605063414634147</v>
      </c>
      <c r="P24" s="461">
        <v>-2.6458323819408408E-2</v>
      </c>
    </row>
    <row r="25" spans="2:16">
      <c r="B25" s="420" t="s">
        <v>1313</v>
      </c>
      <c r="C25" s="112">
        <v>1.3390315516346654</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455.50187894307214</v>
      </c>
      <c r="D26" s="463">
        <v>0.86029395433316047</v>
      </c>
      <c r="E26" s="463">
        <v>0</v>
      </c>
      <c r="F26" s="463">
        <v>0</v>
      </c>
      <c r="G26" s="463">
        <v>1.3861857810067463E-3</v>
      </c>
      <c r="H26" s="463">
        <v>0.5</v>
      </c>
      <c r="I26" s="463">
        <v>0</v>
      </c>
      <c r="J26" s="463">
        <v>0.86168012454592646</v>
      </c>
      <c r="K26" s="463">
        <v>0</v>
      </c>
      <c r="L26" s="463">
        <v>0.23243530877010898</v>
      </c>
      <c r="M26" s="463">
        <v>0.21105399325376234</v>
      </c>
      <c r="N26" s="463">
        <v>-0.16044425272444215</v>
      </c>
      <c r="O26" s="463">
        <v>-3.0906271406331086E-2</v>
      </c>
      <c r="P26" s="463">
        <v>-0.12814783341982355</v>
      </c>
    </row>
    <row r="28" spans="2:16">
      <c r="B28" s="79" t="s">
        <v>1997</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5dTUkJ55mQiqKN1bzQJGu0txOgxKSjgASLfnIxqbR3hFAYxB5UjmtYa9BM2xr4n90wNROPsxSdos4pOsmZfSHA==" saltValue="Af8FK3OQCc+pue1DsRo3Z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54B5FB53-DB15-44EB-9662-3A9C4C401DC9}"/>
  </hyperlinks>
  <pageMargins left="0.7" right="0.7" top="0.75" bottom="0.75" header="0.3" footer="0.3"/>
  <pageSetup paperSize="9" orientation="portrait" r:id="rId1"/>
  <headerFooter>
    <oddHeader>&amp;L&amp;"Calibri"&amp;12&amp;K000000EBA Regular Use&amp;1#</oddHead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B4DB-0346-40B5-982A-C61469074EAE}">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1947</v>
      </c>
    </row>
    <row r="7" spans="2:16" ht="10.5">
      <c r="B7" s="651"/>
      <c r="C7" s="520"/>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15.697880339906591</v>
      </c>
      <c r="D14" s="459">
        <v>6.6129303943954332</v>
      </c>
      <c r="E14" s="459">
        <v>2.2672548521017126</v>
      </c>
      <c r="F14" s="459">
        <v>0</v>
      </c>
      <c r="G14" s="459">
        <v>8.8453165542293714E-3</v>
      </c>
      <c r="H14" s="460">
        <v>3</v>
      </c>
      <c r="I14" s="112">
        <v>0.54512417488323828</v>
      </c>
      <c r="J14" s="112">
        <v>0</v>
      </c>
      <c r="K14" s="112">
        <v>8.3439063881681381</v>
      </c>
      <c r="L14" s="460">
        <v>0.74469436170212777</v>
      </c>
      <c r="M14" s="460">
        <v>3.8458671510119363E-2</v>
      </c>
      <c r="N14" s="461">
        <v>-5.1462135443694865E-2</v>
      </c>
      <c r="O14" s="461">
        <v>-2.2224782044628959E-2</v>
      </c>
      <c r="P14" s="461">
        <v>-1.2930316554229373E-2</v>
      </c>
    </row>
    <row r="15" spans="2:16">
      <c r="B15" s="420" t="s">
        <v>1180</v>
      </c>
      <c r="C15" s="112">
        <v>0.1758261494551116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55.615183655941884</v>
      </c>
      <c r="D16" s="459">
        <v>36.430816442656976</v>
      </c>
      <c r="E16" s="459">
        <v>2.0614240918526208</v>
      </c>
      <c r="F16" s="459">
        <v>0</v>
      </c>
      <c r="G16" s="459">
        <v>1.73684743124027E-3</v>
      </c>
      <c r="H16" s="460">
        <v>1</v>
      </c>
      <c r="I16" s="112">
        <v>32.87505300726518</v>
      </c>
      <c r="J16" s="112">
        <v>3.8192200804359113</v>
      </c>
      <c r="K16" s="112">
        <v>1.799704294239751</v>
      </c>
      <c r="L16" s="460">
        <v>1.9536643824597821</v>
      </c>
      <c r="M16" s="460">
        <v>5.4144525168655942E-2</v>
      </c>
      <c r="N16" s="461">
        <v>-0.25001527244421384</v>
      </c>
      <c r="O16" s="461">
        <v>-0.11540764919564091</v>
      </c>
      <c r="P16" s="461">
        <v>-1.1494465490399584E-2</v>
      </c>
    </row>
    <row r="17" spans="2:16">
      <c r="B17" s="420" t="s">
        <v>1211</v>
      </c>
      <c r="C17" s="112">
        <v>4.2023793461338874E-2</v>
      </c>
      <c r="D17" s="459">
        <v>1.3596263622210692E-6</v>
      </c>
      <c r="E17" s="459">
        <v>4.0905319148936171E-3</v>
      </c>
      <c r="F17" s="459">
        <v>0</v>
      </c>
      <c r="G17" s="459">
        <v>2.9294239750908152E-6</v>
      </c>
      <c r="H17" s="460">
        <v>7</v>
      </c>
      <c r="I17" s="112">
        <v>0</v>
      </c>
      <c r="J17" s="112">
        <v>4.0948209652309289E-3</v>
      </c>
      <c r="K17" s="112">
        <v>0</v>
      </c>
      <c r="L17" s="460">
        <v>0</v>
      </c>
      <c r="M17" s="460">
        <v>0</v>
      </c>
      <c r="N17" s="461">
        <v>-1.3077322262584328E-5</v>
      </c>
      <c r="O17" s="461">
        <v>0</v>
      </c>
      <c r="P17" s="461">
        <v>0</v>
      </c>
    </row>
    <row r="18" spans="2:16">
      <c r="B18" s="420" t="s">
        <v>1308</v>
      </c>
      <c r="C18" s="112">
        <v>0.59144283860923719</v>
      </c>
      <c r="D18" s="459">
        <v>0.23096916709911783</v>
      </c>
      <c r="E18" s="459">
        <v>6.9787968344577067E-2</v>
      </c>
      <c r="F18" s="459">
        <v>0</v>
      </c>
      <c r="G18" s="459">
        <v>6.7475350285417751E-5</v>
      </c>
      <c r="H18" s="460">
        <v>3</v>
      </c>
      <c r="I18" s="112">
        <v>1.0040822522055008E-2</v>
      </c>
      <c r="J18" s="112">
        <v>0.2907837882719253</v>
      </c>
      <c r="K18" s="112">
        <v>0</v>
      </c>
      <c r="L18" s="460">
        <v>7.776336274001039E-6</v>
      </c>
      <c r="M18" s="460">
        <v>0</v>
      </c>
      <c r="N18" s="461">
        <v>-2.2534769071094968E-4</v>
      </c>
      <c r="O18" s="461">
        <v>-2.5505967825635706E-6</v>
      </c>
      <c r="P18" s="461">
        <v>0</v>
      </c>
    </row>
    <row r="19" spans="2:16">
      <c r="B19" s="420" t="s">
        <v>1217</v>
      </c>
      <c r="C19" s="112">
        <v>17.561277542812665</v>
      </c>
      <c r="D19" s="459">
        <v>5.6100734976647644</v>
      </c>
      <c r="E19" s="459">
        <v>0.82116604826154649</v>
      </c>
      <c r="F19" s="459">
        <v>0</v>
      </c>
      <c r="G19" s="459">
        <v>8.7087545407368988E-3</v>
      </c>
      <c r="H19" s="460">
        <v>2</v>
      </c>
      <c r="I19" s="112">
        <v>8.9856927867151007E-2</v>
      </c>
      <c r="J19" s="112">
        <v>6.3500913725998966</v>
      </c>
      <c r="K19" s="112">
        <v>0</v>
      </c>
      <c r="L19" s="460">
        <v>0.59828428386092369</v>
      </c>
      <c r="M19" s="460">
        <v>0.25214341463414636</v>
      </c>
      <c r="N19" s="461">
        <v>-0.12305637000518943</v>
      </c>
      <c r="O19" s="461">
        <v>-4.8827760768033218E-2</v>
      </c>
      <c r="P19" s="461">
        <v>-5.9836463414634146E-2</v>
      </c>
    </row>
    <row r="20" spans="2:16">
      <c r="B20" s="420" t="s">
        <v>1309</v>
      </c>
      <c r="C20" s="112">
        <v>58.119627270368447</v>
      </c>
      <c r="D20" s="459">
        <v>8.9516779942916465</v>
      </c>
      <c r="E20" s="459">
        <v>2.7583623585884793</v>
      </c>
      <c r="F20" s="459">
        <v>10.524465604566684</v>
      </c>
      <c r="G20" s="459">
        <v>2.3060189413596263E-2</v>
      </c>
      <c r="H20" s="460">
        <v>7</v>
      </c>
      <c r="I20" s="112">
        <v>0</v>
      </c>
      <c r="J20" s="112">
        <v>22.168967737415674</v>
      </c>
      <c r="K20" s="112">
        <v>8.8598409444732754E-2</v>
      </c>
      <c r="L20" s="460">
        <v>17.154459195640893</v>
      </c>
      <c r="M20" s="460">
        <v>2.7802802283341988E-4</v>
      </c>
      <c r="N20" s="461">
        <v>-1.3863700856253245</v>
      </c>
      <c r="O20" s="461">
        <v>-1.3537761442656981</v>
      </c>
      <c r="P20" s="461">
        <v>-2.7802802283341988E-4</v>
      </c>
    </row>
    <row r="21" spans="2:16">
      <c r="B21" s="420" t="s">
        <v>1310</v>
      </c>
      <c r="C21" s="112">
        <v>6.5786802361183199</v>
      </c>
      <c r="D21" s="459">
        <v>1.4565551349247536</v>
      </c>
      <c r="E21" s="459">
        <v>0.18209497664763882</v>
      </c>
      <c r="F21" s="459">
        <v>0</v>
      </c>
      <c r="G21" s="459">
        <v>1.2256694343539183E-3</v>
      </c>
      <c r="H21" s="460">
        <v>2</v>
      </c>
      <c r="I21" s="112">
        <v>0</v>
      </c>
      <c r="J21" s="112">
        <v>1.6398757810067461</v>
      </c>
      <c r="K21" s="112">
        <v>0</v>
      </c>
      <c r="L21" s="460">
        <v>0.62199450960041525</v>
      </c>
      <c r="M21" s="460">
        <v>3.9386637259989622E-2</v>
      </c>
      <c r="N21" s="461">
        <v>-0.10529326673585886</v>
      </c>
      <c r="O21" s="461">
        <v>-5.9552174364296835E-2</v>
      </c>
      <c r="P21" s="461">
        <v>-3.9154813181110533E-2</v>
      </c>
    </row>
    <row r="22" spans="2:16">
      <c r="B22" s="420" t="s">
        <v>1229</v>
      </c>
      <c r="C22" s="112">
        <v>12.156767983912818</v>
      </c>
      <c r="D22" s="459">
        <v>1.4523849844317591</v>
      </c>
      <c r="E22" s="459">
        <v>0.20139271146860407</v>
      </c>
      <c r="F22" s="459">
        <v>3.3556039595225742</v>
      </c>
      <c r="G22" s="459">
        <v>3.3115204981837054E-4</v>
      </c>
      <c r="H22" s="460">
        <v>7</v>
      </c>
      <c r="I22" s="112">
        <v>1.0627815256875975E-3</v>
      </c>
      <c r="J22" s="112">
        <v>5.0086500259470679</v>
      </c>
      <c r="K22" s="112">
        <v>0</v>
      </c>
      <c r="L22" s="460">
        <v>0.32231621172807479</v>
      </c>
      <c r="M22" s="460">
        <v>0</v>
      </c>
      <c r="N22" s="461">
        <v>-4.3765973015049302E-2</v>
      </c>
      <c r="O22" s="461">
        <v>-2.494068500259471E-2</v>
      </c>
      <c r="P22" s="461">
        <v>0</v>
      </c>
    </row>
    <row r="23" spans="2:16">
      <c r="B23" s="420" t="s">
        <v>1311</v>
      </c>
      <c r="C23" s="112">
        <v>230.59046178435395</v>
      </c>
      <c r="D23" s="462">
        <v>0.54847542293720808</v>
      </c>
      <c r="E23" s="462">
        <v>0.38209018422418267</v>
      </c>
      <c r="F23" s="462">
        <v>0</v>
      </c>
      <c r="G23" s="462">
        <v>3.8661131292163986E-7</v>
      </c>
      <c r="H23" s="112">
        <v>3</v>
      </c>
      <c r="I23" s="112">
        <v>0</v>
      </c>
      <c r="J23" s="112">
        <v>0.85688040217955375</v>
      </c>
      <c r="K23" s="112">
        <v>7.3685591593149982E-2</v>
      </c>
      <c r="L23" s="112">
        <v>0.52889438505448894</v>
      </c>
      <c r="M23" s="112">
        <v>0</v>
      </c>
      <c r="N23" s="461">
        <v>-6.5597197716658019E-3</v>
      </c>
      <c r="O23" s="461">
        <v>-5.877008303061754E-3</v>
      </c>
      <c r="P23" s="461">
        <v>0</v>
      </c>
    </row>
    <row r="24" spans="2:16">
      <c r="B24" s="420" t="s">
        <v>1312</v>
      </c>
      <c r="C24" s="112">
        <v>62.571731308225225</v>
      </c>
      <c r="D24" s="462">
        <v>6.6875021639854699</v>
      </c>
      <c r="E24" s="462">
        <v>5.085603040996368</v>
      </c>
      <c r="F24" s="462">
        <v>3.3800695640892582</v>
      </c>
      <c r="G24" s="462">
        <v>6.7132848988064344E-4</v>
      </c>
      <c r="H24" s="112">
        <v>5</v>
      </c>
      <c r="I24" s="112">
        <v>0.62962339128178524</v>
      </c>
      <c r="J24" s="112">
        <v>7.1252424260508569</v>
      </c>
      <c r="K24" s="112">
        <v>7.3989802802283346</v>
      </c>
      <c r="L24" s="112">
        <v>0.72371947067981313</v>
      </c>
      <c r="M24" s="112">
        <v>0</v>
      </c>
      <c r="N24" s="461">
        <v>-5.7389849507005708E-2</v>
      </c>
      <c r="O24" s="461">
        <v>-2.1593417228853141E-2</v>
      </c>
      <c r="P24" s="461">
        <v>0</v>
      </c>
    </row>
    <row r="25" spans="2:16">
      <c r="B25" s="420" t="s">
        <v>1313</v>
      </c>
      <c r="C25" s="112">
        <v>0</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41.371879730150496</v>
      </c>
      <c r="D26" s="463">
        <v>1.9899483964711988</v>
      </c>
      <c r="E26" s="463">
        <v>3.7387986507524652E-2</v>
      </c>
      <c r="F26" s="463">
        <v>0</v>
      </c>
      <c r="G26" s="463">
        <v>1.0842838609237157E-3</v>
      </c>
      <c r="H26" s="463">
        <v>0</v>
      </c>
      <c r="I26" s="463">
        <v>0.36980059937727039</v>
      </c>
      <c r="J26" s="463">
        <v>0.28853633108458743</v>
      </c>
      <c r="K26" s="463">
        <v>1.3700837130254282</v>
      </c>
      <c r="L26" s="463">
        <v>0.5780239283860924</v>
      </c>
      <c r="M26" s="463">
        <v>2.415080435910742E-3</v>
      </c>
      <c r="N26" s="463">
        <v>-5.4313738972496112E-2</v>
      </c>
      <c r="O26" s="463">
        <v>-3.980987545407369E-2</v>
      </c>
      <c r="P26" s="463">
        <v>-1.0340892579138558E-3</v>
      </c>
    </row>
    <row r="28" spans="2:16">
      <c r="B28" s="79" t="s">
        <v>1998</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o9ZLFFWh1CeeZBgU8dfOCQgwULzv4ubNxaupFbAHZR/LQIUBrpwZ3mWPz5UEAgnXC1cqdFkDD6ye5BC9D/B6oA==" saltValue="NCEaQPdTofB4n0uT/4wFc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87B74796-3C6B-425D-9FB5-D40C63DFA9D5}"/>
  </hyperlinks>
  <pageMargins left="0.7" right="0.7" top="0.75" bottom="0.75" header="0.3" footer="0.3"/>
  <pageSetup paperSize="9" orientation="portrait" r:id="rId1"/>
  <headerFooter>
    <oddHeader>&amp;L&amp;"Calibri"&amp;12&amp;K000000EBA Regular Use&amp;1#</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84835-5A4B-4135-891B-1FAE70DFFE33}">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1949</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2.9553634120394396</v>
      </c>
      <c r="D14" s="459">
        <v>2.1442599065905554</v>
      </c>
      <c r="E14" s="459">
        <v>0</v>
      </c>
      <c r="F14" s="459">
        <v>0</v>
      </c>
      <c r="G14" s="459">
        <v>3.1450441100155685E-4</v>
      </c>
      <c r="H14" s="460">
        <v>0</v>
      </c>
      <c r="I14" s="112">
        <v>0</v>
      </c>
      <c r="J14" s="112">
        <v>2.1445095874416191</v>
      </c>
      <c r="K14" s="112">
        <v>6.4823559937727043E-5</v>
      </c>
      <c r="L14" s="460">
        <v>0.33361508303061754</v>
      </c>
      <c r="M14" s="460">
        <v>0</v>
      </c>
      <c r="N14" s="461">
        <v>-1.553047483134406E-2</v>
      </c>
      <c r="O14" s="461">
        <v>-9.0419590036325895E-3</v>
      </c>
      <c r="P14" s="461">
        <v>0</v>
      </c>
    </row>
    <row r="15" spans="2:16">
      <c r="B15" s="420" t="s">
        <v>1180</v>
      </c>
      <c r="C15" s="112">
        <v>0.22146200830306176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98.47454501297355</v>
      </c>
      <c r="D16" s="459">
        <v>0.21834744421380387</v>
      </c>
      <c r="E16" s="459">
        <v>0</v>
      </c>
      <c r="F16" s="459">
        <v>0</v>
      </c>
      <c r="G16" s="459">
        <v>4.6148936170212765E-4</v>
      </c>
      <c r="H16" s="460">
        <v>1</v>
      </c>
      <c r="I16" s="112">
        <v>0</v>
      </c>
      <c r="J16" s="112">
        <v>0.21880893357550596</v>
      </c>
      <c r="K16" s="112">
        <v>0</v>
      </c>
      <c r="L16" s="460">
        <v>3.6241307732226259E-4</v>
      </c>
      <c r="M16" s="460">
        <v>7.9805456668396474E-2</v>
      </c>
      <c r="N16" s="461">
        <v>-2.3260791385573434E-2</v>
      </c>
      <c r="O16" s="461">
        <v>-1.2332641411520498E-5</v>
      </c>
      <c r="P16" s="461">
        <v>-2.2692439024390245E-2</v>
      </c>
    </row>
    <row r="17" spans="2:16">
      <c r="B17" s="420" t="s">
        <v>1211</v>
      </c>
      <c r="C17" s="112">
        <v>5.7656979761286978E-5</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0.449623059159315</v>
      </c>
      <c r="D18" s="459">
        <v>7.82044628956928E-6</v>
      </c>
      <c r="E18" s="459">
        <v>0</v>
      </c>
      <c r="F18" s="459">
        <v>0</v>
      </c>
      <c r="G18" s="459">
        <v>2.8641411520498187E-4</v>
      </c>
      <c r="H18" s="460">
        <v>19</v>
      </c>
      <c r="I18" s="112">
        <v>0</v>
      </c>
      <c r="J18" s="112">
        <v>2.9423456149455115E-4</v>
      </c>
      <c r="K18" s="112">
        <v>0</v>
      </c>
      <c r="L18" s="460">
        <v>0</v>
      </c>
      <c r="M18" s="460">
        <v>0</v>
      </c>
      <c r="N18" s="461">
        <v>-6.943435391800727E-6</v>
      </c>
      <c r="O18" s="461">
        <v>0</v>
      </c>
      <c r="P18" s="461">
        <v>0</v>
      </c>
    </row>
    <row r="19" spans="2:16">
      <c r="B19" s="420" t="s">
        <v>1217</v>
      </c>
      <c r="C19" s="112">
        <v>13.10289418266736</v>
      </c>
      <c r="D19" s="459">
        <v>0.96185635962636229</v>
      </c>
      <c r="E19" s="459">
        <v>0</v>
      </c>
      <c r="F19" s="459">
        <v>0</v>
      </c>
      <c r="G19" s="459">
        <v>7.2509081473793474E-4</v>
      </c>
      <c r="H19" s="460">
        <v>1</v>
      </c>
      <c r="I19" s="112">
        <v>0</v>
      </c>
      <c r="J19" s="112">
        <v>0.96258145044110022</v>
      </c>
      <c r="K19" s="112">
        <v>0</v>
      </c>
      <c r="L19" s="460">
        <v>0.10956284120394395</v>
      </c>
      <c r="M19" s="460">
        <v>0</v>
      </c>
      <c r="N19" s="461">
        <v>-1.6774146341463417E-2</v>
      </c>
      <c r="O19" s="461">
        <v>-7.829231966787753E-3</v>
      </c>
      <c r="P19" s="461">
        <v>0</v>
      </c>
    </row>
    <row r="20" spans="2:16">
      <c r="B20" s="420" t="s">
        <v>1309</v>
      </c>
      <c r="C20" s="112">
        <v>54.93703666061235</v>
      </c>
      <c r="D20" s="459">
        <v>1.3021953580695382</v>
      </c>
      <c r="E20" s="459">
        <v>0.29596678775298391</v>
      </c>
      <c r="F20" s="459">
        <v>0</v>
      </c>
      <c r="G20" s="459">
        <v>1.4193565127140634E-4</v>
      </c>
      <c r="H20" s="460">
        <v>1</v>
      </c>
      <c r="I20" s="112">
        <v>0</v>
      </c>
      <c r="J20" s="112">
        <v>1.5983040814737937</v>
      </c>
      <c r="K20" s="112">
        <v>0</v>
      </c>
      <c r="L20" s="460">
        <v>0</v>
      </c>
      <c r="M20" s="460">
        <v>1.378588959522574</v>
      </c>
      <c r="N20" s="461">
        <v>-0.31629641411520498</v>
      </c>
      <c r="O20" s="461">
        <v>0</v>
      </c>
      <c r="P20" s="461">
        <v>-0.31589140633108459</v>
      </c>
    </row>
    <row r="21" spans="2:16">
      <c r="B21" s="420" t="s">
        <v>1310</v>
      </c>
      <c r="C21" s="112">
        <v>15.153550467047223</v>
      </c>
      <c r="D21" s="459">
        <v>0.36356451997924233</v>
      </c>
      <c r="E21" s="459">
        <v>0</v>
      </c>
      <c r="F21" s="459">
        <v>0</v>
      </c>
      <c r="G21" s="459">
        <v>3.0869486248053971E-4</v>
      </c>
      <c r="H21" s="460">
        <v>2</v>
      </c>
      <c r="I21" s="112">
        <v>0</v>
      </c>
      <c r="J21" s="112">
        <v>0.36387321484172291</v>
      </c>
      <c r="K21" s="112">
        <v>0</v>
      </c>
      <c r="L21" s="460">
        <v>0</v>
      </c>
      <c r="M21" s="460">
        <v>0</v>
      </c>
      <c r="N21" s="461">
        <v>-6.7223144784639335E-4</v>
      </c>
      <c r="O21" s="461">
        <v>0</v>
      </c>
      <c r="P21" s="461">
        <v>0</v>
      </c>
    </row>
    <row r="22" spans="2:16">
      <c r="B22" s="420" t="s">
        <v>1229</v>
      </c>
      <c r="C22" s="112">
        <v>4.1469186896730674</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150.36692516865597</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68.371056105345104</v>
      </c>
      <c r="D24" s="462">
        <v>1.9436746704722367</v>
      </c>
      <c r="E24" s="462">
        <v>0.29596678775298391</v>
      </c>
      <c r="F24" s="462">
        <v>0</v>
      </c>
      <c r="G24" s="462">
        <v>0</v>
      </c>
      <c r="H24" s="112">
        <v>1</v>
      </c>
      <c r="I24" s="112">
        <v>0</v>
      </c>
      <c r="J24" s="112">
        <v>2.2396414582252211</v>
      </c>
      <c r="K24" s="112">
        <v>0</v>
      </c>
      <c r="L24" s="112">
        <v>0.22087143746756616</v>
      </c>
      <c r="M24" s="112">
        <v>0.51992390762843799</v>
      </c>
      <c r="N24" s="461">
        <v>-0.13391522314478466</v>
      </c>
      <c r="O24" s="461">
        <v>-5.8802542812662166E-3</v>
      </c>
      <c r="P24" s="461">
        <v>-0.12203081992734821</v>
      </c>
    </row>
    <row r="25" spans="2:16">
      <c r="B25" s="420" t="s">
        <v>1313</v>
      </c>
      <c r="C25" s="112">
        <v>0</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11.183733204462895</v>
      </c>
      <c r="D26" s="463">
        <v>1.261037623248573E-2</v>
      </c>
      <c r="E26" s="463">
        <v>0</v>
      </c>
      <c r="F26" s="463">
        <v>0</v>
      </c>
      <c r="G26" s="463">
        <v>4.5793980280228336E-5</v>
      </c>
      <c r="H26" s="463">
        <v>1</v>
      </c>
      <c r="I26" s="463">
        <v>0</v>
      </c>
      <c r="J26" s="463">
        <v>1.2656113129216398E-2</v>
      </c>
      <c r="K26" s="463">
        <v>0</v>
      </c>
      <c r="L26" s="463">
        <v>0</v>
      </c>
      <c r="M26" s="463">
        <v>0</v>
      </c>
      <c r="N26" s="463">
        <v>-5.3230409963674103E-5</v>
      </c>
      <c r="O26" s="463">
        <v>0</v>
      </c>
      <c r="P26" s="463">
        <v>0</v>
      </c>
    </row>
    <row r="28" spans="2:16">
      <c r="B28" s="79" t="s">
        <v>1999</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5ZxdHMVdH06D/Hq0oY9+VKX04PuaouB5cJDaZ2vIaHfYnhov4AVoA2N2+Fjexa8yO+bTmHQEJ9VsjDw2QkWU6A==" saltValue="JBTa+iTsmTNMHTeJFeCQ7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D3085A06-B007-438D-9D82-C51355373333}"/>
  </hyperlinks>
  <pageMargins left="0.7" right="0.7" top="0.75" bottom="0.75" header="0.3" footer="0.3"/>
  <pageSetup paperSize="9" orientation="portrait" r:id="rId1"/>
  <headerFooter>
    <oddHeader>&amp;L&amp;"Calibri"&amp;12&amp;K000000EBA Regular Use&amp;1#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B68CD-EFCE-4C41-A060-E32BEF068C50}">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1951</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14.273293300467047</v>
      </c>
      <c r="D14" s="459">
        <v>2.3345844058121434</v>
      </c>
      <c r="E14" s="459">
        <v>0.23998659833938765</v>
      </c>
      <c r="F14" s="459">
        <v>3.2180467047223667E-2</v>
      </c>
      <c r="G14" s="459">
        <v>1.6205812143227816E-3</v>
      </c>
      <c r="H14" s="460">
        <v>1</v>
      </c>
      <c r="I14" s="112">
        <v>0</v>
      </c>
      <c r="J14" s="112">
        <v>2.5688116554229374</v>
      </c>
      <c r="K14" s="112">
        <v>3.9560396990140113E-2</v>
      </c>
      <c r="L14" s="460">
        <v>0.21980822781525688</v>
      </c>
      <c r="M14" s="460">
        <v>6.6036831862999495E-2</v>
      </c>
      <c r="N14" s="461">
        <v>-8.6457130254281284E-2</v>
      </c>
      <c r="O14" s="461">
        <v>-1.4535563051375195E-2</v>
      </c>
      <c r="P14" s="461">
        <v>-6.0163090295796584E-2</v>
      </c>
    </row>
    <row r="15" spans="2:16">
      <c r="B15" s="420" t="s">
        <v>1180</v>
      </c>
      <c r="C15" s="112">
        <v>0.9971058303061755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13.471161559418785</v>
      </c>
      <c r="D16" s="459">
        <v>4.0445383367929422</v>
      </c>
      <c r="E16" s="459">
        <v>1.3318362765957448</v>
      </c>
      <c r="F16" s="459">
        <v>3.9464206019719769E-2</v>
      </c>
      <c r="G16" s="459">
        <v>5.1816320705760253E-3</v>
      </c>
      <c r="H16" s="460">
        <v>3</v>
      </c>
      <c r="I16" s="112">
        <v>0</v>
      </c>
      <c r="J16" s="112">
        <v>5.4210204514789835</v>
      </c>
      <c r="K16" s="112">
        <v>0</v>
      </c>
      <c r="L16" s="460">
        <v>1.7677722470160873</v>
      </c>
      <c r="M16" s="460">
        <v>3.3647132848988071E-2</v>
      </c>
      <c r="N16" s="461">
        <v>-0.1316297353399066</v>
      </c>
      <c r="O16" s="461">
        <v>-0.10675752464971458</v>
      </c>
      <c r="P16" s="461">
        <v>-1.5305648676699533E-2</v>
      </c>
    </row>
    <row r="17" spans="2:16">
      <c r="B17" s="420" t="s">
        <v>1211</v>
      </c>
      <c r="C17" s="112">
        <v>0.31947898028022836</v>
      </c>
      <c r="D17" s="459">
        <v>5.3926852620653866E-2</v>
      </c>
      <c r="E17" s="459">
        <v>0</v>
      </c>
      <c r="F17" s="459">
        <v>0</v>
      </c>
      <c r="G17" s="459">
        <v>1.1615204981837053E-4</v>
      </c>
      <c r="H17" s="460">
        <v>1</v>
      </c>
      <c r="I17" s="112">
        <v>0</v>
      </c>
      <c r="J17" s="112">
        <v>5.4043004670472239E-2</v>
      </c>
      <c r="K17" s="112">
        <v>0</v>
      </c>
      <c r="L17" s="460">
        <v>0</v>
      </c>
      <c r="M17" s="460">
        <v>0</v>
      </c>
      <c r="N17" s="461">
        <v>-4.1948624805396994E-5</v>
      </c>
      <c r="O17" s="461">
        <v>0</v>
      </c>
      <c r="P17" s="461">
        <v>0</v>
      </c>
    </row>
    <row r="18" spans="2:16">
      <c r="B18" s="420" t="s">
        <v>1308</v>
      </c>
      <c r="C18" s="112">
        <v>5.8491977166580181E-2</v>
      </c>
      <c r="D18" s="459">
        <v>1.6299818370524133E-2</v>
      </c>
      <c r="E18" s="459">
        <v>0</v>
      </c>
      <c r="F18" s="459">
        <v>0</v>
      </c>
      <c r="G18" s="459">
        <v>6.1935651271406334E-6</v>
      </c>
      <c r="H18" s="460">
        <v>1</v>
      </c>
      <c r="I18" s="112">
        <v>0</v>
      </c>
      <c r="J18" s="112">
        <v>1.6306011935651274E-2</v>
      </c>
      <c r="K18" s="112">
        <v>0</v>
      </c>
      <c r="L18" s="460">
        <v>0</v>
      </c>
      <c r="M18" s="460">
        <v>0</v>
      </c>
      <c r="N18" s="461">
        <v>-2.8471717695900366E-5</v>
      </c>
      <c r="O18" s="461">
        <v>0</v>
      </c>
      <c r="P18" s="461">
        <v>0</v>
      </c>
    </row>
    <row r="19" spans="2:16">
      <c r="B19" s="420" t="s">
        <v>1217</v>
      </c>
      <c r="C19" s="112">
        <v>12.659147322262585</v>
      </c>
      <c r="D19" s="459">
        <v>6.0303686455630521</v>
      </c>
      <c r="E19" s="459">
        <v>0.65246552932018687</v>
      </c>
      <c r="F19" s="459">
        <v>4.2500376232485731E-2</v>
      </c>
      <c r="G19" s="459">
        <v>3.0292189932537624E-3</v>
      </c>
      <c r="H19" s="460">
        <v>1</v>
      </c>
      <c r="I19" s="112">
        <v>0</v>
      </c>
      <c r="J19" s="112">
        <v>6.7283637701089782</v>
      </c>
      <c r="K19" s="112">
        <v>0</v>
      </c>
      <c r="L19" s="460">
        <v>2.6535075350285418</v>
      </c>
      <c r="M19" s="460">
        <v>0.43022464711987546</v>
      </c>
      <c r="N19" s="461">
        <v>-0.28246450960041519</v>
      </c>
      <c r="O19" s="461">
        <v>-0.21517060197197718</v>
      </c>
      <c r="P19" s="461">
        <v>-5.8283549558899847E-2</v>
      </c>
    </row>
    <row r="20" spans="2:16">
      <c r="B20" s="420" t="s">
        <v>1309</v>
      </c>
      <c r="C20" s="112">
        <v>35.45913092371562</v>
      </c>
      <c r="D20" s="459">
        <v>5.206752249610795</v>
      </c>
      <c r="E20" s="459">
        <v>1.1116036663207058</v>
      </c>
      <c r="F20" s="459">
        <v>9.1710991177996901E-2</v>
      </c>
      <c r="G20" s="459">
        <v>6.3389231966787755E-3</v>
      </c>
      <c r="H20" s="460">
        <v>2</v>
      </c>
      <c r="I20" s="112">
        <v>0</v>
      </c>
      <c r="J20" s="112">
        <v>6.416405830306176</v>
      </c>
      <c r="K20" s="112">
        <v>0</v>
      </c>
      <c r="L20" s="460">
        <v>1.0745356279190452</v>
      </c>
      <c r="M20" s="460">
        <v>4.3669564089257916E-3</v>
      </c>
      <c r="N20" s="461">
        <v>-0.10194203943954334</v>
      </c>
      <c r="O20" s="461">
        <v>-8.7831541255838086E-2</v>
      </c>
      <c r="P20" s="461">
        <v>-4.3669564089257916E-3</v>
      </c>
    </row>
    <row r="21" spans="2:16">
      <c r="B21" s="420" t="s">
        <v>1310</v>
      </c>
      <c r="C21" s="112">
        <v>4.9801739050337321</v>
      </c>
      <c r="D21" s="459">
        <v>1.96050203425013</v>
      </c>
      <c r="E21" s="459">
        <v>0.49758672288531397</v>
      </c>
      <c r="F21" s="459">
        <v>5.3109333160352885E-2</v>
      </c>
      <c r="G21" s="459">
        <v>1.1923430202387131E-3</v>
      </c>
      <c r="H21" s="460">
        <v>2</v>
      </c>
      <c r="I21" s="112">
        <v>0</v>
      </c>
      <c r="J21" s="112">
        <v>2.5123904333160358</v>
      </c>
      <c r="K21" s="112">
        <v>0</v>
      </c>
      <c r="L21" s="460">
        <v>0.76617271665801767</v>
      </c>
      <c r="M21" s="460">
        <v>0</v>
      </c>
      <c r="N21" s="461">
        <v>-6.2599784639335757E-2</v>
      </c>
      <c r="O21" s="461">
        <v>-5.9863554748313445E-2</v>
      </c>
      <c r="P21" s="461">
        <v>0</v>
      </c>
    </row>
    <row r="22" spans="2:16">
      <c r="B22" s="420" t="s">
        <v>1229</v>
      </c>
      <c r="C22" s="112">
        <v>4.5997193305656463</v>
      </c>
      <c r="D22" s="459">
        <v>0.50141555007784122</v>
      </c>
      <c r="E22" s="459">
        <v>0.32176931240269852</v>
      </c>
      <c r="F22" s="459">
        <v>0</v>
      </c>
      <c r="G22" s="459">
        <v>7.5366346652828231E-3</v>
      </c>
      <c r="H22" s="460">
        <v>4</v>
      </c>
      <c r="I22" s="112">
        <v>0</v>
      </c>
      <c r="J22" s="112">
        <v>0.83072149714582266</v>
      </c>
      <c r="K22" s="112">
        <v>0</v>
      </c>
      <c r="L22" s="460">
        <v>4.4188894654903998E-2</v>
      </c>
      <c r="M22" s="460">
        <v>8.8561035288012457E-2</v>
      </c>
      <c r="N22" s="461">
        <v>-9.3838456149455116E-2</v>
      </c>
      <c r="O22" s="461">
        <v>-3.6393720809548523E-3</v>
      </c>
      <c r="P22" s="461">
        <v>-8.8244680851063836E-2</v>
      </c>
    </row>
    <row r="23" spans="2:16">
      <c r="B23" s="420" t="s">
        <v>1311</v>
      </c>
      <c r="C23" s="112">
        <v>176.06656032285937</v>
      </c>
      <c r="D23" s="462">
        <v>7.8148121432278159E-2</v>
      </c>
      <c r="E23" s="462">
        <v>0.26265041515308768</v>
      </c>
      <c r="F23" s="462">
        <v>0.18007911779968866</v>
      </c>
      <c r="G23" s="462">
        <v>0</v>
      </c>
      <c r="H23" s="112">
        <v>7</v>
      </c>
      <c r="I23" s="112">
        <v>0</v>
      </c>
      <c r="J23" s="112">
        <v>0.52087765438505451</v>
      </c>
      <c r="K23" s="112">
        <v>0</v>
      </c>
      <c r="L23" s="112">
        <v>5.9319605604566686E-2</v>
      </c>
      <c r="M23" s="112">
        <v>0</v>
      </c>
      <c r="N23" s="461">
        <v>-3.1716502335236117E-3</v>
      </c>
      <c r="O23" s="461">
        <v>-2.8453814218993255E-3</v>
      </c>
      <c r="P23" s="461">
        <v>0</v>
      </c>
    </row>
    <row r="24" spans="2:16">
      <c r="B24" s="420" t="s">
        <v>1312</v>
      </c>
      <c r="C24" s="112">
        <v>51.332854929942918</v>
      </c>
      <c r="D24" s="462">
        <v>3.1741020005189413</v>
      </c>
      <c r="E24" s="462">
        <v>5.5993676517903479</v>
      </c>
      <c r="F24" s="462">
        <v>7.8886255838090308E-2</v>
      </c>
      <c r="G24" s="462">
        <v>1.5646341463414635E-4</v>
      </c>
      <c r="H24" s="112">
        <v>5</v>
      </c>
      <c r="I24" s="112">
        <v>0</v>
      </c>
      <c r="J24" s="112">
        <v>8.852512371562014</v>
      </c>
      <c r="K24" s="112">
        <v>0</v>
      </c>
      <c r="L24" s="112">
        <v>1.2565590217955371</v>
      </c>
      <c r="M24" s="112">
        <v>0</v>
      </c>
      <c r="N24" s="461">
        <v>-4.9626473793461343E-2</v>
      </c>
      <c r="O24" s="461">
        <v>-3.6772519460300988E-2</v>
      </c>
      <c r="P24" s="461">
        <v>0</v>
      </c>
    </row>
    <row r="25" spans="2:16">
      <c r="B25" s="420" t="s">
        <v>1313</v>
      </c>
      <c r="C25" s="112">
        <v>0.25547654385054491</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36.226031600934107</v>
      </c>
      <c r="D26" s="463">
        <v>2.229630902957966</v>
      </c>
      <c r="E26" s="463">
        <v>2.0678749636741047</v>
      </c>
      <c r="F26" s="463">
        <v>0</v>
      </c>
      <c r="G26" s="463">
        <v>6.5259211209133363E-4</v>
      </c>
      <c r="H26" s="463">
        <v>3</v>
      </c>
      <c r="I26" s="463">
        <v>0</v>
      </c>
      <c r="J26" s="463">
        <v>4.2981584042553198</v>
      </c>
      <c r="K26" s="463">
        <v>0</v>
      </c>
      <c r="L26" s="463">
        <v>0.46991394135962639</v>
      </c>
      <c r="M26" s="463">
        <v>0</v>
      </c>
      <c r="N26" s="463">
        <v>-1.3607197716658019E-2</v>
      </c>
      <c r="O26" s="463">
        <v>-6.5755682407887912E-3</v>
      </c>
      <c r="P26" s="463">
        <v>0</v>
      </c>
    </row>
    <row r="28" spans="2:16">
      <c r="B28" s="79" t="s">
        <v>2000</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obVphGtgDd/9myivwL6bEkbJD0florPEH/YEobuSyTaQVqzLgIo5zJZ0RxZaozgSe4fv1UndOWzQlkwh+JPGPw==" saltValue="wtt0SVdW3/y9Dfbb23lF5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1FDAD969-D814-48AA-91BD-F559DC89B1B0}"/>
  </hyperlinks>
  <pageMargins left="0.7" right="0.7" top="0.75" bottom="0.75" header="0.3" footer="0.3"/>
  <pageSetup paperSize="9" orientation="portrait" r:id="rId1"/>
  <headerFooter>
    <oddHeader>&amp;L&amp;"Calibri"&amp;12&amp;K000000EBA Regular Use&amp;1#</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FA1EE-0C9F-4EF8-97C7-212CA6381DAC}">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1953</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18.692294042553193</v>
      </c>
      <c r="D14" s="459">
        <v>3.9058304151530883</v>
      </c>
      <c r="E14" s="459">
        <v>3.3881421873378312</v>
      </c>
      <c r="F14" s="459">
        <v>5.5149272885313962</v>
      </c>
      <c r="G14" s="459">
        <v>1.9648344577062792E-2</v>
      </c>
      <c r="H14" s="460">
        <v>7</v>
      </c>
      <c r="I14" s="112">
        <v>6.4834636844836542</v>
      </c>
      <c r="J14" s="112">
        <v>0.14782366891541257</v>
      </c>
      <c r="K14" s="112">
        <v>6.1972608822003119</v>
      </c>
      <c r="L14" s="460">
        <v>6.8022863907628439</v>
      </c>
      <c r="M14" s="460">
        <v>4.4708230565646083</v>
      </c>
      <c r="N14" s="461">
        <v>-2.0931390321743644</v>
      </c>
      <c r="O14" s="461">
        <v>-0.37281095225739497</v>
      </c>
      <c r="P14" s="461">
        <v>-1.7148791982355995</v>
      </c>
    </row>
    <row r="15" spans="2:16">
      <c r="B15" s="420" t="s">
        <v>1180</v>
      </c>
      <c r="C15" s="112">
        <v>0.13656394654903997</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34.851705869226777</v>
      </c>
      <c r="D16" s="459">
        <v>0.39379179294239752</v>
      </c>
      <c r="E16" s="459">
        <v>0</v>
      </c>
      <c r="F16" s="459">
        <v>0</v>
      </c>
      <c r="G16" s="459">
        <v>1.601748832381941E-3</v>
      </c>
      <c r="H16" s="460">
        <v>1</v>
      </c>
      <c r="I16" s="112">
        <v>0</v>
      </c>
      <c r="J16" s="112">
        <v>0.39539354177477948</v>
      </c>
      <c r="K16" s="112">
        <v>0</v>
      </c>
      <c r="L16" s="460">
        <v>0.10922261286974573</v>
      </c>
      <c r="M16" s="460">
        <v>1.480786196159834E-3</v>
      </c>
      <c r="N16" s="461">
        <v>-1.4094857291126103E-2</v>
      </c>
      <c r="O16" s="461">
        <v>-1.1776198754540737E-2</v>
      </c>
      <c r="P16" s="461">
        <v>-1.480786196159834E-3</v>
      </c>
    </row>
    <row r="17" spans="2:16">
      <c r="B17" s="420" t="s">
        <v>1211</v>
      </c>
      <c r="C17" s="112">
        <v>5.5992441619097041E-2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1.1855914400622731</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24.554542675142709</v>
      </c>
      <c r="D19" s="459">
        <v>3.8699055111572394</v>
      </c>
      <c r="E19" s="459">
        <v>0.47881036325895177</v>
      </c>
      <c r="F19" s="459">
        <v>0</v>
      </c>
      <c r="G19" s="459">
        <v>5.921914893617021E-3</v>
      </c>
      <c r="H19" s="460">
        <v>2</v>
      </c>
      <c r="I19" s="112">
        <v>0</v>
      </c>
      <c r="J19" s="112">
        <v>4.354637789309808</v>
      </c>
      <c r="K19" s="112">
        <v>0</v>
      </c>
      <c r="L19" s="460">
        <v>0.57111128437986514</v>
      </c>
      <c r="M19" s="460">
        <v>0.29317783860923718</v>
      </c>
      <c r="N19" s="461">
        <v>-0.13706966268811624</v>
      </c>
      <c r="O19" s="461">
        <v>-3.8417044628956933E-2</v>
      </c>
      <c r="P19" s="461">
        <v>-8.3227535028541785E-2</v>
      </c>
    </row>
    <row r="20" spans="2:16">
      <c r="B20" s="420" t="s">
        <v>1309</v>
      </c>
      <c r="C20" s="112">
        <v>52.721259320186824</v>
      </c>
      <c r="D20" s="459">
        <v>4.6426062947586928</v>
      </c>
      <c r="E20" s="459">
        <v>0.17495932278152571</v>
      </c>
      <c r="F20" s="459">
        <v>0</v>
      </c>
      <c r="G20" s="459">
        <v>4.6745537104307218E-3</v>
      </c>
      <c r="H20" s="460">
        <v>1</v>
      </c>
      <c r="I20" s="112">
        <v>0</v>
      </c>
      <c r="J20" s="112">
        <v>4.8222401712506491</v>
      </c>
      <c r="K20" s="112">
        <v>0</v>
      </c>
      <c r="L20" s="460">
        <v>1.8339603450960043</v>
      </c>
      <c r="M20" s="460">
        <v>0.26280291126102751</v>
      </c>
      <c r="N20" s="461">
        <v>-0.16048741307732228</v>
      </c>
      <c r="O20" s="461">
        <v>-0.12224225998962118</v>
      </c>
      <c r="P20" s="461">
        <v>-2.7814418785677218E-2</v>
      </c>
    </row>
    <row r="21" spans="2:16">
      <c r="B21" s="420" t="s">
        <v>1310</v>
      </c>
      <c r="C21" s="112">
        <v>10.459614483653349</v>
      </c>
      <c r="D21" s="459">
        <v>2.60131170991178</v>
      </c>
      <c r="E21" s="459">
        <v>1.0882000000000001</v>
      </c>
      <c r="F21" s="459">
        <v>0</v>
      </c>
      <c r="G21" s="459">
        <v>4.850207576543851E-4</v>
      </c>
      <c r="H21" s="460">
        <v>3</v>
      </c>
      <c r="I21" s="112">
        <v>0</v>
      </c>
      <c r="J21" s="112">
        <v>3.6899967306694346</v>
      </c>
      <c r="K21" s="112">
        <v>0</v>
      </c>
      <c r="L21" s="460">
        <v>0.10158228334198235</v>
      </c>
      <c r="M21" s="460">
        <v>7.9997742605085638E-3</v>
      </c>
      <c r="N21" s="461">
        <v>-1.3306294758692268E-2</v>
      </c>
      <c r="O21" s="461">
        <v>-3.5251608718214842E-3</v>
      </c>
      <c r="P21" s="461">
        <v>-1.463954333160353E-3</v>
      </c>
    </row>
    <row r="22" spans="2:16">
      <c r="B22" s="420" t="s">
        <v>1229</v>
      </c>
      <c r="C22" s="112">
        <v>7.0201971380384025</v>
      </c>
      <c r="D22" s="459">
        <v>0.35989145822522056</v>
      </c>
      <c r="E22" s="459">
        <v>0</v>
      </c>
      <c r="F22" s="459">
        <v>0</v>
      </c>
      <c r="G22" s="459">
        <v>4.771665801764401E-5</v>
      </c>
      <c r="H22" s="460">
        <v>1</v>
      </c>
      <c r="I22" s="112">
        <v>0</v>
      </c>
      <c r="J22" s="112">
        <v>0.35993917488323823</v>
      </c>
      <c r="K22" s="112">
        <v>0</v>
      </c>
      <c r="L22" s="460">
        <v>0.25220185781006749</v>
      </c>
      <c r="M22" s="460">
        <v>0</v>
      </c>
      <c r="N22" s="461">
        <v>-1.8683866113129218E-2</v>
      </c>
      <c r="O22" s="461">
        <v>-1.8474590036325896E-2</v>
      </c>
      <c r="P22" s="461">
        <v>0</v>
      </c>
    </row>
    <row r="23" spans="2:16">
      <c r="B23" s="420" t="s">
        <v>1311</v>
      </c>
      <c r="C23" s="112">
        <v>354.92276238969902</v>
      </c>
      <c r="D23" s="462">
        <v>0.80884847171769592</v>
      </c>
      <c r="E23" s="462">
        <v>0.25424086144265701</v>
      </c>
      <c r="F23" s="462">
        <v>1.8110316554229372E-2</v>
      </c>
      <c r="G23" s="462">
        <v>1.9206019719771665E-4</v>
      </c>
      <c r="H23" s="112">
        <v>2</v>
      </c>
      <c r="I23" s="112">
        <v>0.25028448884276078</v>
      </c>
      <c r="J23" s="112">
        <v>3.1244071094966273E-2</v>
      </c>
      <c r="K23" s="112">
        <v>0.79986314997405306</v>
      </c>
      <c r="L23" s="112">
        <v>0.79986314997405306</v>
      </c>
      <c r="M23" s="112">
        <v>9.1698832381940844E-3</v>
      </c>
      <c r="N23" s="461">
        <v>-1.0797719252724443E-2</v>
      </c>
      <c r="O23" s="461">
        <v>-5.9388609237156203E-3</v>
      </c>
      <c r="P23" s="461">
        <v>-4.5541177996886355E-3</v>
      </c>
    </row>
    <row r="24" spans="2:16">
      <c r="B24" s="420" t="s">
        <v>1312</v>
      </c>
      <c r="C24" s="112">
        <v>111.81166184665283</v>
      </c>
      <c r="D24" s="462">
        <v>3.8439197067981321</v>
      </c>
      <c r="E24" s="462">
        <v>4.702224776855215</v>
      </c>
      <c r="F24" s="462">
        <v>5.5149272885313962</v>
      </c>
      <c r="G24" s="462">
        <v>1.3501582771146862E-3</v>
      </c>
      <c r="H24" s="112">
        <v>7</v>
      </c>
      <c r="I24" s="112">
        <v>5.6427884327970936</v>
      </c>
      <c r="J24" s="112">
        <v>3.9787895744680855</v>
      </c>
      <c r="K24" s="112">
        <v>4.4408439231966792</v>
      </c>
      <c r="L24" s="112">
        <v>5.3439202361183185</v>
      </c>
      <c r="M24" s="112">
        <v>4.6228457498702653</v>
      </c>
      <c r="N24" s="461">
        <v>-2.0536500467047225</v>
      </c>
      <c r="O24" s="461">
        <v>-0.34920977944992221</v>
      </c>
      <c r="P24" s="461">
        <v>-1.6935454488842763</v>
      </c>
    </row>
    <row r="25" spans="2:16">
      <c r="B25" s="420" t="s">
        <v>1313</v>
      </c>
      <c r="C25" s="112">
        <v>0.13532693305656462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30.429744704203426</v>
      </c>
      <c r="D26" s="463">
        <v>0.54832905293201872</v>
      </c>
      <c r="E26" s="463">
        <v>0.12392051375194604</v>
      </c>
      <c r="F26" s="463">
        <v>1.8110316554229372E-2</v>
      </c>
      <c r="G26" s="463">
        <v>1.9489621172807476E-4</v>
      </c>
      <c r="H26" s="463">
        <v>0.33333333333333331</v>
      </c>
      <c r="I26" s="463">
        <v>0</v>
      </c>
      <c r="J26" s="463">
        <v>0.69055476907109503</v>
      </c>
      <c r="K26" s="463">
        <v>0</v>
      </c>
      <c r="L26" s="463">
        <v>0.19789118837571357</v>
      </c>
      <c r="M26" s="463">
        <v>1.0723051375194604E-2</v>
      </c>
      <c r="N26" s="463">
        <v>-1.6191331084587441E-2</v>
      </c>
      <c r="O26" s="463">
        <v>-1.1820246497145822E-2</v>
      </c>
      <c r="P26" s="463">
        <v>-3.0686118318629997E-3</v>
      </c>
    </row>
    <row r="28" spans="2:16">
      <c r="B28" s="79" t="s">
        <v>2001</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QedUUSZZ0zf2gzEaj/dHJ427fJAVvdtE2FNMhMFQs5UUKeBMYeUx9XutQx7zJvSKD5C0oJiVMXIbXZQDBVL1Ig==" saltValue="jrGNLagiR8VsgYAGX/AUv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C0CFB3B7-7045-442D-A715-D538F3221DF3}"/>
  </hyperlinks>
  <pageMargins left="0.7" right="0.7" top="0.75" bottom="0.75" header="0.3" footer="0.3"/>
  <pageSetup paperSize="9" orientation="portrait" r:id="rId1"/>
  <headerFooter>
    <oddHeader>&amp;L&amp;"Calibri"&amp;12&amp;K000000EBA Regular Use&amp;1#</oddHead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145CF-6E55-432A-969F-D49C0C3F4115}">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1955</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7.3431262869745728</v>
      </c>
      <c r="D14" s="459">
        <v>3.1811376803321227</v>
      </c>
      <c r="E14" s="459">
        <v>2.7526551115723921</v>
      </c>
      <c r="F14" s="459">
        <v>0</v>
      </c>
      <c r="G14" s="459">
        <v>7.3059055526725489E-3</v>
      </c>
      <c r="H14" s="460">
        <v>4</v>
      </c>
      <c r="I14" s="112">
        <v>0.80010104047742614</v>
      </c>
      <c r="J14" s="112">
        <v>0.31679650492994293</v>
      </c>
      <c r="K14" s="112">
        <v>4.8242011520498194</v>
      </c>
      <c r="L14" s="460">
        <v>1.9624795044110017</v>
      </c>
      <c r="M14" s="460">
        <v>1.0977218474312404E-2</v>
      </c>
      <c r="N14" s="461">
        <v>-0.10352132070576026</v>
      </c>
      <c r="O14" s="461">
        <v>-8.3850492994291648E-2</v>
      </c>
      <c r="P14" s="461">
        <v>-9.9930358069538136E-3</v>
      </c>
    </row>
    <row r="15" spans="2:16">
      <c r="B15" s="420" t="s">
        <v>1180</v>
      </c>
      <c r="C15" s="112">
        <v>8.6377789309807991E-6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10.439909011416711</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2.2358007109496625</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3.7935204981837056E-2</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13.092826066424495</v>
      </c>
      <c r="D19" s="459">
        <v>0.74872660612350805</v>
      </c>
      <c r="E19" s="459">
        <v>0</v>
      </c>
      <c r="F19" s="459">
        <v>0</v>
      </c>
      <c r="G19" s="459">
        <v>1.9845096004151531E-4</v>
      </c>
      <c r="H19" s="460">
        <v>0</v>
      </c>
      <c r="I19" s="112">
        <v>0</v>
      </c>
      <c r="J19" s="112">
        <v>0.74892505708354951</v>
      </c>
      <c r="K19" s="112">
        <v>0</v>
      </c>
      <c r="L19" s="460">
        <v>8.0614418785677225E-2</v>
      </c>
      <c r="M19" s="460">
        <v>0</v>
      </c>
      <c r="N19" s="461">
        <v>-1.2572778930980799E-2</v>
      </c>
      <c r="O19" s="461">
        <v>-5.518207057602492E-3</v>
      </c>
      <c r="P19" s="461">
        <v>0</v>
      </c>
    </row>
    <row r="20" spans="2:16">
      <c r="B20" s="420" t="s">
        <v>1309</v>
      </c>
      <c r="C20" s="112">
        <v>17.192694387649198</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6.725020163466529</v>
      </c>
      <c r="D21" s="459">
        <v>5.7654839128178523E-2</v>
      </c>
      <c r="E21" s="459">
        <v>1.9997202906071616E-2</v>
      </c>
      <c r="F21" s="459">
        <v>0</v>
      </c>
      <c r="G21" s="459">
        <v>3.1255838090295803E-5</v>
      </c>
      <c r="H21" s="460">
        <v>3</v>
      </c>
      <c r="I21" s="112">
        <v>0</v>
      </c>
      <c r="J21" s="112">
        <v>7.768329787234042E-2</v>
      </c>
      <c r="K21" s="112">
        <v>0</v>
      </c>
      <c r="L21" s="460">
        <v>2.4795332122470162E-2</v>
      </c>
      <c r="M21" s="460">
        <v>0</v>
      </c>
      <c r="N21" s="461">
        <v>-1.988422418266736E-3</v>
      </c>
      <c r="O21" s="461">
        <v>-1.8193305656460821E-3</v>
      </c>
      <c r="P21" s="461">
        <v>0</v>
      </c>
    </row>
    <row r="22" spans="2:16">
      <c r="B22" s="420" t="s">
        <v>1229</v>
      </c>
      <c r="C22" s="112">
        <v>18.188486912298909</v>
      </c>
      <c r="D22" s="459">
        <v>2.1350285417747795E-4</v>
      </c>
      <c r="E22" s="459">
        <v>0.17887392579138559</v>
      </c>
      <c r="F22" s="459">
        <v>0</v>
      </c>
      <c r="G22" s="459">
        <v>3.5887389724961081E-5</v>
      </c>
      <c r="H22" s="460">
        <v>6</v>
      </c>
      <c r="I22" s="112">
        <v>0</v>
      </c>
      <c r="J22" s="112">
        <v>0.17912331603528803</v>
      </c>
      <c r="K22" s="112">
        <v>0</v>
      </c>
      <c r="L22" s="460">
        <v>0</v>
      </c>
      <c r="M22" s="460">
        <v>0</v>
      </c>
      <c r="N22" s="461">
        <v>-4.0036325895173844E-5</v>
      </c>
      <c r="O22" s="461">
        <v>0</v>
      </c>
      <c r="P22" s="461">
        <v>0</v>
      </c>
    </row>
    <row r="23" spans="2:16">
      <c r="B23" s="420" t="s">
        <v>1311</v>
      </c>
      <c r="C23" s="112">
        <v>121.22919522314479</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45.876322003995853</v>
      </c>
      <c r="D24" s="462">
        <v>1.1921709055526726</v>
      </c>
      <c r="E24" s="462">
        <v>2.7107606331084591</v>
      </c>
      <c r="F24" s="462">
        <v>0</v>
      </c>
      <c r="G24" s="462">
        <v>8.1120913336792951E-5</v>
      </c>
      <c r="H24" s="112">
        <v>6</v>
      </c>
      <c r="I24" s="112">
        <v>0.36938286196159831</v>
      </c>
      <c r="J24" s="112">
        <v>0.31548462376751429</v>
      </c>
      <c r="K24" s="112">
        <v>3.2181451738453557</v>
      </c>
      <c r="L24" s="112">
        <v>1.4256704151530879</v>
      </c>
      <c r="M24" s="112">
        <v>0</v>
      </c>
      <c r="N24" s="461">
        <v>-6.8849312402698509E-2</v>
      </c>
      <c r="O24" s="461">
        <v>-6.0893635184224186E-2</v>
      </c>
      <c r="P24" s="461">
        <v>0</v>
      </c>
    </row>
    <row r="25" spans="2:16">
      <c r="B25" s="420" t="s">
        <v>1313</v>
      </c>
      <c r="C25" s="112">
        <v>7.8283860923715615E-2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14.842073186299949</v>
      </c>
      <c r="D26" s="463">
        <v>8.9224883238194098E-3</v>
      </c>
      <c r="E26" s="463">
        <v>0</v>
      </c>
      <c r="F26" s="463">
        <v>0</v>
      </c>
      <c r="G26" s="463">
        <v>5.6590555267254807E-6</v>
      </c>
      <c r="H26" s="463">
        <v>1</v>
      </c>
      <c r="I26" s="463">
        <v>0</v>
      </c>
      <c r="J26" s="463">
        <v>8.9281344058121433E-3</v>
      </c>
      <c r="K26" s="463">
        <v>0</v>
      </c>
      <c r="L26" s="463">
        <v>8.9235625324338361E-3</v>
      </c>
      <c r="M26" s="463">
        <v>1.5568240788790867E-8</v>
      </c>
      <c r="N26" s="463">
        <v>-3.8992215879605607E-4</v>
      </c>
      <c r="O26" s="463">
        <v>-3.8947586922677738E-4</v>
      </c>
      <c r="P26" s="463">
        <v>-1.5568240788790867E-8</v>
      </c>
    </row>
    <row r="28" spans="2:16">
      <c r="B28" s="79" t="s">
        <v>2002</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eI6VY7eqTpJNwUAEMspv4Q6ky6rBriPRBR5v7GAF49R71MbSF/dzmvYhV0ol2vvdi0sKPU9FgyxVX8YfSeB0IQ==" saltValue="Dk8wpFWPTJFCFWn16gcWQw=="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499C2F4E-88C9-4E90-B282-3A975B36C4C3}"/>
  </hyperlinks>
  <pageMargins left="0.7" right="0.7" top="0.75" bottom="0.75" header="0.3" footer="0.3"/>
  <pageSetup paperSize="9" orientation="portrait" r:id="rId1"/>
  <headerFooter>
    <oddHeader>&amp;L&amp;"Calibri"&amp;12&amp;K000000EBA Regular Use&amp;1#</oddHead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0169-AFE3-48DE-9E9D-DDB9CFF11475}">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1957</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12.107343679294241</v>
      </c>
      <c r="D14" s="459">
        <v>2.8171943954333161</v>
      </c>
      <c r="E14" s="459">
        <v>1.7618306227296316</v>
      </c>
      <c r="F14" s="459">
        <v>0</v>
      </c>
      <c r="G14" s="459">
        <v>8.4008303061754034E-4</v>
      </c>
      <c r="H14" s="460">
        <v>4</v>
      </c>
      <c r="I14" s="112">
        <v>0</v>
      </c>
      <c r="J14" s="112">
        <v>4.5798651011935654</v>
      </c>
      <c r="K14" s="112">
        <v>0</v>
      </c>
      <c r="L14" s="460">
        <v>0.91885467566165024</v>
      </c>
      <c r="M14" s="460">
        <v>0</v>
      </c>
      <c r="N14" s="461">
        <v>-5.6607060197197724E-2</v>
      </c>
      <c r="O14" s="461">
        <v>-5.3524242345614946E-2</v>
      </c>
      <c r="P14" s="461">
        <v>0</v>
      </c>
    </row>
    <row r="15" spans="2:16">
      <c r="B15" s="420" t="s">
        <v>1180</v>
      </c>
      <c r="C15" s="112">
        <v>0.41909302802283344</v>
      </c>
      <c r="D15" s="459">
        <v>0.19768683705241308</v>
      </c>
      <c r="E15" s="459">
        <v>0</v>
      </c>
      <c r="F15" s="459">
        <v>0</v>
      </c>
      <c r="G15" s="459">
        <v>1.1774779449922159E-5</v>
      </c>
      <c r="H15" s="460">
        <v>0</v>
      </c>
      <c r="I15" s="112">
        <v>0</v>
      </c>
      <c r="J15" s="112">
        <v>0.19769861183186299</v>
      </c>
      <c r="K15" s="112">
        <v>0</v>
      </c>
      <c r="L15" s="460">
        <v>0.19769778671510121</v>
      </c>
      <c r="M15" s="460">
        <v>0</v>
      </c>
      <c r="N15" s="461">
        <v>-1.552779190451479E-2</v>
      </c>
      <c r="O15" s="461">
        <v>-1.5527714063310846E-2</v>
      </c>
      <c r="P15" s="461">
        <v>0</v>
      </c>
    </row>
    <row r="16" spans="2:16">
      <c r="B16" s="420" t="s">
        <v>1307</v>
      </c>
      <c r="C16" s="112">
        <v>27.572359359107423</v>
      </c>
      <c r="D16" s="459">
        <v>0.74604408406850031</v>
      </c>
      <c r="E16" s="459">
        <v>0</v>
      </c>
      <c r="F16" s="459">
        <v>0</v>
      </c>
      <c r="G16" s="459">
        <v>1.9606382978723405E-4</v>
      </c>
      <c r="H16" s="460">
        <v>2</v>
      </c>
      <c r="I16" s="112">
        <v>0</v>
      </c>
      <c r="J16" s="112">
        <v>0.74624014789828752</v>
      </c>
      <c r="K16" s="112">
        <v>0</v>
      </c>
      <c r="L16" s="460">
        <v>2.7090511157239233E-2</v>
      </c>
      <c r="M16" s="460">
        <v>0</v>
      </c>
      <c r="N16" s="461">
        <v>-4.2316087182148422E-3</v>
      </c>
      <c r="O16" s="461">
        <v>-2.0322029060716139E-3</v>
      </c>
      <c r="P16" s="461">
        <v>0</v>
      </c>
    </row>
    <row r="17" spans="2:16">
      <c r="B17" s="420" t="s">
        <v>1211</v>
      </c>
      <c r="C17" s="112">
        <v>9.3960326933056563E-3</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0.56027231707317082</v>
      </c>
      <c r="D18" s="459">
        <v>5.281786455630514E-2</v>
      </c>
      <c r="E18" s="459">
        <v>0</v>
      </c>
      <c r="F18" s="459">
        <v>0</v>
      </c>
      <c r="G18" s="459">
        <v>4.0520498183705246E-4</v>
      </c>
      <c r="H18" s="460">
        <v>1</v>
      </c>
      <c r="I18" s="112">
        <v>0</v>
      </c>
      <c r="J18" s="112">
        <v>5.3223069538142188E-2</v>
      </c>
      <c r="K18" s="112">
        <v>0</v>
      </c>
      <c r="L18" s="460">
        <v>0</v>
      </c>
      <c r="M18" s="460">
        <v>0</v>
      </c>
      <c r="N18" s="461">
        <v>-6.1621691748832381E-5</v>
      </c>
      <c r="O18" s="461">
        <v>0</v>
      </c>
      <c r="P18" s="461">
        <v>0</v>
      </c>
    </row>
    <row r="19" spans="2:16">
      <c r="B19" s="420" t="s">
        <v>1217</v>
      </c>
      <c r="C19" s="112">
        <v>10.509645731707318</v>
      </c>
      <c r="D19" s="459">
        <v>2.360291956408926</v>
      </c>
      <c r="E19" s="459">
        <v>0.11369822522055008</v>
      </c>
      <c r="F19" s="459">
        <v>0</v>
      </c>
      <c r="G19" s="459">
        <v>7.780591593149975E-4</v>
      </c>
      <c r="H19" s="460">
        <v>2</v>
      </c>
      <c r="I19" s="112">
        <v>0</v>
      </c>
      <c r="J19" s="112">
        <v>2.4747682407887908</v>
      </c>
      <c r="K19" s="112">
        <v>0</v>
      </c>
      <c r="L19" s="460">
        <v>1.0895714089257915</v>
      </c>
      <c r="M19" s="460">
        <v>0.32340137519460305</v>
      </c>
      <c r="N19" s="461">
        <v>-0.10577297353399066</v>
      </c>
      <c r="O19" s="461">
        <v>-7.2667965749870278E-2</v>
      </c>
      <c r="P19" s="461">
        <v>-2.3350718733783082E-2</v>
      </c>
    </row>
    <row r="20" spans="2:16">
      <c r="B20" s="420" t="s">
        <v>1309</v>
      </c>
      <c r="C20" s="112">
        <v>26.329022542812663</v>
      </c>
      <c r="D20" s="459">
        <v>0.36210112610275041</v>
      </c>
      <c r="E20" s="459">
        <v>0</v>
      </c>
      <c r="F20" s="459">
        <v>0</v>
      </c>
      <c r="G20" s="459">
        <v>1.1185002594706799E-4</v>
      </c>
      <c r="H20" s="460">
        <v>1</v>
      </c>
      <c r="I20" s="112">
        <v>0</v>
      </c>
      <c r="J20" s="112">
        <v>0.36221297612869746</v>
      </c>
      <c r="K20" s="112">
        <v>0</v>
      </c>
      <c r="L20" s="460">
        <v>4.5218972496107943E-2</v>
      </c>
      <c r="M20" s="460">
        <v>0</v>
      </c>
      <c r="N20" s="461">
        <v>-4.0329942916450447E-3</v>
      </c>
      <c r="O20" s="461">
        <v>-3.168951738453555E-3</v>
      </c>
      <c r="P20" s="461">
        <v>0</v>
      </c>
    </row>
    <row r="21" spans="2:16">
      <c r="B21" s="420" t="s">
        <v>1310</v>
      </c>
      <c r="C21" s="112">
        <v>7.9265880409963678</v>
      </c>
      <c r="D21" s="459">
        <v>0.18721404774260508</v>
      </c>
      <c r="E21" s="459">
        <v>0</v>
      </c>
      <c r="F21" s="459">
        <v>0</v>
      </c>
      <c r="G21" s="459">
        <v>6.4455111572392322E-5</v>
      </c>
      <c r="H21" s="460">
        <v>1</v>
      </c>
      <c r="I21" s="112">
        <v>0</v>
      </c>
      <c r="J21" s="112">
        <v>0.18727850285417749</v>
      </c>
      <c r="K21" s="112">
        <v>0</v>
      </c>
      <c r="L21" s="460">
        <v>0</v>
      </c>
      <c r="M21" s="460">
        <v>0</v>
      </c>
      <c r="N21" s="461">
        <v>-5.8238713025428128E-4</v>
      </c>
      <c r="O21" s="461">
        <v>0</v>
      </c>
      <c r="P21" s="461">
        <v>0</v>
      </c>
    </row>
    <row r="22" spans="2:16">
      <c r="B22" s="420" t="s">
        <v>1229</v>
      </c>
      <c r="C22" s="112">
        <v>16.920378188894656</v>
      </c>
      <c r="D22" s="459">
        <v>5.9821424494032181E-2</v>
      </c>
      <c r="E22" s="459">
        <v>0</v>
      </c>
      <c r="F22" s="459">
        <v>0</v>
      </c>
      <c r="G22" s="459">
        <v>6.4872859366891543E-5</v>
      </c>
      <c r="H22" s="460">
        <v>0</v>
      </c>
      <c r="I22" s="112">
        <v>0</v>
      </c>
      <c r="J22" s="112">
        <v>5.9886297353399065E-2</v>
      </c>
      <c r="K22" s="112">
        <v>0</v>
      </c>
      <c r="L22" s="460">
        <v>1.5461551634665284E-2</v>
      </c>
      <c r="M22" s="460">
        <v>0</v>
      </c>
      <c r="N22" s="461">
        <v>-1.6561494551115725E-3</v>
      </c>
      <c r="O22" s="461">
        <v>-1.5967176959003635E-3</v>
      </c>
      <c r="P22" s="461">
        <v>0</v>
      </c>
    </row>
    <row r="23" spans="2:16">
      <c r="B23" s="420" t="s">
        <v>1311</v>
      </c>
      <c r="C23" s="112">
        <v>100.0324269465231</v>
      </c>
      <c r="D23" s="462">
        <v>4.5744001037882724E-2</v>
      </c>
      <c r="E23" s="462">
        <v>0</v>
      </c>
      <c r="F23" s="462">
        <v>0</v>
      </c>
      <c r="G23" s="462">
        <v>6.6670991177996894E-5</v>
      </c>
      <c r="H23" s="112">
        <v>3</v>
      </c>
      <c r="I23" s="112">
        <v>0</v>
      </c>
      <c r="J23" s="112">
        <v>4.5810672029060716E-2</v>
      </c>
      <c r="K23" s="112">
        <v>0</v>
      </c>
      <c r="L23" s="112">
        <v>0</v>
      </c>
      <c r="M23" s="112">
        <v>0</v>
      </c>
      <c r="N23" s="461">
        <v>-1.5108199273482098E-4</v>
      </c>
      <c r="O23" s="461">
        <v>0</v>
      </c>
      <c r="P23" s="461">
        <v>0</v>
      </c>
    </row>
    <row r="24" spans="2:16">
      <c r="B24" s="420" t="s">
        <v>1312</v>
      </c>
      <c r="C24" s="112">
        <v>58.589851937311884</v>
      </c>
      <c r="D24" s="462">
        <v>1.6391603269330566</v>
      </c>
      <c r="E24" s="462">
        <v>2.8936829216398552</v>
      </c>
      <c r="F24" s="462">
        <v>0</v>
      </c>
      <c r="G24" s="462">
        <v>4.4909704203425013E-4</v>
      </c>
      <c r="H24" s="112">
        <v>5</v>
      </c>
      <c r="I24" s="112">
        <v>0</v>
      </c>
      <c r="J24" s="112">
        <v>4.5332923456149459</v>
      </c>
      <c r="K24" s="112">
        <v>0</v>
      </c>
      <c r="L24" s="112">
        <v>0.37348928386092373</v>
      </c>
      <c r="M24" s="112">
        <v>0.27876151790347692</v>
      </c>
      <c r="N24" s="461">
        <v>-3.4599800207576546E-2</v>
      </c>
      <c r="O24" s="461">
        <v>-1.1917031655422938E-2</v>
      </c>
      <c r="P24" s="461">
        <v>-2.0707472755578618E-2</v>
      </c>
    </row>
    <row r="25" spans="2:16">
      <c r="B25" s="420" t="s">
        <v>1313</v>
      </c>
      <c r="C25" s="112">
        <v>1.3566683964711989E-2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17.181495371043074</v>
      </c>
      <c r="D26" s="463">
        <v>2.1545703165542295E-2</v>
      </c>
      <c r="E26" s="463">
        <v>1.0700926440062273</v>
      </c>
      <c r="F26" s="463">
        <v>0</v>
      </c>
      <c r="G26" s="463">
        <v>2.2005708354955892E-5</v>
      </c>
      <c r="H26" s="463">
        <v>0.5</v>
      </c>
      <c r="I26" s="463">
        <v>0</v>
      </c>
      <c r="J26" s="463">
        <v>1.0916603373118836</v>
      </c>
      <c r="K26" s="463">
        <v>0</v>
      </c>
      <c r="L26" s="463">
        <v>0</v>
      </c>
      <c r="M26" s="463">
        <v>0</v>
      </c>
      <c r="N26" s="463">
        <v>-2.8982874935132329E-4</v>
      </c>
      <c r="O26" s="463">
        <v>0</v>
      </c>
      <c r="P26" s="463">
        <v>0</v>
      </c>
    </row>
    <row r="28" spans="2:16">
      <c r="B28" s="79" t="s">
        <v>2003</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EV2jLvQYsA7joS6RL2FgDzqbj3OEGo2E7oonEv0ozRLdCdNJXc4cPzNJaHKNyD/KkyeW9FhkFP6A6BkOcRygZQ==" saltValue="umJkgDJo11jDHiHpnkP96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25E74932-F412-4A4D-83A2-1CAE77BCD6EE}"/>
  </hyperlinks>
  <pageMargins left="0.7" right="0.7" top="0.75" bottom="0.75" header="0.3" footer="0.3"/>
  <pageSetup paperSize="9" orientation="portrait" r:id="rId1"/>
  <headerFooter>
    <oddHeader>&amp;L&amp;"Calibri"&amp;12&amp;K000000EBA Regular Use&amp;1#</oddHead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63098-4E51-479C-907D-38E9E4E73D8D}">
  <sheetPr>
    <tabColor theme="9" tint="0.79998168889431442"/>
  </sheetPr>
  <dimension ref="B2:P32"/>
  <sheetViews>
    <sheetView showGridLines="0" topLeftCell="A4"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1959</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13.094259582252207</v>
      </c>
      <c r="D14" s="459">
        <v>3.9420058406850029</v>
      </c>
      <c r="E14" s="459">
        <v>0.96447737934613387</v>
      </c>
      <c r="F14" s="459">
        <v>0</v>
      </c>
      <c r="G14" s="459">
        <v>1.986196159833939E-3</v>
      </c>
      <c r="H14" s="460">
        <v>2</v>
      </c>
      <c r="I14" s="112">
        <v>0</v>
      </c>
      <c r="J14" s="112">
        <v>4.9084694161909708</v>
      </c>
      <c r="K14" s="112">
        <v>0</v>
      </c>
      <c r="L14" s="460">
        <v>0.59181940581214321</v>
      </c>
      <c r="M14" s="460">
        <v>0.14935501297353401</v>
      </c>
      <c r="N14" s="461">
        <v>-0.11629702127659576</v>
      </c>
      <c r="O14" s="461">
        <v>-3.0466214322781529E-2</v>
      </c>
      <c r="P14" s="461">
        <v>-7.3361772184743129E-2</v>
      </c>
    </row>
    <row r="15" spans="2:16">
      <c r="B15" s="420" t="s">
        <v>1180</v>
      </c>
      <c r="C15" s="112">
        <v>1.0448450960041517E-2</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40.26089738713025</v>
      </c>
      <c r="D16" s="459">
        <v>0</v>
      </c>
      <c r="E16" s="459">
        <v>0</v>
      </c>
      <c r="F16" s="459">
        <v>0</v>
      </c>
      <c r="G16" s="459">
        <v>2.6403995848469123E-4</v>
      </c>
      <c r="H16" s="460">
        <v>20</v>
      </c>
      <c r="I16" s="112">
        <v>2.6403995848469123E-4</v>
      </c>
      <c r="J16" s="112">
        <v>0</v>
      </c>
      <c r="K16" s="112">
        <v>0</v>
      </c>
      <c r="L16" s="460">
        <v>0</v>
      </c>
      <c r="M16" s="460">
        <v>2.6403995848469123E-4</v>
      </c>
      <c r="N16" s="461">
        <v>-2.6403995848469123E-4</v>
      </c>
      <c r="O16" s="461">
        <v>0</v>
      </c>
      <c r="P16" s="461">
        <v>-2.6403995848469123E-4</v>
      </c>
    </row>
    <row r="17" spans="2:16">
      <c r="B17" s="420" t="s">
        <v>1211</v>
      </c>
      <c r="C17" s="112">
        <v>15.32309429683446</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0.1295319382459782</v>
      </c>
      <c r="D18" s="459">
        <v>0</v>
      </c>
      <c r="E18" s="459">
        <v>0</v>
      </c>
      <c r="F18" s="459">
        <v>0</v>
      </c>
      <c r="G18" s="459">
        <v>3.7363777893098084E-6</v>
      </c>
      <c r="H18" s="460">
        <v>20</v>
      </c>
      <c r="I18" s="112">
        <v>0</v>
      </c>
      <c r="J18" s="112">
        <v>3.7363777893098084E-6</v>
      </c>
      <c r="K18" s="112">
        <v>0</v>
      </c>
      <c r="L18" s="460">
        <v>0</v>
      </c>
      <c r="M18" s="460">
        <v>0</v>
      </c>
      <c r="N18" s="461">
        <v>-3.5288012454592633E-7</v>
      </c>
      <c r="O18" s="461">
        <v>0</v>
      </c>
      <c r="P18" s="461">
        <v>0</v>
      </c>
    </row>
    <row r="19" spans="2:16">
      <c r="B19" s="420" t="s">
        <v>1217</v>
      </c>
      <c r="C19" s="112">
        <v>18.181480985988582</v>
      </c>
      <c r="D19" s="459">
        <v>0.20651919045147898</v>
      </c>
      <c r="E19" s="459">
        <v>3.4256824078879089E-2</v>
      </c>
      <c r="F19" s="459">
        <v>0</v>
      </c>
      <c r="G19" s="459">
        <v>3.7288531395952265E-5</v>
      </c>
      <c r="H19" s="460">
        <v>1</v>
      </c>
      <c r="I19" s="112">
        <v>0</v>
      </c>
      <c r="J19" s="112">
        <v>0.24081330306175402</v>
      </c>
      <c r="K19" s="112">
        <v>0</v>
      </c>
      <c r="L19" s="460">
        <v>0.11306041515308771</v>
      </c>
      <c r="M19" s="460">
        <v>0</v>
      </c>
      <c r="N19" s="461">
        <v>-9.2586559418785692E-3</v>
      </c>
      <c r="O19" s="461">
        <v>-8.2912791904514796E-3</v>
      </c>
      <c r="P19" s="461">
        <v>0</v>
      </c>
    </row>
    <row r="20" spans="2:16">
      <c r="B20" s="420" t="s">
        <v>1309</v>
      </c>
      <c r="C20" s="112">
        <v>65.570512939802796</v>
      </c>
      <c r="D20" s="459">
        <v>6.2342501297353407E-4</v>
      </c>
      <c r="E20" s="459">
        <v>0</v>
      </c>
      <c r="F20" s="459">
        <v>0</v>
      </c>
      <c r="G20" s="459">
        <v>5.0415153087701096E-6</v>
      </c>
      <c r="H20" s="460">
        <v>2</v>
      </c>
      <c r="I20" s="112">
        <v>0</v>
      </c>
      <c r="J20" s="112">
        <v>6.2846652828230413E-4</v>
      </c>
      <c r="K20" s="112">
        <v>0</v>
      </c>
      <c r="L20" s="460">
        <v>0</v>
      </c>
      <c r="M20" s="460">
        <v>0</v>
      </c>
      <c r="N20" s="461">
        <v>-4.7483134405812142E-7</v>
      </c>
      <c r="O20" s="461">
        <v>0</v>
      </c>
      <c r="P20" s="461">
        <v>0</v>
      </c>
    </row>
    <row r="21" spans="2:16">
      <c r="B21" s="420" t="s">
        <v>1310</v>
      </c>
      <c r="C21" s="112">
        <v>6.8343421069019206</v>
      </c>
      <c r="D21" s="459">
        <v>8.2339610793980292E-2</v>
      </c>
      <c r="E21" s="459">
        <v>0</v>
      </c>
      <c r="F21" s="459">
        <v>0</v>
      </c>
      <c r="G21" s="459">
        <v>4.5199792423456147E-6</v>
      </c>
      <c r="H21" s="460">
        <v>1</v>
      </c>
      <c r="I21" s="112">
        <v>0</v>
      </c>
      <c r="J21" s="112">
        <v>8.2344130773222626E-2</v>
      </c>
      <c r="K21" s="112">
        <v>0</v>
      </c>
      <c r="L21" s="460">
        <v>6.6718513233004678E-2</v>
      </c>
      <c r="M21" s="460">
        <v>0</v>
      </c>
      <c r="N21" s="461">
        <v>-5.149039958484692E-3</v>
      </c>
      <c r="O21" s="461">
        <v>-5.0413933575505967E-3</v>
      </c>
      <c r="P21" s="461">
        <v>0</v>
      </c>
    </row>
    <row r="22" spans="2:16">
      <c r="B22" s="420" t="s">
        <v>1229</v>
      </c>
      <c r="C22" s="112">
        <v>11.410842807472756</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165.12407677690712</v>
      </c>
      <c r="D23" s="462">
        <v>0</v>
      </c>
      <c r="E23" s="462">
        <v>0.54606928645563058</v>
      </c>
      <c r="F23" s="462">
        <v>0</v>
      </c>
      <c r="G23" s="462">
        <v>0</v>
      </c>
      <c r="H23" s="112">
        <v>7</v>
      </c>
      <c r="I23" s="112">
        <v>0</v>
      </c>
      <c r="J23" s="112">
        <v>0.54606928645563058</v>
      </c>
      <c r="K23" s="112">
        <v>0</v>
      </c>
      <c r="L23" s="112">
        <v>0.39697743383497669</v>
      </c>
      <c r="M23" s="112">
        <v>0</v>
      </c>
      <c r="N23" s="461">
        <v>-2.1851502335236122E-2</v>
      </c>
      <c r="O23" s="461">
        <v>-2.1713611831862999E-2</v>
      </c>
      <c r="P23" s="461">
        <v>0</v>
      </c>
    </row>
    <row r="24" spans="2:16">
      <c r="B24" s="420" t="s">
        <v>1312</v>
      </c>
      <c r="C24" s="112">
        <v>64.334049566061239</v>
      </c>
      <c r="D24" s="462">
        <v>2.6598197042034251</v>
      </c>
      <c r="E24" s="462">
        <v>0.33173204981837057</v>
      </c>
      <c r="F24" s="462">
        <v>0</v>
      </c>
      <c r="G24" s="462">
        <v>5.304255319148937E-4</v>
      </c>
      <c r="H24" s="112">
        <v>2</v>
      </c>
      <c r="I24" s="112">
        <v>0</v>
      </c>
      <c r="J24" s="112">
        <v>2.9920821795537105</v>
      </c>
      <c r="K24" s="112">
        <v>0</v>
      </c>
      <c r="L24" s="112">
        <v>2.7736299948105865E-3</v>
      </c>
      <c r="M24" s="112">
        <v>0.12983455371043073</v>
      </c>
      <c r="N24" s="461">
        <v>-6.7801489361702133E-2</v>
      </c>
      <c r="O24" s="461">
        <v>-2.1648676699532953E-4</v>
      </c>
      <c r="P24" s="461">
        <v>-6.1359792423456148E-2</v>
      </c>
    </row>
    <row r="25" spans="2:16">
      <c r="B25" s="420" t="s">
        <v>1313</v>
      </c>
      <c r="C25" s="112">
        <v>0.16428794758692267</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28.9071262973534</v>
      </c>
      <c r="D26" s="463">
        <v>3.9725625324338348E-2</v>
      </c>
      <c r="E26" s="463">
        <v>0</v>
      </c>
      <c r="F26" s="463">
        <v>0</v>
      </c>
      <c r="G26" s="463">
        <v>9.348728593668917E-6</v>
      </c>
      <c r="H26" s="463">
        <v>1</v>
      </c>
      <c r="I26" s="463">
        <v>0</v>
      </c>
      <c r="J26" s="463">
        <v>3.9734963674104826E-2</v>
      </c>
      <c r="K26" s="463">
        <v>0</v>
      </c>
      <c r="L26" s="463">
        <v>1.9301733264141151E-2</v>
      </c>
      <c r="M26" s="463">
        <v>0</v>
      </c>
      <c r="N26" s="463">
        <v>-7.9228593668915419E-4</v>
      </c>
      <c r="O26" s="463">
        <v>-7.6837830825116776E-4</v>
      </c>
      <c r="P26" s="463">
        <v>0</v>
      </c>
    </row>
    <row r="28" spans="2:16">
      <c r="B28" s="79" t="s">
        <v>2004</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DOo28O9sIOp/ngkB/TLldIcMjaVoMxi3V3lMw/EiXymvucsr6/9MQ6xrWAMJpEiia+r4aMd80dp+X6M3vp2nMA==" saltValue="NjpYU7tV4Spcj7BwebrSJ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CEF667EC-3764-41CE-A0A0-169B31DD57D6}"/>
  </hyperlinks>
  <pageMargins left="0.7" right="0.7" top="0.75" bottom="0.75" header="0.3" footer="0.3"/>
  <pageSetup paperSize="9" orientation="portrait" r:id="rId1"/>
  <headerFooter>
    <oddHeader>&amp;L&amp;"Calibri"&amp;12&amp;K000000EBA Regular Use&amp;1#</oddHead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71E55-79E1-4730-A31D-DDBD387C0CBC}">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1961</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27.12845733264141</v>
      </c>
      <c r="D14" s="459">
        <v>8.9123309133367936</v>
      </c>
      <c r="E14" s="459">
        <v>3.515376362221069</v>
      </c>
      <c r="F14" s="459">
        <v>2.6224228515827712</v>
      </c>
      <c r="G14" s="459">
        <v>3.3179112610275041E-3</v>
      </c>
      <c r="H14" s="460">
        <v>4</v>
      </c>
      <c r="I14" s="112">
        <v>0</v>
      </c>
      <c r="J14" s="112">
        <v>15.053448038401662</v>
      </c>
      <c r="K14" s="112">
        <v>0</v>
      </c>
      <c r="L14" s="460">
        <v>3.0377910975609757</v>
      </c>
      <c r="M14" s="460">
        <v>7.1727815256875972E-4</v>
      </c>
      <c r="N14" s="461">
        <v>-0.1592138842760768</v>
      </c>
      <c r="O14" s="461">
        <v>-0.12225375194603011</v>
      </c>
      <c r="P14" s="461">
        <v>-7.1727815256875972E-4</v>
      </c>
    </row>
    <row r="15" spans="2:16">
      <c r="B15" s="420" t="s">
        <v>1180</v>
      </c>
      <c r="C15" s="112">
        <v>5.2252205500778416E-5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35.080345871821486</v>
      </c>
      <c r="D16" s="459">
        <v>0.27139018162947592</v>
      </c>
      <c r="E16" s="459">
        <v>0</v>
      </c>
      <c r="F16" s="459">
        <v>0</v>
      </c>
      <c r="G16" s="459">
        <v>5.1821484172288536E-5</v>
      </c>
      <c r="H16" s="460">
        <v>1</v>
      </c>
      <c r="I16" s="112">
        <v>0</v>
      </c>
      <c r="J16" s="112">
        <v>0.27144200311364813</v>
      </c>
      <c r="K16" s="112">
        <v>0</v>
      </c>
      <c r="L16" s="460">
        <v>0.12128252205500779</v>
      </c>
      <c r="M16" s="460">
        <v>0</v>
      </c>
      <c r="N16" s="461">
        <v>-8.8253840166061231E-3</v>
      </c>
      <c r="O16" s="461">
        <v>-8.5769615983393895E-3</v>
      </c>
      <c r="P16" s="461">
        <v>0</v>
      </c>
    </row>
    <row r="17" spans="2:16">
      <c r="B17" s="420" t="s">
        <v>1211</v>
      </c>
      <c r="C17" s="112">
        <v>0.54646544110015571</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6.3164064686040478</v>
      </c>
      <c r="D18" s="459">
        <v>4.8984403217436433E-2</v>
      </c>
      <c r="E18" s="459">
        <v>0</v>
      </c>
      <c r="F18" s="459">
        <v>0</v>
      </c>
      <c r="G18" s="459">
        <v>9.4387130254281273E-4</v>
      </c>
      <c r="H18" s="460">
        <v>0</v>
      </c>
      <c r="I18" s="112">
        <v>0</v>
      </c>
      <c r="J18" s="112">
        <v>4.9928274519979249E-2</v>
      </c>
      <c r="K18" s="112">
        <v>0</v>
      </c>
      <c r="L18" s="460">
        <v>0</v>
      </c>
      <c r="M18" s="460">
        <v>0</v>
      </c>
      <c r="N18" s="461">
        <v>-5.4141152049818376E-5</v>
      </c>
      <c r="O18" s="461">
        <v>0</v>
      </c>
      <c r="P18" s="461">
        <v>0</v>
      </c>
    </row>
    <row r="19" spans="2:16">
      <c r="B19" s="420" t="s">
        <v>1217</v>
      </c>
      <c r="C19" s="112">
        <v>14.052217400103789</v>
      </c>
      <c r="D19" s="459">
        <v>0.74976003113648171</v>
      </c>
      <c r="E19" s="459">
        <v>0.11257913855734303</v>
      </c>
      <c r="F19" s="459">
        <v>0</v>
      </c>
      <c r="G19" s="459">
        <v>8.6820965230928915E-4</v>
      </c>
      <c r="H19" s="460">
        <v>2</v>
      </c>
      <c r="I19" s="112">
        <v>0</v>
      </c>
      <c r="J19" s="112">
        <v>0.8632073793461339</v>
      </c>
      <c r="K19" s="112">
        <v>0</v>
      </c>
      <c r="L19" s="460">
        <v>0.56300738713025433</v>
      </c>
      <c r="M19" s="460">
        <v>2.3506634665282824E-2</v>
      </c>
      <c r="N19" s="461">
        <v>-7.1645557861961598E-2</v>
      </c>
      <c r="O19" s="461">
        <v>-4.6412511676180594E-2</v>
      </c>
      <c r="P19" s="461">
        <v>-2.3357335236118319E-2</v>
      </c>
    </row>
    <row r="20" spans="2:16">
      <c r="B20" s="420" t="s">
        <v>1309</v>
      </c>
      <c r="C20" s="112">
        <v>44.537194558899849</v>
      </c>
      <c r="D20" s="459">
        <v>0.95754265697976126</v>
      </c>
      <c r="E20" s="459">
        <v>0</v>
      </c>
      <c r="F20" s="459">
        <v>0</v>
      </c>
      <c r="G20" s="459">
        <v>8.7200311364815772E-5</v>
      </c>
      <c r="H20" s="460">
        <v>1</v>
      </c>
      <c r="I20" s="112">
        <v>0</v>
      </c>
      <c r="J20" s="112">
        <v>0.95762985729112615</v>
      </c>
      <c r="K20" s="112">
        <v>0</v>
      </c>
      <c r="L20" s="460">
        <v>0.56448817592112088</v>
      </c>
      <c r="M20" s="460">
        <v>0</v>
      </c>
      <c r="N20" s="461">
        <v>-5.1261001556824086E-3</v>
      </c>
      <c r="O20" s="461">
        <v>-4.5479553710430724E-3</v>
      </c>
      <c r="P20" s="461">
        <v>0</v>
      </c>
    </row>
    <row r="21" spans="2:16">
      <c r="B21" s="420" t="s">
        <v>1310</v>
      </c>
      <c r="C21" s="112">
        <v>44.437630539699015</v>
      </c>
      <c r="D21" s="459">
        <v>0.57407732485729124</v>
      </c>
      <c r="E21" s="459">
        <v>0</v>
      </c>
      <c r="F21" s="459">
        <v>0</v>
      </c>
      <c r="G21" s="459">
        <v>2.4576284379865075E-4</v>
      </c>
      <c r="H21" s="460">
        <v>2</v>
      </c>
      <c r="I21" s="112">
        <v>0</v>
      </c>
      <c r="J21" s="112">
        <v>0.57432308770108975</v>
      </c>
      <c r="K21" s="112">
        <v>0</v>
      </c>
      <c r="L21" s="460">
        <v>2.9751590555267257E-2</v>
      </c>
      <c r="M21" s="460">
        <v>2.2839387649195643E-4</v>
      </c>
      <c r="N21" s="461">
        <v>-3.7751478982874938E-3</v>
      </c>
      <c r="O21" s="461">
        <v>-2.2930358069538142E-3</v>
      </c>
      <c r="P21" s="461">
        <v>-2.2839387649195643E-4</v>
      </c>
    </row>
    <row r="22" spans="2:16">
      <c r="B22" s="420" t="s">
        <v>1229</v>
      </c>
      <c r="C22" s="112">
        <v>3.7485089854696421</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122.08182324338351</v>
      </c>
      <c r="D23" s="462">
        <v>1.083207314478464</v>
      </c>
      <c r="E23" s="462">
        <v>0.11257913855734303</v>
      </c>
      <c r="F23" s="462">
        <v>0</v>
      </c>
      <c r="G23" s="462">
        <v>1.3521017125064867E-4</v>
      </c>
      <c r="H23" s="112">
        <v>3</v>
      </c>
      <c r="I23" s="112">
        <v>0</v>
      </c>
      <c r="J23" s="112">
        <v>1.1959216632070577</v>
      </c>
      <c r="K23" s="112">
        <v>0</v>
      </c>
      <c r="L23" s="112">
        <v>6.6574987026466013E-4</v>
      </c>
      <c r="M23" s="112">
        <v>0</v>
      </c>
      <c r="N23" s="461">
        <v>-4.5594732745199802E-3</v>
      </c>
      <c r="O23" s="461">
        <v>-3.9971458225220552E-5</v>
      </c>
      <c r="P23" s="461">
        <v>0</v>
      </c>
    </row>
    <row r="24" spans="2:16">
      <c r="B24" s="420" t="s">
        <v>1312</v>
      </c>
      <c r="C24" s="112">
        <v>64.13491772807474</v>
      </c>
      <c r="D24" s="462">
        <v>5.78632169434354</v>
      </c>
      <c r="E24" s="462">
        <v>3.506850275038921</v>
      </c>
      <c r="F24" s="462">
        <v>2.6224228515827712</v>
      </c>
      <c r="G24" s="462">
        <v>6.5753502854177485E-4</v>
      </c>
      <c r="H24" s="112">
        <v>5</v>
      </c>
      <c r="I24" s="112">
        <v>0</v>
      </c>
      <c r="J24" s="112">
        <v>11.916252355993773</v>
      </c>
      <c r="K24" s="112">
        <v>0</v>
      </c>
      <c r="L24" s="112">
        <v>2.2799833419823563</v>
      </c>
      <c r="M24" s="112">
        <v>0</v>
      </c>
      <c r="N24" s="461">
        <v>-0.10982448365334718</v>
      </c>
      <c r="O24" s="461">
        <v>-8.2586157239231961E-2</v>
      </c>
      <c r="P24" s="461">
        <v>0</v>
      </c>
    </row>
    <row r="25" spans="2:16">
      <c r="B25" s="420" t="s">
        <v>1313</v>
      </c>
      <c r="C25" s="112">
        <v>0.11203840166061237</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19.869514385054494</v>
      </c>
      <c r="D26" s="463">
        <v>0.16752905812143226</v>
      </c>
      <c r="E26" s="463">
        <v>0</v>
      </c>
      <c r="F26" s="463">
        <v>0</v>
      </c>
      <c r="G26" s="463">
        <v>3.4229372080954853E-5</v>
      </c>
      <c r="H26" s="463">
        <v>1</v>
      </c>
      <c r="I26" s="463">
        <v>0</v>
      </c>
      <c r="J26" s="463">
        <v>0.16756327970939283</v>
      </c>
      <c r="K26" s="463">
        <v>0</v>
      </c>
      <c r="L26" s="463">
        <v>0.12864815516346653</v>
      </c>
      <c r="M26" s="463">
        <v>0</v>
      </c>
      <c r="N26" s="463">
        <v>-9.6821665801764406E-3</v>
      </c>
      <c r="O26" s="463">
        <v>-9.5312947586922679E-3</v>
      </c>
      <c r="P26" s="463">
        <v>0</v>
      </c>
    </row>
    <row r="28" spans="2:16">
      <c r="B28" s="79" t="s">
        <v>2005</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DNFAT3IhW13PgpEptdZnYp1BSiTnbGGr6NFb4uHIQtWeqhLwv3bga8p/BWBg7m1OZ06bGSpRKsFc09XIWG/tRQ==" saltValue="s5o7oLtIBzmVmK0PIk1Iv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D8C96059-A8CE-41A8-A10B-9F474BE5685E}"/>
  </hyperlinks>
  <pageMargins left="0.7" right="0.7" top="0.75" bottom="0.75" header="0.3" footer="0.3"/>
  <pageSetup paperSize="9" orientation="portrait" r:id="rId1"/>
  <headerFooter>
    <oddHeader>&amp;L&amp;"Calibri"&amp;12&amp;K000000EBA Regular Use&amp;1#</oddHead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D80E9-D54C-43B6-ACBB-D4C916D02590}">
  <sheetPr>
    <tabColor theme="9" tint="0.79998168889431442"/>
  </sheetPr>
  <dimension ref="B2:P32"/>
  <sheetViews>
    <sheetView showGridLines="0" topLeftCell="A4"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1963</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12.981400726517904</v>
      </c>
      <c r="D14" s="459">
        <v>3.3802831032693308</v>
      </c>
      <c r="E14" s="459">
        <v>3.3090723144784642</v>
      </c>
      <c r="F14" s="459">
        <v>1.3966338323819409</v>
      </c>
      <c r="G14" s="459">
        <v>5.7025168655941883E-4</v>
      </c>
      <c r="H14" s="460">
        <v>4</v>
      </c>
      <c r="I14" s="112">
        <v>0</v>
      </c>
      <c r="J14" s="112">
        <v>1.3922522029060718</v>
      </c>
      <c r="K14" s="112">
        <v>6.6943072989102239</v>
      </c>
      <c r="L14" s="460">
        <v>5.445466292163986</v>
      </c>
      <c r="M14" s="460">
        <v>0</v>
      </c>
      <c r="N14" s="461">
        <v>-0.27997277633627399</v>
      </c>
      <c r="O14" s="461">
        <v>-0.27519314218993257</v>
      </c>
      <c r="P14" s="461">
        <v>0</v>
      </c>
    </row>
    <row r="15" spans="2:16">
      <c r="B15" s="420" t="s">
        <v>1180</v>
      </c>
      <c r="C15" s="112">
        <v>3.2031655422937215E-5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7.8498321276595755</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8.2439805396990154E-2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1.2459782044628958E-5</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12.879751180591594</v>
      </c>
      <c r="D19" s="459">
        <v>8.3517815256875988E-2</v>
      </c>
      <c r="E19" s="459">
        <v>0</v>
      </c>
      <c r="F19" s="459">
        <v>0</v>
      </c>
      <c r="G19" s="459">
        <v>5.1401141670991185E-6</v>
      </c>
      <c r="H19" s="460">
        <v>0</v>
      </c>
      <c r="I19" s="112">
        <v>0</v>
      </c>
      <c r="J19" s="112">
        <v>8.3522955371043081E-2</v>
      </c>
      <c r="K19" s="112">
        <v>0</v>
      </c>
      <c r="L19" s="460">
        <v>0</v>
      </c>
      <c r="M19" s="460">
        <v>0</v>
      </c>
      <c r="N19" s="461">
        <v>-1.8671510119356514E-4</v>
      </c>
      <c r="O19" s="461">
        <v>0</v>
      </c>
      <c r="P19" s="461">
        <v>0</v>
      </c>
    </row>
    <row r="20" spans="2:16">
      <c r="B20" s="420" t="s">
        <v>1309</v>
      </c>
      <c r="C20" s="112">
        <v>41.474546120913338</v>
      </c>
      <c r="D20" s="459">
        <v>9.0439753502854187E-2</v>
      </c>
      <c r="E20" s="459">
        <v>0</v>
      </c>
      <c r="F20" s="459">
        <v>0</v>
      </c>
      <c r="G20" s="459">
        <v>4.4309807991696945E-5</v>
      </c>
      <c r="H20" s="460">
        <v>1</v>
      </c>
      <c r="I20" s="112">
        <v>0</v>
      </c>
      <c r="J20" s="112">
        <v>5.8457498702646604E-2</v>
      </c>
      <c r="K20" s="112">
        <v>3.2026564608199276E-2</v>
      </c>
      <c r="L20" s="460">
        <v>9.0441587960560454E-2</v>
      </c>
      <c r="M20" s="460">
        <v>0</v>
      </c>
      <c r="N20" s="461">
        <v>-4.1916969382459783E-3</v>
      </c>
      <c r="O20" s="461">
        <v>-4.1876829268292686E-3</v>
      </c>
      <c r="P20" s="461">
        <v>0</v>
      </c>
    </row>
    <row r="21" spans="2:16">
      <c r="B21" s="420" t="s">
        <v>1310</v>
      </c>
      <c r="C21" s="112">
        <v>4.056365041515309</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0.9117317410482616</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87.126055166061235</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35.490450812324859</v>
      </c>
      <c r="D24" s="462">
        <v>1.5900797768552155</v>
      </c>
      <c r="E24" s="462">
        <v>3.3090723144784642</v>
      </c>
      <c r="F24" s="462">
        <v>1.3966338323819409</v>
      </c>
      <c r="G24" s="462">
        <v>1.5252464971458226E-4</v>
      </c>
      <c r="H24" s="112">
        <v>5</v>
      </c>
      <c r="I24" s="112">
        <v>0</v>
      </c>
      <c r="J24" s="112">
        <v>0</v>
      </c>
      <c r="K24" s="112">
        <v>6.2959384483653356</v>
      </c>
      <c r="L24" s="112">
        <v>5.2466163492475353</v>
      </c>
      <c r="M24" s="112">
        <v>0</v>
      </c>
      <c r="N24" s="461">
        <v>-0.26196286455630513</v>
      </c>
      <c r="O24" s="461">
        <v>-0.25934957706279194</v>
      </c>
      <c r="P24" s="461">
        <v>0</v>
      </c>
    </row>
    <row r="25" spans="2:16">
      <c r="B25" s="420" t="s">
        <v>1313</v>
      </c>
      <c r="C25" s="112">
        <v>3.9353087701089785E-2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7.9683875921120917</v>
      </c>
      <c r="D26" s="463">
        <v>0</v>
      </c>
      <c r="E26" s="463">
        <v>0</v>
      </c>
      <c r="F26" s="463">
        <v>0</v>
      </c>
      <c r="G26" s="463">
        <v>0</v>
      </c>
      <c r="H26" s="463">
        <v>0</v>
      </c>
      <c r="I26" s="463">
        <v>0</v>
      </c>
      <c r="J26" s="463">
        <v>0</v>
      </c>
      <c r="K26" s="463">
        <v>0</v>
      </c>
      <c r="L26" s="463">
        <v>0</v>
      </c>
      <c r="M26" s="463">
        <v>0</v>
      </c>
      <c r="N26" s="463">
        <v>0</v>
      </c>
      <c r="O26" s="463">
        <v>0</v>
      </c>
      <c r="P26" s="463">
        <v>0</v>
      </c>
    </row>
    <row r="28" spans="2:16">
      <c r="B28" s="79" t="s">
        <v>2006</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d7tv3y8nQwFda0w7hrDPT1PshMcRG01dVW+8JJHwFrxHvFNdX9W1nPR8UKtvGkSZy0udEA5yRMacfGEw7o0r4Q==" saltValue="PWtTHSZlnKu4ibgTAta7k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7512B8F8-FAAE-4A03-BA42-00FE010EBD7B}"/>
  </hyperlinks>
  <pageMargins left="0.7" right="0.7" top="0.75" bottom="0.75" header="0.3" footer="0.3"/>
  <pageSetup paperSize="9" orientation="portrait" r:id="rId1"/>
  <headerFooter>
    <oddHeader>&amp;L&amp;"Calibri"&amp;12&amp;K000000EBA Regular Use&amp;1#</oddHead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1C251-0245-4B76-B462-2086644928A9}">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1965</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14.379435985988584</v>
      </c>
      <c r="D14" s="459">
        <v>7.1388096419304619</v>
      </c>
      <c r="E14" s="459">
        <v>2.2905839517384536</v>
      </c>
      <c r="F14" s="459">
        <v>1.3785286870783602</v>
      </c>
      <c r="G14" s="459">
        <v>2.7470342501297357E-3</v>
      </c>
      <c r="H14" s="460">
        <v>3</v>
      </c>
      <c r="I14" s="112">
        <v>3.7407122080954855</v>
      </c>
      <c r="J14" s="112">
        <v>0</v>
      </c>
      <c r="K14" s="112">
        <v>7.0699571069019207</v>
      </c>
      <c r="L14" s="460">
        <v>0.44820386351842245</v>
      </c>
      <c r="M14" s="460">
        <v>2.9858897249610796E-2</v>
      </c>
      <c r="N14" s="461">
        <v>-4.3918476907109497E-2</v>
      </c>
      <c r="O14" s="461">
        <v>-1.2439932537623251E-2</v>
      </c>
      <c r="P14" s="461">
        <v>-6.5236611312921638E-3</v>
      </c>
    </row>
    <row r="15" spans="2:16">
      <c r="B15" s="420" t="s">
        <v>1180</v>
      </c>
      <c r="C15" s="112">
        <v>0.34096276336274006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140.81044152828233</v>
      </c>
      <c r="D16" s="459">
        <v>14.989118827192527</v>
      </c>
      <c r="E16" s="459">
        <v>4.0346678775298392E-3</v>
      </c>
      <c r="F16" s="459">
        <v>0</v>
      </c>
      <c r="G16" s="459">
        <v>2.9829579657498703E-3</v>
      </c>
      <c r="H16" s="460">
        <v>3</v>
      </c>
      <c r="I16" s="112">
        <v>14.9777512973534</v>
      </c>
      <c r="J16" s="112">
        <v>0</v>
      </c>
      <c r="K16" s="112">
        <v>1.8385155682407891E-2</v>
      </c>
      <c r="L16" s="460">
        <v>1.1044923326414116</v>
      </c>
      <c r="M16" s="460">
        <v>1.3570371043072134E-2</v>
      </c>
      <c r="N16" s="461">
        <v>-6.7314603009859891E-2</v>
      </c>
      <c r="O16" s="461">
        <v>-4.0924891022314475E-2</v>
      </c>
      <c r="P16" s="461">
        <v>-9.4655422937208102E-3</v>
      </c>
    </row>
    <row r="17" spans="2:16">
      <c r="B17" s="420" t="s">
        <v>1211</v>
      </c>
      <c r="C17" s="112">
        <v>0.37097095225739496</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0.97508332381940843</v>
      </c>
      <c r="D18" s="459">
        <v>6.6694213803840177E-2</v>
      </c>
      <c r="E18" s="459">
        <v>2.085219512195122E-2</v>
      </c>
      <c r="F18" s="459">
        <v>0</v>
      </c>
      <c r="G18" s="459">
        <v>7.9750648676699544E-4</v>
      </c>
      <c r="H18" s="460">
        <v>4</v>
      </c>
      <c r="I18" s="112">
        <v>4.5950111572392323E-2</v>
      </c>
      <c r="J18" s="112">
        <v>0</v>
      </c>
      <c r="K18" s="112">
        <v>4.2393803840166069E-2</v>
      </c>
      <c r="L18" s="460">
        <v>8.7547114686040484E-2</v>
      </c>
      <c r="M18" s="460">
        <v>0</v>
      </c>
      <c r="N18" s="461">
        <v>-4.9843720809548521E-3</v>
      </c>
      <c r="O18" s="461">
        <v>-4.9789543331603533E-3</v>
      </c>
      <c r="P18" s="461">
        <v>0</v>
      </c>
    </row>
    <row r="19" spans="2:16">
      <c r="B19" s="420" t="s">
        <v>1217</v>
      </c>
      <c r="C19" s="112">
        <v>20.282233962117282</v>
      </c>
      <c r="D19" s="459">
        <v>2.1809945511157239E-2</v>
      </c>
      <c r="E19" s="459">
        <v>0</v>
      </c>
      <c r="F19" s="459">
        <v>0</v>
      </c>
      <c r="G19" s="459">
        <v>1.6834457706279191E-5</v>
      </c>
      <c r="H19" s="460">
        <v>0</v>
      </c>
      <c r="I19" s="112">
        <v>0</v>
      </c>
      <c r="J19" s="112">
        <v>2.1826779968863522E-2</v>
      </c>
      <c r="K19" s="112">
        <v>0</v>
      </c>
      <c r="L19" s="460">
        <v>2.1811196159833939E-2</v>
      </c>
      <c r="M19" s="460">
        <v>0</v>
      </c>
      <c r="N19" s="461">
        <v>-1.5964011416709915E-3</v>
      </c>
      <c r="O19" s="461">
        <v>-1.5949299429164506E-3</v>
      </c>
      <c r="P19" s="461">
        <v>0</v>
      </c>
    </row>
    <row r="20" spans="2:16">
      <c r="B20" s="420" t="s">
        <v>1309</v>
      </c>
      <c r="C20" s="112">
        <v>57.792443028022831</v>
      </c>
      <c r="D20" s="459">
        <v>6.6782820446289567E-2</v>
      </c>
      <c r="E20" s="459">
        <v>0</v>
      </c>
      <c r="F20" s="459">
        <v>0</v>
      </c>
      <c r="G20" s="459">
        <v>1.1035288012454593E-5</v>
      </c>
      <c r="H20" s="460">
        <v>2</v>
      </c>
      <c r="I20" s="112">
        <v>6.6793855734302021E-2</v>
      </c>
      <c r="J20" s="112">
        <v>0</v>
      </c>
      <c r="K20" s="112">
        <v>0</v>
      </c>
      <c r="L20" s="460">
        <v>6.6786229891022314E-2</v>
      </c>
      <c r="M20" s="460">
        <v>0</v>
      </c>
      <c r="N20" s="461">
        <v>-4.8558796056045669E-3</v>
      </c>
      <c r="O20" s="461">
        <v>-4.8551582771146863E-3</v>
      </c>
      <c r="P20" s="461">
        <v>0</v>
      </c>
    </row>
    <row r="21" spans="2:16">
      <c r="B21" s="420" t="s">
        <v>1310</v>
      </c>
      <c r="C21" s="112">
        <v>32.71909514011417</v>
      </c>
      <c r="D21" s="459">
        <v>8.5699999999999998E-2</v>
      </c>
      <c r="E21" s="459">
        <v>0</v>
      </c>
      <c r="F21" s="459">
        <v>0</v>
      </c>
      <c r="G21" s="459">
        <v>1.9408406850025947E-6</v>
      </c>
      <c r="H21" s="460">
        <v>2</v>
      </c>
      <c r="I21" s="112">
        <v>0</v>
      </c>
      <c r="J21" s="112">
        <v>0</v>
      </c>
      <c r="K21" s="112">
        <v>8.5701940840685012E-2</v>
      </c>
      <c r="L21" s="460">
        <v>8.5701839647119873E-2</v>
      </c>
      <c r="M21" s="460">
        <v>0</v>
      </c>
      <c r="N21" s="461">
        <v>-6.1436611312921637E-3</v>
      </c>
      <c r="O21" s="461">
        <v>-6.143650752464971E-3</v>
      </c>
      <c r="P21" s="461">
        <v>0</v>
      </c>
    </row>
    <row r="22" spans="2:16">
      <c r="B22" s="420" t="s">
        <v>1229</v>
      </c>
      <c r="C22" s="112">
        <v>22.613469154125585</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198.05626762719257</v>
      </c>
      <c r="D23" s="462">
        <v>0</v>
      </c>
      <c r="E23" s="462">
        <v>0.1979304073689673</v>
      </c>
      <c r="F23" s="462">
        <v>0</v>
      </c>
      <c r="G23" s="462">
        <v>0</v>
      </c>
      <c r="H23" s="112">
        <v>9</v>
      </c>
      <c r="I23" s="112">
        <v>0.1979304073689673</v>
      </c>
      <c r="J23" s="112">
        <v>0</v>
      </c>
      <c r="K23" s="112">
        <v>0</v>
      </c>
      <c r="L23" s="112">
        <v>0</v>
      </c>
      <c r="M23" s="112">
        <v>0</v>
      </c>
      <c r="N23" s="461">
        <v>-6.5173585884795019E-4</v>
      </c>
      <c r="O23" s="461">
        <v>0</v>
      </c>
      <c r="P23" s="461">
        <v>0</v>
      </c>
    </row>
    <row r="24" spans="2:16">
      <c r="B24" s="420" t="s">
        <v>1312</v>
      </c>
      <c r="C24" s="112">
        <v>67.175626399117817</v>
      </c>
      <c r="D24" s="462">
        <v>17.159719029579659</v>
      </c>
      <c r="E24" s="462">
        <v>4.1006138427607679</v>
      </c>
      <c r="F24" s="462">
        <v>1.3785286870783602</v>
      </c>
      <c r="G24" s="462">
        <v>2.750804359107421E-4</v>
      </c>
      <c r="H24" s="112">
        <v>4</v>
      </c>
      <c r="I24" s="112">
        <v>17.155015083030619</v>
      </c>
      <c r="J24" s="112">
        <v>0</v>
      </c>
      <c r="K24" s="112">
        <v>5.4841215568240784</v>
      </c>
      <c r="L24" s="112">
        <v>0.67499485210171262</v>
      </c>
      <c r="M24" s="112">
        <v>0</v>
      </c>
      <c r="N24" s="461">
        <v>-3.736579138557343E-2</v>
      </c>
      <c r="O24" s="461">
        <v>-6.2223274519979249E-3</v>
      </c>
      <c r="P24" s="461">
        <v>0</v>
      </c>
    </row>
    <row r="25" spans="2:16">
      <c r="B25" s="420" t="s">
        <v>1313</v>
      </c>
      <c r="C25" s="112">
        <v>0.25332381940840687</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27.183423108458747</v>
      </c>
      <c r="D26" s="463">
        <v>2.5222494577062791</v>
      </c>
      <c r="E26" s="463">
        <v>2.0275083419823559</v>
      </c>
      <c r="F26" s="463">
        <v>0</v>
      </c>
      <c r="G26" s="463">
        <v>1.674330565646082E-3</v>
      </c>
      <c r="H26" s="463">
        <v>1</v>
      </c>
      <c r="I26" s="463">
        <v>4.5514321198754546</v>
      </c>
      <c r="J26" s="463">
        <v>0</v>
      </c>
      <c r="K26" s="463">
        <v>0</v>
      </c>
      <c r="L26" s="463">
        <v>0.57178841203943953</v>
      </c>
      <c r="M26" s="463">
        <v>6.2507005708354962E-4</v>
      </c>
      <c r="N26" s="463">
        <v>-5.2060900363258951E-2</v>
      </c>
      <c r="O26" s="463">
        <v>-4.1552259989621178E-2</v>
      </c>
      <c r="P26" s="463">
        <v>-6.2507005708354962E-4</v>
      </c>
    </row>
    <row r="28" spans="2:16">
      <c r="B28" s="79" t="s">
        <v>2007</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vncBDyET+M90JAMrzbQIiM9p519J0CwumzL+RgTKk+i1h9BItEiaSApGgx67v9ykCZT9AcGNsCZlDycOS6lAAg==" saltValue="s9Lbsp4SPCmWcGcD4TzN3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E2EFF398-A140-45B4-A2C8-20A4BF53610C}"/>
  </hyperlinks>
  <pageMargins left="0.7" right="0.7" top="0.75" bottom="0.75" header="0.3" footer="0.3"/>
  <pageSetup paperSize="9" orientation="portrait" r:id="rId1"/>
  <headerFooter>
    <oddHeader>&amp;L&amp;"Calibri"&amp;12&amp;K000000EBA Regular Use&amp;1#</oddHead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53B34-59D9-427D-B4A9-82B5426D6AB5}">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1967</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4.2934240477426053</v>
      </c>
      <c r="D14" s="459">
        <v>2.1059478126621691</v>
      </c>
      <c r="E14" s="459">
        <v>0</v>
      </c>
      <c r="F14" s="459">
        <v>0</v>
      </c>
      <c r="G14" s="459">
        <v>6.8020498183705242E-4</v>
      </c>
      <c r="H14" s="460">
        <v>1</v>
      </c>
      <c r="I14" s="112">
        <v>0</v>
      </c>
      <c r="J14" s="112">
        <v>0.40065441619097047</v>
      </c>
      <c r="K14" s="112">
        <v>1.7059736014530358</v>
      </c>
      <c r="L14" s="460">
        <v>0.22892647638816815</v>
      </c>
      <c r="M14" s="460">
        <v>0.24944694343539181</v>
      </c>
      <c r="N14" s="461">
        <v>-4.0951551634665288E-2</v>
      </c>
      <c r="O14" s="461">
        <v>-2.3009919564089258E-2</v>
      </c>
      <c r="P14" s="461">
        <v>-1.5064810586403738E-2</v>
      </c>
    </row>
    <row r="15" spans="2:16">
      <c r="B15" s="420" t="s">
        <v>1180</v>
      </c>
      <c r="C15" s="112">
        <v>3.9699014011416707E-6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27.566432428645566</v>
      </c>
      <c r="D16" s="459">
        <v>4.7990734302023878E-2</v>
      </c>
      <c r="E16" s="459">
        <v>0</v>
      </c>
      <c r="F16" s="459">
        <v>0</v>
      </c>
      <c r="G16" s="459">
        <v>3.8661131292163989E-6</v>
      </c>
      <c r="H16" s="460">
        <v>0</v>
      </c>
      <c r="I16" s="112">
        <v>0</v>
      </c>
      <c r="J16" s="112">
        <v>4.7994600415153084E-2</v>
      </c>
      <c r="K16" s="112">
        <v>0</v>
      </c>
      <c r="L16" s="460">
        <v>0</v>
      </c>
      <c r="M16" s="460">
        <v>0</v>
      </c>
      <c r="N16" s="461">
        <v>-1.0348469122989102E-4</v>
      </c>
      <c r="O16" s="461">
        <v>0</v>
      </c>
      <c r="P16" s="461">
        <v>0</v>
      </c>
    </row>
    <row r="17" spans="2:16">
      <c r="B17" s="420" t="s">
        <v>1211</v>
      </c>
      <c r="C17" s="112">
        <v>2.8173378308251167E-3</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1.4160749870264661E-2</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7.1290299117799689</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17.549582496107938</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2.9527747431240274</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21.356101183186301</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91.019309094447323</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29.308421700051895</v>
      </c>
      <c r="D24" s="462">
        <v>1.156308510638298</v>
      </c>
      <c r="E24" s="462">
        <v>0</v>
      </c>
      <c r="F24" s="462">
        <v>0</v>
      </c>
      <c r="G24" s="462">
        <v>0</v>
      </c>
      <c r="H24" s="112">
        <v>1</v>
      </c>
      <c r="I24" s="112">
        <v>0</v>
      </c>
      <c r="J24" s="112">
        <v>0</v>
      </c>
      <c r="K24" s="112">
        <v>1.156308510638298</v>
      </c>
      <c r="L24" s="112">
        <v>0</v>
      </c>
      <c r="M24" s="112">
        <v>0.24935176699532954</v>
      </c>
      <c r="N24" s="461">
        <v>-1.6512023871302541E-2</v>
      </c>
      <c r="O24" s="461">
        <v>0</v>
      </c>
      <c r="P24" s="461">
        <v>-1.4969634146341464E-2</v>
      </c>
    </row>
    <row r="25" spans="2:16">
      <c r="B25" s="420" t="s">
        <v>1313</v>
      </c>
      <c r="C25" s="112">
        <v>0.18408464452516868</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7.0346600700570834</v>
      </c>
      <c r="D26" s="463">
        <v>0</v>
      </c>
      <c r="E26" s="463">
        <v>0</v>
      </c>
      <c r="F26" s="463">
        <v>0</v>
      </c>
      <c r="G26" s="463">
        <v>0</v>
      </c>
      <c r="H26" s="463">
        <v>0</v>
      </c>
      <c r="I26" s="463">
        <v>0</v>
      </c>
      <c r="J26" s="463">
        <v>0</v>
      </c>
      <c r="K26" s="463">
        <v>0</v>
      </c>
      <c r="L26" s="463">
        <v>0</v>
      </c>
      <c r="M26" s="463">
        <v>0</v>
      </c>
      <c r="N26" s="463">
        <v>0</v>
      </c>
      <c r="O26" s="463">
        <v>0</v>
      </c>
      <c r="P26" s="463">
        <v>0</v>
      </c>
    </row>
    <row r="28" spans="2:16">
      <c r="B28" s="79" t="s">
        <v>2008</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EzIj5L83Ww6cAiAj+JG/qE33WFlcvfpsphu7Ho1Wf7mnMUXLXI5rgXJCUAv3D0/+TLbNAa2Zdo9IYgDa4E1fbg==" saltValue="1XpAETFRZaodxIV9Y+GKZ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DC487331-D567-4A9F-BC4C-1F344F969538}"/>
  </hyperlinks>
  <pageMargins left="0.7" right="0.7" top="0.75" bottom="0.75" header="0.3" footer="0.3"/>
  <pageSetup paperSize="9" orientation="portrait" r:id="rId1"/>
  <headerFooter>
    <oddHeader>&amp;L&amp;"Calibri"&amp;12&amp;K000000EBA Regular Use&amp;1#</oddHead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E5AC4-6A3B-48B2-95C2-959EC2AC4AAC}">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1969</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2.4488628541774782</v>
      </c>
      <c r="D14" s="459">
        <v>0.47320384016606126</v>
      </c>
      <c r="E14" s="459">
        <v>0.31592045666839647</v>
      </c>
      <c r="F14" s="459">
        <v>0</v>
      </c>
      <c r="G14" s="459">
        <v>1.3731707317073171E-4</v>
      </c>
      <c r="H14" s="460">
        <v>3</v>
      </c>
      <c r="I14" s="112">
        <v>0</v>
      </c>
      <c r="J14" s="112">
        <v>0.7892616139076285</v>
      </c>
      <c r="K14" s="112">
        <v>0</v>
      </c>
      <c r="L14" s="460">
        <v>0.11076064348728594</v>
      </c>
      <c r="M14" s="460">
        <v>0</v>
      </c>
      <c r="N14" s="461">
        <v>-8.1666735858847948E-3</v>
      </c>
      <c r="O14" s="461">
        <v>-7.0118240788790871E-3</v>
      </c>
      <c r="P14" s="461">
        <v>0</v>
      </c>
    </row>
    <row r="15" spans="2:16">
      <c r="B15" s="420" t="s">
        <v>1180</v>
      </c>
      <c r="C15" s="112">
        <v>0</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4.9891351686559418</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0.14752626102750391</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0.71819658536585373</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5.6539383419823563</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6.316640983393877</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1.5350930902957967</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1.7268029475869227</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65.926813518422421</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15.745603485210172</v>
      </c>
      <c r="D24" s="462">
        <v>0.23527243383497667</v>
      </c>
      <c r="E24" s="462">
        <v>0.31592045666839647</v>
      </c>
      <c r="F24" s="462">
        <v>0</v>
      </c>
      <c r="G24" s="462">
        <v>1.7688116242864558E-5</v>
      </c>
      <c r="H24" s="112">
        <v>3</v>
      </c>
      <c r="I24" s="112">
        <v>0</v>
      </c>
      <c r="J24" s="112">
        <v>0.55121057861961598</v>
      </c>
      <c r="K24" s="112">
        <v>0</v>
      </c>
      <c r="L24" s="112">
        <v>0</v>
      </c>
      <c r="M24" s="112">
        <v>0</v>
      </c>
      <c r="N24" s="461">
        <v>-8.6808251167618065E-4</v>
      </c>
      <c r="O24" s="461">
        <v>0</v>
      </c>
      <c r="P24" s="461">
        <v>0</v>
      </c>
    </row>
    <row r="25" spans="2:16">
      <c r="B25" s="420" t="s">
        <v>1313</v>
      </c>
      <c r="C25" s="112">
        <v>1.8906590555267257E-2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4.8630273689673071</v>
      </c>
      <c r="D26" s="463">
        <v>0</v>
      </c>
      <c r="E26" s="463">
        <v>0</v>
      </c>
      <c r="F26" s="463">
        <v>0</v>
      </c>
      <c r="G26" s="463">
        <v>0</v>
      </c>
      <c r="H26" s="463">
        <v>0</v>
      </c>
      <c r="I26" s="463">
        <v>0</v>
      </c>
      <c r="J26" s="463">
        <v>0</v>
      </c>
      <c r="K26" s="463">
        <v>0</v>
      </c>
      <c r="L26" s="463">
        <v>0</v>
      </c>
      <c r="M26" s="463">
        <v>0</v>
      </c>
      <c r="N26" s="463">
        <v>0</v>
      </c>
      <c r="O26" s="463">
        <v>0</v>
      </c>
      <c r="P26" s="463">
        <v>0</v>
      </c>
    </row>
    <row r="28" spans="2:16">
      <c r="B28" s="79" t="s">
        <v>2009</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A03jIi9zmk7SkCADAjQEEdbMc4UA55byh0wlCk6PjVzWQ1e0hlHaz5jB4MNuVAnsnbEJNkzVMGxmzXibOs/nNA==" saltValue="5AXbBbY67L26RT2bsCP/+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2E3AD020-2756-47F5-A543-AEA74FE3868B}"/>
  </hyperlinks>
  <pageMargins left="0.7" right="0.7" top="0.75" bottom="0.75" header="0.3" footer="0.3"/>
  <pageSetup paperSize="9" orientation="portrait" r:id="rId1"/>
  <headerFooter>
    <oddHeader>&amp;L&amp;"Calibri"&amp;12&amp;K000000EBA Regular Use&amp;1#</oddHead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0D290-A7A6-42BC-BB5F-E65A9DC5AE4D}">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1971</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103.82500294758692</v>
      </c>
      <c r="D14" s="459">
        <v>38.143192330046709</v>
      </c>
      <c r="E14" s="459">
        <v>31.13866372080955</v>
      </c>
      <c r="F14" s="459">
        <v>20.543144831344062</v>
      </c>
      <c r="G14" s="459">
        <v>0.36063386611312925</v>
      </c>
      <c r="H14" s="460">
        <v>6</v>
      </c>
      <c r="I14" s="112">
        <v>37.666452221069022</v>
      </c>
      <c r="J14" s="112">
        <v>0.14242844836533472</v>
      </c>
      <c r="K14" s="112">
        <v>52.376754078879088</v>
      </c>
      <c r="L14" s="460">
        <v>4.9869218448365338</v>
      </c>
      <c r="M14" s="460">
        <v>3.1254029579657498E-2</v>
      </c>
      <c r="N14" s="461">
        <v>-0.44522525428126625</v>
      </c>
      <c r="O14" s="461">
        <v>-0.26075110275038921</v>
      </c>
      <c r="P14" s="461">
        <v>-2.8069678256357034E-2</v>
      </c>
    </row>
    <row r="15" spans="2:16">
      <c r="B15" s="420" t="s">
        <v>1180</v>
      </c>
      <c r="C15" s="112">
        <v>4.3744161909704204E-5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34.957031491956414</v>
      </c>
      <c r="D16" s="459">
        <v>12.723005539699015</v>
      </c>
      <c r="E16" s="459">
        <v>2.5378993279709392</v>
      </c>
      <c r="F16" s="459">
        <v>1.7894291385573431</v>
      </c>
      <c r="G16" s="459">
        <v>4.4290581214322779E-3</v>
      </c>
      <c r="H16" s="460">
        <v>3</v>
      </c>
      <c r="I16" s="112">
        <v>17.05476306434873</v>
      </c>
      <c r="J16" s="112">
        <v>0</v>
      </c>
      <c r="K16" s="112">
        <v>0</v>
      </c>
      <c r="L16" s="460">
        <v>1.1817960378827195</v>
      </c>
      <c r="M16" s="460">
        <v>5.303728074727556E-2</v>
      </c>
      <c r="N16" s="461">
        <v>-0.15790304359107421</v>
      </c>
      <c r="O16" s="461">
        <v>-6.0276100155682411E-2</v>
      </c>
      <c r="P16" s="461">
        <v>-5.2978679294239751E-2</v>
      </c>
    </row>
    <row r="17" spans="2:16">
      <c r="B17" s="420" t="s">
        <v>1211</v>
      </c>
      <c r="C17" s="112">
        <v>11.790703764919565</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0.32242128178515833</v>
      </c>
      <c r="D18" s="459">
        <v>5.6042413077322266E-2</v>
      </c>
      <c r="E18" s="459">
        <v>0</v>
      </c>
      <c r="F18" s="459">
        <v>0</v>
      </c>
      <c r="G18" s="459">
        <v>2.6554229372080957E-5</v>
      </c>
      <c r="H18" s="460">
        <v>1</v>
      </c>
      <c r="I18" s="112">
        <v>5.6068967306694341E-2</v>
      </c>
      <c r="J18" s="112">
        <v>0</v>
      </c>
      <c r="K18" s="112">
        <v>0</v>
      </c>
      <c r="L18" s="460">
        <v>5.6045601971977173E-2</v>
      </c>
      <c r="M18" s="460">
        <v>0</v>
      </c>
      <c r="N18" s="461">
        <v>-3.9990010378827198E-3</v>
      </c>
      <c r="O18" s="461">
        <v>-3.9967929423975089E-3</v>
      </c>
      <c r="P18" s="461">
        <v>0</v>
      </c>
    </row>
    <row r="19" spans="2:16">
      <c r="B19" s="420" t="s">
        <v>1217</v>
      </c>
      <c r="C19" s="112">
        <v>24.572983541774779</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98.285296733264147</v>
      </c>
      <c r="D20" s="459">
        <v>0.17097613648157758</v>
      </c>
      <c r="E20" s="459">
        <v>0</v>
      </c>
      <c r="F20" s="459">
        <v>0</v>
      </c>
      <c r="G20" s="459">
        <v>3.6720290607161396E-5</v>
      </c>
      <c r="H20" s="460">
        <v>1</v>
      </c>
      <c r="I20" s="112">
        <v>0.17101285677218475</v>
      </c>
      <c r="J20" s="112">
        <v>0</v>
      </c>
      <c r="K20" s="112">
        <v>0</v>
      </c>
      <c r="L20" s="460">
        <v>1.9963855734302025E-2</v>
      </c>
      <c r="M20" s="460">
        <v>0</v>
      </c>
      <c r="N20" s="461">
        <v>-1.526318111053451E-3</v>
      </c>
      <c r="O20" s="461">
        <v>-9.3274001037882729E-4</v>
      </c>
      <c r="P20" s="461">
        <v>0</v>
      </c>
    </row>
    <row r="21" spans="2:16">
      <c r="B21" s="420" t="s">
        <v>1310</v>
      </c>
      <c r="C21" s="112">
        <v>34.324521792942399</v>
      </c>
      <c r="D21" s="459">
        <v>0.27914058899844324</v>
      </c>
      <c r="E21" s="459">
        <v>0</v>
      </c>
      <c r="F21" s="459">
        <v>0</v>
      </c>
      <c r="G21" s="459">
        <v>1.1051375194603012E-4</v>
      </c>
      <c r="H21" s="460">
        <v>2</v>
      </c>
      <c r="I21" s="112">
        <v>0.27925110275038922</v>
      </c>
      <c r="J21" s="112">
        <v>0</v>
      </c>
      <c r="K21" s="112">
        <v>0</v>
      </c>
      <c r="L21" s="460">
        <v>0</v>
      </c>
      <c r="M21" s="460">
        <v>0</v>
      </c>
      <c r="N21" s="461">
        <v>-1.825428126621692E-4</v>
      </c>
      <c r="O21" s="461">
        <v>0</v>
      </c>
      <c r="P21" s="461">
        <v>0</v>
      </c>
    </row>
    <row r="22" spans="2:16">
      <c r="B22" s="420" t="s">
        <v>1229</v>
      </c>
      <c r="C22" s="112">
        <v>76.1869217929424</v>
      </c>
      <c r="D22" s="459">
        <v>2.9875472236637262E-2</v>
      </c>
      <c r="E22" s="459">
        <v>0</v>
      </c>
      <c r="F22" s="459">
        <v>0</v>
      </c>
      <c r="G22" s="459">
        <v>1.2410482615464453E-5</v>
      </c>
      <c r="H22" s="460">
        <v>0</v>
      </c>
      <c r="I22" s="112">
        <v>2.9887882719252728E-2</v>
      </c>
      <c r="J22" s="112">
        <v>0</v>
      </c>
      <c r="K22" s="112">
        <v>0</v>
      </c>
      <c r="L22" s="460">
        <v>0</v>
      </c>
      <c r="M22" s="460">
        <v>0</v>
      </c>
      <c r="N22" s="461">
        <v>-6.7496107939802813E-5</v>
      </c>
      <c r="O22" s="461">
        <v>0</v>
      </c>
      <c r="P22" s="461">
        <v>0</v>
      </c>
    </row>
    <row r="23" spans="2:16">
      <c r="B23" s="420" t="s">
        <v>1311</v>
      </c>
      <c r="C23" s="112">
        <v>316.90288400103788</v>
      </c>
      <c r="D23" s="462">
        <v>2.6829771977166579</v>
      </c>
      <c r="E23" s="462">
        <v>3.0117877451997925</v>
      </c>
      <c r="F23" s="462">
        <v>6.7797709418785681</v>
      </c>
      <c r="G23" s="462">
        <v>1.5984172288531398E-4</v>
      </c>
      <c r="H23" s="112">
        <v>8</v>
      </c>
      <c r="I23" s="112">
        <v>3.4321467644006227</v>
      </c>
      <c r="J23" s="112">
        <v>0</v>
      </c>
      <c r="K23" s="112">
        <v>9.0425489621172801</v>
      </c>
      <c r="L23" s="112">
        <v>0.34357989621172813</v>
      </c>
      <c r="M23" s="112">
        <v>0</v>
      </c>
      <c r="N23" s="461">
        <v>-3.6141211728074725E-2</v>
      </c>
      <c r="O23" s="461">
        <v>-1.1844592631032694E-2</v>
      </c>
      <c r="P23" s="461">
        <v>0</v>
      </c>
    </row>
    <row r="24" spans="2:16">
      <c r="B24" s="420" t="s">
        <v>1312</v>
      </c>
      <c r="C24" s="112">
        <v>250.49693348012454</v>
      </c>
      <c r="D24" s="462">
        <v>25.190716061235083</v>
      </c>
      <c r="E24" s="462">
        <v>24.2792511831863</v>
      </c>
      <c r="F24" s="462">
        <v>15.570560477426053</v>
      </c>
      <c r="G24" s="462">
        <v>2.1257784120394395E-3</v>
      </c>
      <c r="H24" s="112">
        <v>6</v>
      </c>
      <c r="I24" s="112">
        <v>30.922947584327975</v>
      </c>
      <c r="J24" s="112">
        <v>0</v>
      </c>
      <c r="K24" s="112">
        <v>34.119705915931497</v>
      </c>
      <c r="L24" s="112">
        <v>3.8795319071094965</v>
      </c>
      <c r="M24" s="112">
        <v>0</v>
      </c>
      <c r="N24" s="461">
        <v>-0.27806659574468084</v>
      </c>
      <c r="O24" s="461">
        <v>-0.17967710949662688</v>
      </c>
      <c r="P24" s="461">
        <v>0</v>
      </c>
    </row>
    <row r="25" spans="2:16">
      <c r="B25" s="420" t="s">
        <v>1313</v>
      </c>
      <c r="C25" s="112">
        <v>0.1929527685521536</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27.853508681888943</v>
      </c>
      <c r="D26" s="463">
        <v>4.6002042475350287</v>
      </c>
      <c r="E26" s="463">
        <v>0.10436688375713546</v>
      </c>
      <c r="F26" s="463">
        <v>1.7757449403217437E-2</v>
      </c>
      <c r="G26" s="463">
        <v>3.3742864556305136E-3</v>
      </c>
      <c r="H26" s="463">
        <v>5</v>
      </c>
      <c r="I26" s="463">
        <v>4.725702810067463</v>
      </c>
      <c r="J26" s="463">
        <v>0</v>
      </c>
      <c r="K26" s="463">
        <v>0</v>
      </c>
      <c r="L26" s="463">
        <v>0.46462295277633631</v>
      </c>
      <c r="M26" s="463">
        <v>6.7850716139076284E-2</v>
      </c>
      <c r="N26" s="463">
        <v>-9.8867296315516343E-2</v>
      </c>
      <c r="O26" s="463">
        <v>-2.8448111053450961E-2</v>
      </c>
      <c r="P26" s="463">
        <v>-5.8144686040477428E-2</v>
      </c>
    </row>
    <row r="28" spans="2:16">
      <c r="B28" s="79" t="s">
        <v>2010</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5ymcJY5VsAQCn2LcX7kIqgoAh35Qx1jwNMTL8ZNIHiYU7M7Hm7i/CEEgaOXjlSt9emtWaNb1zl3D+30QbZMqOg==" saltValue="rEL1hqN7HUag141lm7Cxzg=="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D0CFCA43-C6A9-48D2-B641-DF8CB1A9C5D2}"/>
  </hyperlinks>
  <pageMargins left="0.7" right="0.7" top="0.75" bottom="0.75" header="0.3" footer="0.3"/>
  <pageSetup paperSize="9" orientation="portrait" r:id="rId1"/>
  <headerFooter>
    <oddHeader>&amp;L&amp;"Calibri"&amp;12&amp;K000000EBA Regular Use&amp;1#</oddHead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56FC8-06E1-4F9C-B57E-71864F669FC7}">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1973</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19.289454636741048</v>
      </c>
      <c r="D14" s="459">
        <v>3.5833864789828751</v>
      </c>
      <c r="E14" s="459">
        <v>2.1626225324338355</v>
      </c>
      <c r="F14" s="459">
        <v>0</v>
      </c>
      <c r="G14" s="459">
        <v>1.485511157239232E-3</v>
      </c>
      <c r="H14" s="460">
        <v>4</v>
      </c>
      <c r="I14" s="112">
        <v>0</v>
      </c>
      <c r="J14" s="112">
        <v>5.74749452257395</v>
      </c>
      <c r="K14" s="112">
        <v>0</v>
      </c>
      <c r="L14" s="460">
        <v>1.0123041100155683</v>
      </c>
      <c r="M14" s="460">
        <v>2.1521442656979761E-2</v>
      </c>
      <c r="N14" s="461">
        <v>-3.6145957446808513E-2</v>
      </c>
      <c r="O14" s="461">
        <v>-8.9585288012454609E-3</v>
      </c>
      <c r="P14" s="461">
        <v>-1.6090786196159834E-2</v>
      </c>
    </row>
    <row r="15" spans="2:16">
      <c r="B15" s="420" t="s">
        <v>1180</v>
      </c>
      <c r="C15" s="112">
        <v>0</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40.887942947586922</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1.3514561494551117E-2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0.14430777633627404</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11.091410033731188</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40.965305609756101</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6.506507311883758</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3.1900579839128183</v>
      </c>
      <c r="D22" s="459">
        <v>4.0010378827192529E-2</v>
      </c>
      <c r="E22" s="459">
        <v>0</v>
      </c>
      <c r="F22" s="459">
        <v>0</v>
      </c>
      <c r="G22" s="459">
        <v>1.538401660612351E-5</v>
      </c>
      <c r="H22" s="460">
        <v>4</v>
      </c>
      <c r="I22" s="112">
        <v>0</v>
      </c>
      <c r="J22" s="112">
        <v>4.0025762843798648E-2</v>
      </c>
      <c r="K22" s="112">
        <v>0</v>
      </c>
      <c r="L22" s="460">
        <v>0</v>
      </c>
      <c r="M22" s="460">
        <v>0</v>
      </c>
      <c r="N22" s="461">
        <v>-4.4769071094966274E-4</v>
      </c>
      <c r="O22" s="461">
        <v>0</v>
      </c>
      <c r="P22" s="461">
        <v>0</v>
      </c>
    </row>
    <row r="23" spans="2:16">
      <c r="B23" s="420" t="s">
        <v>1311</v>
      </c>
      <c r="C23" s="112">
        <v>126.81380262018682</v>
      </c>
      <c r="D23" s="462">
        <v>0</v>
      </c>
      <c r="E23" s="462">
        <v>2.891281785158277E-2</v>
      </c>
      <c r="F23" s="462">
        <v>0</v>
      </c>
      <c r="G23" s="462">
        <v>0</v>
      </c>
      <c r="H23" s="112">
        <v>6</v>
      </c>
      <c r="I23" s="112">
        <v>0</v>
      </c>
      <c r="J23" s="112">
        <v>2.891281785158277E-2</v>
      </c>
      <c r="K23" s="112">
        <v>0</v>
      </c>
      <c r="L23" s="112">
        <v>2.891281785158277E-2</v>
      </c>
      <c r="M23" s="112">
        <v>0</v>
      </c>
      <c r="N23" s="461">
        <v>-3.8682407887908672E-4</v>
      </c>
      <c r="O23" s="461">
        <v>-3.8682407887908672E-4</v>
      </c>
      <c r="P23" s="461">
        <v>0</v>
      </c>
    </row>
    <row r="24" spans="2:16">
      <c r="B24" s="420" t="s">
        <v>1312</v>
      </c>
      <c r="C24" s="112">
        <v>52.891016380643485</v>
      </c>
      <c r="D24" s="462">
        <v>1.4628239906590554</v>
      </c>
      <c r="E24" s="462">
        <v>1.2012473196678777</v>
      </c>
      <c r="F24" s="462">
        <v>0</v>
      </c>
      <c r="G24" s="462">
        <v>2.5814218993253763E-4</v>
      </c>
      <c r="H24" s="112">
        <v>5</v>
      </c>
      <c r="I24" s="112">
        <v>0</v>
      </c>
      <c r="J24" s="112">
        <v>2.6643294525168657</v>
      </c>
      <c r="K24" s="112">
        <v>0</v>
      </c>
      <c r="L24" s="112">
        <v>0.4485024130773223</v>
      </c>
      <c r="M24" s="112">
        <v>0</v>
      </c>
      <c r="N24" s="461">
        <v>-5.9104592631032699E-3</v>
      </c>
      <c r="O24" s="461">
        <v>-3.6779190451478984E-3</v>
      </c>
      <c r="P24" s="461">
        <v>0</v>
      </c>
    </row>
    <row r="25" spans="2:16">
      <c r="B25" s="420" t="s">
        <v>1313</v>
      </c>
      <c r="C25" s="112">
        <v>6.2444836533471722E-2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7.9813868266735852</v>
      </c>
      <c r="D26" s="463">
        <v>0</v>
      </c>
      <c r="E26" s="463">
        <v>0</v>
      </c>
      <c r="F26" s="463">
        <v>0</v>
      </c>
      <c r="G26" s="463">
        <v>0</v>
      </c>
      <c r="H26" s="463">
        <v>0</v>
      </c>
      <c r="I26" s="463">
        <v>0</v>
      </c>
      <c r="J26" s="463">
        <v>0</v>
      </c>
      <c r="K26" s="463">
        <v>0</v>
      </c>
      <c r="L26" s="463">
        <v>0</v>
      </c>
      <c r="M26" s="463">
        <v>0</v>
      </c>
      <c r="N26" s="463">
        <v>0</v>
      </c>
      <c r="O26" s="463">
        <v>0</v>
      </c>
      <c r="P26" s="463">
        <v>0</v>
      </c>
    </row>
    <row r="28" spans="2:16">
      <c r="B28" s="79" t="s">
        <v>2011</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MDsOaWAKoWkbVoIKABaBcOu0NxKBoULqmFYV3vDLY4aSbx6W1mBIHmF08AzjYELMW0l+DPXtvFADgqklw4HOYw==" saltValue="WtU1KDbCN7Ui2+A3RcFCk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15257C3E-6005-41F6-9476-92412D238DAA}"/>
  </hyperlinks>
  <pageMargins left="0.7" right="0.7" top="0.75" bottom="0.75" header="0.3" footer="0.3"/>
  <pageSetup paperSize="9" orientation="portrait" r:id="rId1"/>
  <headerFooter>
    <oddHeader>&amp;L&amp;"Calibri"&amp;12&amp;K000000EBA Regular Use&amp;1#</oddHead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32626-3DFB-40C5-A28E-4C32ECA5BE85}">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1975</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21.951427503892059</v>
      </c>
      <c r="D14" s="459">
        <v>7.3140311598339389</v>
      </c>
      <c r="E14" s="459">
        <v>4.5032177374156719</v>
      </c>
      <c r="F14" s="459">
        <v>6.5112151011935654E-2</v>
      </c>
      <c r="G14" s="459">
        <v>1.5067981318111054E-3</v>
      </c>
      <c r="H14" s="460">
        <v>3</v>
      </c>
      <c r="I14" s="112">
        <v>10.496675031136483</v>
      </c>
      <c r="J14" s="112">
        <v>0</v>
      </c>
      <c r="K14" s="112">
        <v>1.387192815256876</v>
      </c>
      <c r="L14" s="460">
        <v>2.7821054878048779</v>
      </c>
      <c r="M14" s="460">
        <v>4.0870998962117287E-2</v>
      </c>
      <c r="N14" s="461">
        <v>-0.13187062532433835</v>
      </c>
      <c r="O14" s="461">
        <v>-5.6828012454592639E-2</v>
      </c>
      <c r="P14" s="461">
        <v>-1.5345552672548004E-2</v>
      </c>
    </row>
    <row r="15" spans="2:16">
      <c r="B15" s="420" t="s">
        <v>1180</v>
      </c>
      <c r="C15" s="112">
        <v>8.2461183186299941E-3</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87.095023085106391</v>
      </c>
      <c r="D16" s="459">
        <v>32.663869102231452</v>
      </c>
      <c r="E16" s="459">
        <v>5.7470876154644523</v>
      </c>
      <c r="F16" s="459">
        <v>0</v>
      </c>
      <c r="G16" s="459">
        <v>5.567890503373119E-3</v>
      </c>
      <c r="H16" s="460">
        <v>2</v>
      </c>
      <c r="I16" s="112">
        <v>38.416524608199275</v>
      </c>
      <c r="J16" s="112">
        <v>0</v>
      </c>
      <c r="K16" s="112">
        <v>0</v>
      </c>
      <c r="L16" s="460">
        <v>1.6375474442138038</v>
      </c>
      <c r="M16" s="460">
        <v>12.831638243383498</v>
      </c>
      <c r="N16" s="461">
        <v>-1.9401641177996889</v>
      </c>
      <c r="O16" s="461">
        <v>-6.5202615464452524E-2</v>
      </c>
      <c r="P16" s="461">
        <v>-1.7747924234561496</v>
      </c>
    </row>
    <row r="17" spans="2:16">
      <c r="B17" s="420" t="s">
        <v>1211</v>
      </c>
      <c r="C17" s="112">
        <v>3.4077797093928393E-2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1.565458149974053</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21.076677215879609</v>
      </c>
      <c r="D19" s="459">
        <v>9.2001881162428648E-2</v>
      </c>
      <c r="E19" s="459">
        <v>0</v>
      </c>
      <c r="F19" s="459">
        <v>0</v>
      </c>
      <c r="G19" s="459">
        <v>3.7701089776855218E-5</v>
      </c>
      <c r="H19" s="460">
        <v>2</v>
      </c>
      <c r="I19" s="112">
        <v>9.2039582252205515E-2</v>
      </c>
      <c r="J19" s="112">
        <v>0</v>
      </c>
      <c r="K19" s="112">
        <v>0</v>
      </c>
      <c r="L19" s="460">
        <v>9.2007535028541781E-2</v>
      </c>
      <c r="M19" s="460">
        <v>0</v>
      </c>
      <c r="N19" s="461">
        <v>-6.8333108458744161E-3</v>
      </c>
      <c r="O19" s="461">
        <v>-6.8302828230409965E-3</v>
      </c>
      <c r="P19" s="461">
        <v>0</v>
      </c>
    </row>
    <row r="20" spans="2:16">
      <c r="B20" s="420" t="s">
        <v>1309</v>
      </c>
      <c r="C20" s="112">
        <v>69.755119836533467</v>
      </c>
      <c r="D20" s="459">
        <v>5.7053033212247022E-2</v>
      </c>
      <c r="E20" s="459">
        <v>0</v>
      </c>
      <c r="F20" s="459">
        <v>0</v>
      </c>
      <c r="G20" s="459">
        <v>8.5573430202387134E-6</v>
      </c>
      <c r="H20" s="460">
        <v>1</v>
      </c>
      <c r="I20" s="112">
        <v>0</v>
      </c>
      <c r="J20" s="112">
        <v>0</v>
      </c>
      <c r="K20" s="112">
        <v>5.7061590555267258E-2</v>
      </c>
      <c r="L20" s="460">
        <v>5.7058611831863004E-2</v>
      </c>
      <c r="M20" s="460">
        <v>0</v>
      </c>
      <c r="N20" s="461">
        <v>-4.1570134924753498E-3</v>
      </c>
      <c r="O20" s="461">
        <v>-4.1567332641411518E-3</v>
      </c>
      <c r="P20" s="461">
        <v>0</v>
      </c>
    </row>
    <row r="21" spans="2:16">
      <c r="B21" s="420" t="s">
        <v>1310</v>
      </c>
      <c r="C21" s="112">
        <v>9.8854441489361715</v>
      </c>
      <c r="D21" s="459">
        <v>0.78741435391800729</v>
      </c>
      <c r="E21" s="459">
        <v>0</v>
      </c>
      <c r="F21" s="459">
        <v>0</v>
      </c>
      <c r="G21" s="459">
        <v>8.6689154125583816E-6</v>
      </c>
      <c r="H21" s="460">
        <v>3</v>
      </c>
      <c r="I21" s="112">
        <v>0.78742302283341981</v>
      </c>
      <c r="J21" s="112">
        <v>0</v>
      </c>
      <c r="K21" s="112">
        <v>0</v>
      </c>
      <c r="L21" s="460">
        <v>0.78742302283341981</v>
      </c>
      <c r="M21" s="460">
        <v>0</v>
      </c>
      <c r="N21" s="461">
        <v>-7.8125116761805918E-3</v>
      </c>
      <c r="O21" s="461">
        <v>-7.8125116761805918E-3</v>
      </c>
      <c r="P21" s="461">
        <v>0</v>
      </c>
    </row>
    <row r="22" spans="2:16">
      <c r="B22" s="420" t="s">
        <v>1229</v>
      </c>
      <c r="C22" s="112">
        <v>16.530682449403219</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226.88688964789833</v>
      </c>
      <c r="D23" s="462">
        <v>0</v>
      </c>
      <c r="E23" s="462">
        <v>1.2326100155682409E-2</v>
      </c>
      <c r="F23" s="462">
        <v>0</v>
      </c>
      <c r="G23" s="462">
        <v>0</v>
      </c>
      <c r="H23" s="112">
        <v>6</v>
      </c>
      <c r="I23" s="112">
        <v>1.2326100155682409E-2</v>
      </c>
      <c r="J23" s="112">
        <v>0</v>
      </c>
      <c r="K23" s="112">
        <v>0</v>
      </c>
      <c r="L23" s="112">
        <v>1.2326100155682409E-2</v>
      </c>
      <c r="M23" s="112">
        <v>0</v>
      </c>
      <c r="N23" s="461">
        <v>-5.6771146860404786E-4</v>
      </c>
      <c r="O23" s="461">
        <v>-5.6771146860404786E-4</v>
      </c>
      <c r="P23" s="461">
        <v>0</v>
      </c>
    </row>
    <row r="24" spans="2:16">
      <c r="B24" s="420" t="s">
        <v>1312</v>
      </c>
      <c r="C24" s="112">
        <v>95.92245107594708</v>
      </c>
      <c r="D24" s="462">
        <v>21.500574001037883</v>
      </c>
      <c r="E24" s="462">
        <v>10.117864823559938</v>
      </c>
      <c r="F24" s="462">
        <v>6.5112151011935654E-2</v>
      </c>
      <c r="G24" s="462">
        <v>2.0531136481577583E-4</v>
      </c>
      <c r="H24" s="112">
        <v>3</v>
      </c>
      <c r="I24" s="112">
        <v>31.03650269330566</v>
      </c>
      <c r="J24" s="112">
        <v>0</v>
      </c>
      <c r="K24" s="112">
        <v>0.64725359366891544</v>
      </c>
      <c r="L24" s="112">
        <v>3.3229311650233524</v>
      </c>
      <c r="M24" s="112">
        <v>12.790073850544889</v>
      </c>
      <c r="N24" s="461">
        <v>-1.897525168655942</v>
      </c>
      <c r="O24" s="461">
        <v>-8.0769052932018692E-2</v>
      </c>
      <c r="P24" s="461">
        <v>-1.7297925428126621</v>
      </c>
    </row>
    <row r="25" spans="2:16">
      <c r="B25" s="420" t="s">
        <v>1313</v>
      </c>
      <c r="C25" s="112">
        <v>0.31880197197716659</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14.492096152049818</v>
      </c>
      <c r="D26" s="463">
        <v>1.191817675142709</v>
      </c>
      <c r="E26" s="463">
        <v>0.13312740529320188</v>
      </c>
      <c r="F26" s="463">
        <v>0</v>
      </c>
      <c r="G26" s="463">
        <v>4.2589932537623254E-3</v>
      </c>
      <c r="H26" s="463">
        <v>4</v>
      </c>
      <c r="I26" s="463">
        <v>1.281252817851583</v>
      </c>
      <c r="J26" s="463">
        <v>0</v>
      </c>
      <c r="K26" s="463">
        <v>4.7951198754540736E-2</v>
      </c>
      <c r="L26" s="463">
        <v>0.20173317592112092</v>
      </c>
      <c r="M26" s="463">
        <v>0.12400093409444733</v>
      </c>
      <c r="N26" s="463">
        <v>-3.5524507005708361E-2</v>
      </c>
      <c r="O26" s="463">
        <v>-1.0766118318629996E-2</v>
      </c>
      <c r="P26" s="463">
        <v>-1.8784045147898287E-2</v>
      </c>
    </row>
    <row r="28" spans="2:16">
      <c r="B28" s="79" t="s">
        <v>2012</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2iu70pxEeBZxU1h2GGzse1yHpQLjsemD6gJtw3UwT+my7zffMjEM3LC6KcHp/BcFnnyd+6w9Xz2rApTXt6XY+Q==" saltValue="lfxD4iKrzRjKuFN4RGk5dg=="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A8D8299C-623C-4D17-A102-A6C20310C6A7}"/>
  </hyperlinks>
  <pageMargins left="0.7" right="0.7" top="0.75" bottom="0.75" header="0.3" footer="0.3"/>
  <pageSetup paperSize="9" orientation="portrait" r:id="rId1"/>
  <headerFooter>
    <oddHeader>&amp;L&amp;"Calibri"&amp;12&amp;K000000EBA Regular Use&amp;1#</oddHead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A665C-1CE9-44EE-98B9-E9AAE1F747B4}">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1977</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21.089207301504931</v>
      </c>
      <c r="D14" s="459">
        <v>7.6788509055526735</v>
      </c>
      <c r="E14" s="459">
        <v>2.5823458796056049</v>
      </c>
      <c r="F14" s="459">
        <v>1.6375107706279191</v>
      </c>
      <c r="G14" s="459">
        <v>2.0172080954852104E-3</v>
      </c>
      <c r="H14" s="460">
        <v>4</v>
      </c>
      <c r="I14" s="112">
        <v>2.123237044628957</v>
      </c>
      <c r="J14" s="112">
        <v>0.55864805396990136</v>
      </c>
      <c r="K14" s="112">
        <v>9.2188396652828235</v>
      </c>
      <c r="L14" s="460">
        <v>4.9987434302023876</v>
      </c>
      <c r="M14" s="460">
        <v>2.1460178048780492</v>
      </c>
      <c r="N14" s="461">
        <v>-0.36650577841203946</v>
      </c>
      <c r="O14" s="461">
        <v>-0.15276175402179556</v>
      </c>
      <c r="P14" s="461">
        <v>-0.19696663207057605</v>
      </c>
    </row>
    <row r="15" spans="2:16">
      <c r="B15" s="420" t="s">
        <v>1180</v>
      </c>
      <c r="C15" s="112">
        <v>4.4874045147898285E-2</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52.85576853139596</v>
      </c>
      <c r="D16" s="459">
        <v>0.22228178515827715</v>
      </c>
      <c r="E16" s="459">
        <v>1.4393043694862482</v>
      </c>
      <c r="F16" s="459">
        <v>0.23133639076284379</v>
      </c>
      <c r="G16" s="459">
        <v>1.1621691748832384E-5</v>
      </c>
      <c r="H16" s="460">
        <v>6</v>
      </c>
      <c r="I16" s="112">
        <v>1.892934167099118</v>
      </c>
      <c r="J16" s="112">
        <v>0</v>
      </c>
      <c r="K16" s="112">
        <v>0</v>
      </c>
      <c r="L16" s="460">
        <v>1.892934167099118</v>
      </c>
      <c r="M16" s="460">
        <v>0</v>
      </c>
      <c r="N16" s="461">
        <v>-8.2313954333160369E-2</v>
      </c>
      <c r="O16" s="461">
        <v>-8.2313954333160369E-2</v>
      </c>
      <c r="P16" s="461">
        <v>0</v>
      </c>
    </row>
    <row r="17" spans="2:16">
      <c r="B17" s="420" t="s">
        <v>1211</v>
      </c>
      <c r="C17" s="112">
        <v>3.8746782044628962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1.6700486066424496</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27.057597605085626</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118.15958165542294</v>
      </c>
      <c r="D20" s="459">
        <v>0.82287445511157242</v>
      </c>
      <c r="E20" s="459">
        <v>0</v>
      </c>
      <c r="F20" s="459">
        <v>0</v>
      </c>
      <c r="G20" s="459">
        <v>1.644369486248054E-4</v>
      </c>
      <c r="H20" s="460">
        <v>2</v>
      </c>
      <c r="I20" s="112">
        <v>0</v>
      </c>
      <c r="J20" s="112">
        <v>0.49124417747794508</v>
      </c>
      <c r="K20" s="112">
        <v>0.33179471458225218</v>
      </c>
      <c r="L20" s="460">
        <v>0</v>
      </c>
      <c r="M20" s="460">
        <v>0</v>
      </c>
      <c r="N20" s="461">
        <v>-3.3710145303580698E-3</v>
      </c>
      <c r="O20" s="461">
        <v>0</v>
      </c>
      <c r="P20" s="461">
        <v>0</v>
      </c>
    </row>
    <row r="21" spans="2:16">
      <c r="B21" s="420" t="s">
        <v>1310</v>
      </c>
      <c r="C21" s="112">
        <v>20.915269626362225</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15.145170978204465</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188.29075379644524</v>
      </c>
      <c r="D23" s="462">
        <v>0.57900927348209663</v>
      </c>
      <c r="E23" s="462">
        <v>8.5760848469122991E-2</v>
      </c>
      <c r="F23" s="462">
        <v>0</v>
      </c>
      <c r="G23" s="462">
        <v>2.1606123508043592E-5</v>
      </c>
      <c r="H23" s="112">
        <v>3</v>
      </c>
      <c r="I23" s="112">
        <v>0.24708171769590037</v>
      </c>
      <c r="J23" s="112">
        <v>0.41771001037882721</v>
      </c>
      <c r="K23" s="112">
        <v>0</v>
      </c>
      <c r="L23" s="112">
        <v>0.48555366113129217</v>
      </c>
      <c r="M23" s="112">
        <v>0</v>
      </c>
      <c r="N23" s="461">
        <v>-6.4665957446808512E-3</v>
      </c>
      <c r="O23" s="461">
        <v>-4.5270757654385062E-3</v>
      </c>
      <c r="P23" s="461">
        <v>0</v>
      </c>
    </row>
    <row r="24" spans="2:16">
      <c r="B24" s="420" t="s">
        <v>1312</v>
      </c>
      <c r="C24" s="112">
        <v>115.26476170653866</v>
      </c>
      <c r="D24" s="462">
        <v>5.3852879631551636</v>
      </c>
      <c r="E24" s="462">
        <v>3.9358894006227296</v>
      </c>
      <c r="F24" s="462">
        <v>1.8688471613907629</v>
      </c>
      <c r="G24" s="462">
        <v>1.7774260508562534E-4</v>
      </c>
      <c r="H24" s="112">
        <v>5</v>
      </c>
      <c r="I24" s="112">
        <v>3.2438061676180596</v>
      </c>
      <c r="J24" s="112">
        <v>9.4594735339906588E-2</v>
      </c>
      <c r="K24" s="112">
        <v>7.8518013648157758</v>
      </c>
      <c r="L24" s="112">
        <v>6.2024750700570834</v>
      </c>
      <c r="M24" s="112">
        <v>1.8867128074727557</v>
      </c>
      <c r="N24" s="461">
        <v>-0.38540065386611316</v>
      </c>
      <c r="O24" s="461">
        <v>-0.21878903736377789</v>
      </c>
      <c r="P24" s="461">
        <v>-0.1606670939283861</v>
      </c>
    </row>
    <row r="25" spans="2:16">
      <c r="B25" s="420" t="s">
        <v>1313</v>
      </c>
      <c r="C25" s="112">
        <v>0.30371128697457189</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25.582147794499225</v>
      </c>
      <c r="D26" s="463">
        <v>0</v>
      </c>
      <c r="E26" s="463">
        <v>0</v>
      </c>
      <c r="F26" s="463">
        <v>0</v>
      </c>
      <c r="G26" s="463">
        <v>9.9299429164504409E-6</v>
      </c>
      <c r="H26" s="463">
        <v>5</v>
      </c>
      <c r="I26" s="463">
        <v>9.878048780487805E-6</v>
      </c>
      <c r="J26" s="463">
        <v>0</v>
      </c>
      <c r="K26" s="463">
        <v>0</v>
      </c>
      <c r="L26" s="463">
        <v>0</v>
      </c>
      <c r="M26" s="463">
        <v>0</v>
      </c>
      <c r="N26" s="463">
        <v>-9.3409444732745209E-7</v>
      </c>
      <c r="O26" s="463">
        <v>0</v>
      </c>
      <c r="P26" s="463">
        <v>0</v>
      </c>
    </row>
    <row r="28" spans="2:16">
      <c r="B28" s="79" t="s">
        <v>2013</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f4pDBJviEC0ksv4D9nyOuihGoXDDsl2FGw6c3GmUjWdJCISej9XZlggtx0OEKPqWZR8yvBhgYae0Iro7OP4+qQ==" saltValue="/67RKRi2Wj3d591MwaMBjg=="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8C467235-E399-42DC-A732-DAE5F8AA0A26}"/>
  </hyperlinks>
  <pageMargins left="0.7" right="0.7" top="0.75" bottom="0.75" header="0.3" footer="0.3"/>
  <pageSetup paperSize="9" orientation="portrait" r:id="rId1"/>
  <headerFooter>
    <oddHeader>&amp;L&amp;"Calibri"&amp;12&amp;K000000EBA Regular Use&amp;1#</oddHead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DA14E-7F10-4A54-BEAA-0C5D20E824C7}">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1979</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37.398022542812669</v>
      </c>
      <c r="D14" s="459">
        <v>5.756176536066425</v>
      </c>
      <c r="E14" s="459">
        <v>3.6525687467566166</v>
      </c>
      <c r="F14" s="459">
        <v>2.6381011935651275E-2</v>
      </c>
      <c r="G14" s="459">
        <v>2.0959704203425012E-3</v>
      </c>
      <c r="H14" s="460">
        <v>4</v>
      </c>
      <c r="I14" s="112">
        <v>0</v>
      </c>
      <c r="J14" s="112">
        <v>9.4372222651790363</v>
      </c>
      <c r="K14" s="112">
        <v>0</v>
      </c>
      <c r="L14" s="460">
        <v>2.0352641203943955</v>
      </c>
      <c r="M14" s="460">
        <v>0</v>
      </c>
      <c r="N14" s="461">
        <v>-9.6287797093928401E-2</v>
      </c>
      <c r="O14" s="461">
        <v>-7.4981105345096E-2</v>
      </c>
      <c r="P14" s="461">
        <v>0</v>
      </c>
    </row>
    <row r="15" spans="2:16">
      <c r="B15" s="420" t="s">
        <v>1180</v>
      </c>
      <c r="C15" s="112">
        <v>1.4343043591074208E-2</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11.120933373118838</v>
      </c>
      <c r="D16" s="459">
        <v>0.24749214063310848</v>
      </c>
      <c r="E16" s="459">
        <v>0.12985986507524649</v>
      </c>
      <c r="F16" s="459">
        <v>0</v>
      </c>
      <c r="G16" s="459">
        <v>3.2752983912817852E-5</v>
      </c>
      <c r="H16" s="460">
        <v>4</v>
      </c>
      <c r="I16" s="112">
        <v>0</v>
      </c>
      <c r="J16" s="112">
        <v>0.37738475869226784</v>
      </c>
      <c r="K16" s="112">
        <v>0</v>
      </c>
      <c r="L16" s="460">
        <v>0</v>
      </c>
      <c r="M16" s="460">
        <v>0</v>
      </c>
      <c r="N16" s="461">
        <v>-5.7553710430721335E-4</v>
      </c>
      <c r="O16" s="461">
        <v>0</v>
      </c>
      <c r="P16" s="461">
        <v>0</v>
      </c>
    </row>
    <row r="17" spans="2:16">
      <c r="B17" s="420" t="s">
        <v>1211</v>
      </c>
      <c r="C17" s="112">
        <v>1.7873972496107941E-2</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0.63803329268292686</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17.789049717176958</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33.291260223144789</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5.2324849636741044</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1.5662287752983914</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89.642275825116769</v>
      </c>
      <c r="D23" s="462">
        <v>0.10361997145822523</v>
      </c>
      <c r="E23" s="462">
        <v>0.15572112091333681</v>
      </c>
      <c r="F23" s="462">
        <v>0</v>
      </c>
      <c r="G23" s="462">
        <v>0</v>
      </c>
      <c r="H23" s="112">
        <v>6</v>
      </c>
      <c r="I23" s="112">
        <v>0</v>
      </c>
      <c r="J23" s="112">
        <v>0.25934109237156205</v>
      </c>
      <c r="K23" s="112">
        <v>0</v>
      </c>
      <c r="L23" s="112">
        <v>4.4659802802283349E-2</v>
      </c>
      <c r="M23" s="112">
        <v>0</v>
      </c>
      <c r="N23" s="461">
        <v>-2.5468266735858853E-3</v>
      </c>
      <c r="O23" s="461">
        <v>-1.9690944473274522E-3</v>
      </c>
      <c r="P23" s="461">
        <v>0</v>
      </c>
    </row>
    <row r="24" spans="2:16">
      <c r="B24" s="420" t="s">
        <v>1312</v>
      </c>
      <c r="C24" s="112">
        <v>83.914388469122997</v>
      </c>
      <c r="D24" s="462">
        <v>3.3351912143227818</v>
      </c>
      <c r="E24" s="462">
        <v>2.5159862584327972</v>
      </c>
      <c r="F24" s="462">
        <v>2.6381011935651275E-2</v>
      </c>
      <c r="G24" s="462">
        <v>2.0891800726517907E-4</v>
      </c>
      <c r="H24" s="112">
        <v>4</v>
      </c>
      <c r="I24" s="112">
        <v>0</v>
      </c>
      <c r="J24" s="112">
        <v>5.8777674026984954</v>
      </c>
      <c r="K24" s="112">
        <v>0</v>
      </c>
      <c r="L24" s="112">
        <v>1.4816579579657501</v>
      </c>
      <c r="M24" s="112">
        <v>0</v>
      </c>
      <c r="N24" s="461">
        <v>-7.6113204462895698E-2</v>
      </c>
      <c r="O24" s="461">
        <v>-5.9037003113648165E-2</v>
      </c>
      <c r="P24" s="461">
        <v>0</v>
      </c>
    </row>
    <row r="25" spans="2:16">
      <c r="B25" s="420" t="s">
        <v>1313</v>
      </c>
      <c r="C25" s="112">
        <v>9.1537104307213291E-2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10.46353161390763</v>
      </c>
      <c r="D26" s="463">
        <v>0</v>
      </c>
      <c r="E26" s="463">
        <v>0</v>
      </c>
      <c r="F26" s="463">
        <v>0</v>
      </c>
      <c r="G26" s="463">
        <v>0</v>
      </c>
      <c r="H26" s="463">
        <v>0</v>
      </c>
      <c r="I26" s="463">
        <v>0</v>
      </c>
      <c r="J26" s="463">
        <v>0</v>
      </c>
      <c r="K26" s="463">
        <v>0</v>
      </c>
      <c r="L26" s="463">
        <v>0</v>
      </c>
      <c r="M26" s="463">
        <v>0</v>
      </c>
      <c r="N26" s="463">
        <v>0</v>
      </c>
      <c r="O26" s="463">
        <v>0</v>
      </c>
      <c r="P26" s="463">
        <v>0</v>
      </c>
    </row>
    <row r="28" spans="2:16">
      <c r="B28" s="79" t="s">
        <v>2014</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9WEfcHbyhJ4fvSl8ylUZGmCcIJiTBVQczqPQJC8U3OG+mpHBKk2tklUGy9TcEx+l7CEoXIEGPQKW2ggxqxwFjw==" saltValue="yPVJ+fW4oheSZV0VRJera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E8BF85B7-CEF2-46DA-B17B-A8D910CA1BAD}"/>
  </hyperlinks>
  <pageMargins left="0.7" right="0.7" top="0.75" bottom="0.75" header="0.3" footer="0.3"/>
  <pageSetup paperSize="9" orientation="portrait" r:id="rId1"/>
  <headerFooter>
    <oddHeader>&amp;L&amp;"Calibri"&amp;12&amp;K000000EBA Regular Use&amp;1#</oddHead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7FE15-DF76-46B1-9BDF-E582EACD93A9}">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1981</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27.125373303061757</v>
      </c>
      <c r="D14" s="459">
        <v>6.5890460093409446</v>
      </c>
      <c r="E14" s="459">
        <v>4.1180121562013499</v>
      </c>
      <c r="F14" s="459">
        <v>0.66223967047223675</v>
      </c>
      <c r="G14" s="459">
        <v>2.8319019200830305E-3</v>
      </c>
      <c r="H14" s="460">
        <v>4</v>
      </c>
      <c r="I14" s="112">
        <v>0</v>
      </c>
      <c r="J14" s="112">
        <v>11.372129737934614</v>
      </c>
      <c r="K14" s="112">
        <v>0</v>
      </c>
      <c r="L14" s="460">
        <v>0.86007655422937213</v>
      </c>
      <c r="M14" s="460">
        <v>1.0016868188894655E-2</v>
      </c>
      <c r="N14" s="461">
        <v>-3.366572392319668E-2</v>
      </c>
      <c r="O14" s="461">
        <v>-1.9998191489361702E-2</v>
      </c>
      <c r="P14" s="461">
        <v>-2.4992215879605605E-5</v>
      </c>
    </row>
    <row r="15" spans="2:16">
      <c r="B15" s="420" t="s">
        <v>1180</v>
      </c>
      <c r="C15" s="112">
        <v>8.019200830306175E-5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24.008093593668914</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10.369965461857811</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0.25794449922158796</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27.841627335236122</v>
      </c>
      <c r="D19" s="459">
        <v>0</v>
      </c>
      <c r="E19" s="459">
        <v>0</v>
      </c>
      <c r="F19" s="459">
        <v>0</v>
      </c>
      <c r="G19" s="459">
        <v>2.0062272963155166E-3</v>
      </c>
      <c r="H19" s="460">
        <v>20</v>
      </c>
      <c r="I19" s="112">
        <v>0</v>
      </c>
      <c r="J19" s="112">
        <v>2.0062272963155166E-3</v>
      </c>
      <c r="K19" s="112">
        <v>0</v>
      </c>
      <c r="L19" s="460">
        <v>0</v>
      </c>
      <c r="M19" s="460">
        <v>2.0062272963155166E-3</v>
      </c>
      <c r="N19" s="461">
        <v>-2.0062272963155166E-3</v>
      </c>
      <c r="O19" s="461">
        <v>0</v>
      </c>
      <c r="P19" s="461">
        <v>-2.0062272963155166E-3</v>
      </c>
    </row>
    <row r="20" spans="2:16">
      <c r="B20" s="420" t="s">
        <v>1309</v>
      </c>
      <c r="C20" s="112">
        <v>201.45402523352362</v>
      </c>
      <c r="D20" s="459">
        <v>9.4736834457706282E-2</v>
      </c>
      <c r="E20" s="459">
        <v>0.23946466787752987</v>
      </c>
      <c r="F20" s="459">
        <v>0</v>
      </c>
      <c r="G20" s="459">
        <v>1.2679553710430721E-4</v>
      </c>
      <c r="H20" s="460">
        <v>5</v>
      </c>
      <c r="I20" s="112">
        <v>0</v>
      </c>
      <c r="J20" s="112">
        <v>0.33432829787234042</v>
      </c>
      <c r="K20" s="112">
        <v>0</v>
      </c>
      <c r="L20" s="460">
        <v>0</v>
      </c>
      <c r="M20" s="460">
        <v>0.33432829787234042</v>
      </c>
      <c r="N20" s="461">
        <v>-4.6891953814218998E-2</v>
      </c>
      <c r="O20" s="461">
        <v>0</v>
      </c>
      <c r="P20" s="461">
        <v>-4.6891953814218998E-2</v>
      </c>
    </row>
    <row r="21" spans="2:16">
      <c r="B21" s="420" t="s">
        <v>1310</v>
      </c>
      <c r="C21" s="112">
        <v>16.381253502854179</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14.34155434353918</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187.07203837830826</v>
      </c>
      <c r="D23" s="462">
        <v>0.25163154385054493</v>
      </c>
      <c r="E23" s="462">
        <v>0.23946466787752987</v>
      </c>
      <c r="F23" s="462">
        <v>0</v>
      </c>
      <c r="G23" s="462">
        <v>9.7716658017644005E-6</v>
      </c>
      <c r="H23" s="112">
        <v>3</v>
      </c>
      <c r="I23" s="112">
        <v>0</v>
      </c>
      <c r="J23" s="112">
        <v>0.49110598339387651</v>
      </c>
      <c r="K23" s="112">
        <v>0</v>
      </c>
      <c r="L23" s="112">
        <v>0</v>
      </c>
      <c r="M23" s="112">
        <v>0.23946466787752987</v>
      </c>
      <c r="N23" s="461">
        <v>-3.5479548521017125E-2</v>
      </c>
      <c r="O23" s="461">
        <v>0</v>
      </c>
      <c r="P23" s="461">
        <v>-3.4897810067462377E-2</v>
      </c>
    </row>
    <row r="24" spans="2:16">
      <c r="B24" s="420" t="s">
        <v>1312</v>
      </c>
      <c r="C24" s="112">
        <v>150.09097733383499</v>
      </c>
      <c r="D24" s="462">
        <v>4.5336909055526728</v>
      </c>
      <c r="E24" s="462">
        <v>4.1180121562013499</v>
      </c>
      <c r="F24" s="462">
        <v>0.66223967047223675</v>
      </c>
      <c r="G24" s="462">
        <v>6.6269071094966271E-4</v>
      </c>
      <c r="H24" s="112">
        <v>5</v>
      </c>
      <c r="I24" s="112">
        <v>0</v>
      </c>
      <c r="J24" s="112">
        <v>9.3146054229372091</v>
      </c>
      <c r="K24" s="112">
        <v>0</v>
      </c>
      <c r="L24" s="112">
        <v>0.69956959263103269</v>
      </c>
      <c r="M24" s="112">
        <v>9.9918759730150512E-3</v>
      </c>
      <c r="N24" s="461">
        <v>-2.4555121951219512E-2</v>
      </c>
      <c r="O24" s="461">
        <v>-1.6886709911779971E-2</v>
      </c>
      <c r="P24" s="461">
        <v>0</v>
      </c>
    </row>
    <row r="25" spans="2:16">
      <c r="B25" s="420" t="s">
        <v>1313</v>
      </c>
      <c r="C25" s="112">
        <v>0</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90.431104442138036</v>
      </c>
      <c r="D26" s="463">
        <v>0</v>
      </c>
      <c r="E26" s="463">
        <v>0</v>
      </c>
      <c r="F26" s="463">
        <v>0</v>
      </c>
      <c r="G26" s="463">
        <v>0</v>
      </c>
      <c r="H26" s="463">
        <v>0</v>
      </c>
      <c r="I26" s="463">
        <v>0</v>
      </c>
      <c r="J26" s="463">
        <v>0</v>
      </c>
      <c r="K26" s="463">
        <v>0</v>
      </c>
      <c r="L26" s="463">
        <v>0</v>
      </c>
      <c r="M26" s="463">
        <v>0</v>
      </c>
      <c r="N26" s="463">
        <v>0</v>
      </c>
      <c r="O26" s="463">
        <v>0</v>
      </c>
      <c r="P26" s="463">
        <v>0</v>
      </c>
    </row>
    <row r="28" spans="2:16">
      <c r="B28" s="79" t="s">
        <v>2015</v>
      </c>
    </row>
    <row r="29" spans="2:16" ht="12.65" customHeight="1">
      <c r="B29" s="879" t="s">
        <v>1995</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55" customHeight="1">
      <c r="B31" s="879" t="s">
        <v>1996</v>
      </c>
      <c r="C31" s="880"/>
      <c r="D31" s="880"/>
      <c r="E31" s="880"/>
      <c r="F31" s="880"/>
      <c r="G31" s="880"/>
      <c r="H31" s="880"/>
      <c r="I31" s="880"/>
      <c r="J31" s="880"/>
      <c r="K31" s="880"/>
      <c r="L31" s="880"/>
      <c r="M31" s="880"/>
      <c r="N31" s="880"/>
      <c r="O31" s="880"/>
      <c r="P31" s="880"/>
    </row>
    <row r="32" spans="2:16">
      <c r="B32" s="520"/>
    </row>
  </sheetData>
  <sheetProtection algorithmName="SHA-512" hashValue="j9+UL6GK+73jdDJ39q0d7GAfdBDr3CPJwhVoyPtZv9JbFMQjwBmUYwr8WnvUYoht/mlJyTV4BpKkXN2E8uWNfg==" saltValue="tJLDegasHi0ls/NVdvVt0w=="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9453FCF2-768D-41C4-ACB2-DF52E4ADFC35}"/>
  </hyperlinks>
  <pageMargins left="0.7" right="0.7" top="0.75" bottom="0.75" header="0.3" footer="0.3"/>
  <pageSetup paperSize="9" orientation="portrait" r:id="rId1"/>
  <headerFooter>
    <oddHeader>&amp;L&amp;"Calibri"&amp;12&amp;K000000EBA Regular Use&amp;1#</oddHead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3A313-8142-4D52-81EC-49E78E7B439B}">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1925</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6.6766408640373642</v>
      </c>
      <c r="D14" s="459">
        <v>2.0402430176440065</v>
      </c>
      <c r="E14" s="459">
        <v>0.30010824338349767</v>
      </c>
      <c r="F14" s="459">
        <v>0.40120679034769074</v>
      </c>
      <c r="G14" s="459">
        <v>0</v>
      </c>
      <c r="H14" s="460">
        <v>3</v>
      </c>
      <c r="I14" s="112">
        <v>0.60084571873378312</v>
      </c>
      <c r="J14" s="112">
        <v>1.5057910819927349</v>
      </c>
      <c r="K14" s="112">
        <v>0.63492125064867677</v>
      </c>
      <c r="L14" s="460">
        <v>0.42042441619097043</v>
      </c>
      <c r="M14" s="460">
        <v>0.59552989361702124</v>
      </c>
      <c r="N14" s="461">
        <v>-0.28537458744161914</v>
      </c>
      <c r="O14" s="461">
        <v>-2.9501891541255838E-2</v>
      </c>
      <c r="P14" s="461">
        <v>-0.23231203165542297</v>
      </c>
    </row>
    <row r="15" spans="2:16">
      <c r="B15" s="420" t="s">
        <v>1180</v>
      </c>
      <c r="C15" s="112">
        <v>2.9059210171250651</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90.459513414634159</v>
      </c>
      <c r="D16" s="459">
        <v>0.31944158796056044</v>
      </c>
      <c r="E16" s="459">
        <v>0.33101721847431237</v>
      </c>
      <c r="F16" s="459">
        <v>0</v>
      </c>
      <c r="G16" s="459">
        <v>0</v>
      </c>
      <c r="H16" s="460">
        <v>5</v>
      </c>
      <c r="I16" s="112">
        <v>0.65045880643487286</v>
      </c>
      <c r="J16" s="112">
        <v>0</v>
      </c>
      <c r="K16" s="112">
        <v>0</v>
      </c>
      <c r="L16" s="460">
        <v>7.2282932018681897E-2</v>
      </c>
      <c r="M16" s="460">
        <v>0</v>
      </c>
      <c r="N16" s="461">
        <v>-1.5928580695381424E-2</v>
      </c>
      <c r="O16" s="461">
        <v>-7.7564737934613399E-3</v>
      </c>
      <c r="P16" s="461">
        <v>0</v>
      </c>
    </row>
    <row r="17" spans="2:16">
      <c r="B17" s="420" t="s">
        <v>1211</v>
      </c>
      <c r="C17" s="112">
        <v>104.33002739491437</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0.18857095225739492</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110.63825404774261</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218.84752642968346</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101.32884530939285</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12.586951865594187</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351.18068313700059</v>
      </c>
      <c r="D23" s="462">
        <v>0.14274381940840686</v>
      </c>
      <c r="E23" s="462">
        <v>2.7765319148936169E-2</v>
      </c>
      <c r="F23" s="462">
        <v>0</v>
      </c>
      <c r="G23" s="462">
        <v>0</v>
      </c>
      <c r="H23" s="112">
        <v>3</v>
      </c>
      <c r="I23" s="112">
        <v>0</v>
      </c>
      <c r="J23" s="112">
        <v>0.14274381940840686</v>
      </c>
      <c r="K23" s="112">
        <v>2.7765319148936169E-2</v>
      </c>
      <c r="L23" s="112">
        <v>0.11902153347171771</v>
      </c>
      <c r="M23" s="112">
        <v>1.8375371043072134E-2</v>
      </c>
      <c r="N23" s="461">
        <v>-2.401928386092372E-2</v>
      </c>
      <c r="O23" s="461">
        <v>-8.1198028022833428E-3</v>
      </c>
      <c r="P23" s="461">
        <v>-1.5548225220550079E-2</v>
      </c>
    </row>
    <row r="24" spans="2:16">
      <c r="B24" s="420" t="s">
        <v>1312</v>
      </c>
      <c r="C24" s="112">
        <v>691.35287760000006</v>
      </c>
      <c r="D24" s="462">
        <v>2.1171969719771671</v>
      </c>
      <c r="E24" s="462">
        <v>0.60336014270887395</v>
      </c>
      <c r="F24" s="462">
        <v>0.40120679034769074</v>
      </c>
      <c r="G24" s="462">
        <v>0</v>
      </c>
      <c r="H24" s="112">
        <v>3</v>
      </c>
      <c r="I24" s="112">
        <v>1.1515607109496628</v>
      </c>
      <c r="J24" s="112">
        <v>1.363047262584328</v>
      </c>
      <c r="K24" s="112">
        <v>0.60715593149974056</v>
      </c>
      <c r="L24" s="112">
        <v>0.37368581473793461</v>
      </c>
      <c r="M24" s="112">
        <v>0.57715452257394917</v>
      </c>
      <c r="N24" s="461">
        <v>-0.27583084587441625</v>
      </c>
      <c r="O24" s="461">
        <v>-2.9138562532433836E-2</v>
      </c>
      <c r="P24" s="461">
        <v>-0.21676380643487289</v>
      </c>
    </row>
    <row r="25" spans="2:16">
      <c r="B25" s="420" t="s">
        <v>1313</v>
      </c>
      <c r="C25" s="112">
        <v>3.4706323015049301</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174.8393630533472</v>
      </c>
      <c r="D26" s="463">
        <v>0</v>
      </c>
      <c r="E26" s="463">
        <v>0</v>
      </c>
      <c r="F26" s="463">
        <v>0</v>
      </c>
      <c r="G26" s="463">
        <v>0</v>
      </c>
      <c r="H26" s="463">
        <v>0</v>
      </c>
      <c r="I26" s="463">
        <v>0</v>
      </c>
      <c r="J26" s="463">
        <v>0</v>
      </c>
      <c r="K26" s="463">
        <v>0</v>
      </c>
      <c r="L26" s="463">
        <v>0</v>
      </c>
      <c r="M26" s="463">
        <v>0</v>
      </c>
      <c r="N26" s="463">
        <v>0</v>
      </c>
      <c r="O26" s="463">
        <v>0</v>
      </c>
      <c r="P26" s="463">
        <v>0</v>
      </c>
    </row>
    <row r="28" spans="2:16">
      <c r="B28" s="79" t="s">
        <v>2016</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2018</v>
      </c>
      <c r="C31" s="880"/>
      <c r="D31" s="880"/>
      <c r="E31" s="880"/>
      <c r="F31" s="880"/>
      <c r="G31" s="880"/>
      <c r="H31" s="880"/>
      <c r="I31" s="880"/>
      <c r="J31" s="880"/>
      <c r="K31" s="880"/>
      <c r="L31" s="880"/>
      <c r="M31" s="880"/>
      <c r="N31" s="880"/>
      <c r="O31" s="880"/>
      <c r="P31" s="880"/>
    </row>
    <row r="32" spans="2:16">
      <c r="B32" s="520"/>
    </row>
  </sheetData>
  <sheetProtection algorithmName="SHA-512" hashValue="aDbR7RHddoVrZ0CEa6HNu0qhDhmCBOvP3O16sFBrFNUEQiWdiJn73zJgBihRy1T/t2EDmph8Ev9z3K35GJ3koA==" saltValue="3LvFmeiqv2Tz9eCdqCNnp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F5D408D1-E3D7-42FD-BE34-1CFC15F55900}"/>
  </hyperlinks>
  <pageMargins left="0.7" right="0.7" top="0.75" bottom="0.75" header="0.3" footer="0.3"/>
  <pageSetup paperSize="9" orientation="portrait" r:id="rId1"/>
  <headerFooter>
    <oddHeader>&amp;L&amp;"Calibri"&amp;12&amp;K000000EBA Regular Use&amp;1#</oddHead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C0F02-D5CD-4F19-A22D-566362511DCD}">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278</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200.56852421899328</v>
      </c>
      <c r="D14" s="459">
        <v>47.964717252205503</v>
      </c>
      <c r="E14" s="459">
        <v>11.72157234302024</v>
      </c>
      <c r="F14" s="459">
        <v>0.60332811105345097</v>
      </c>
      <c r="G14" s="459">
        <v>2.8192812662169177E-3</v>
      </c>
      <c r="H14" s="460">
        <v>2</v>
      </c>
      <c r="I14" s="112">
        <v>48.48246263881682</v>
      </c>
      <c r="J14" s="112">
        <v>10.407052893098081</v>
      </c>
      <c r="K14" s="112">
        <v>1.4029214556305138</v>
      </c>
      <c r="L14" s="460">
        <v>13.435243834976649</v>
      </c>
      <c r="M14" s="460">
        <v>1.5640345044110018</v>
      </c>
      <c r="N14" s="461">
        <v>-2.2161424494032174</v>
      </c>
      <c r="O14" s="461">
        <v>-0.98633469901401138</v>
      </c>
      <c r="P14" s="461">
        <v>-0.82541764660093409</v>
      </c>
    </row>
    <row r="15" spans="2:16">
      <c r="B15" s="420" t="s">
        <v>1180</v>
      </c>
      <c r="C15" s="112">
        <v>32.094752932018679</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934.72666128437993</v>
      </c>
      <c r="D16" s="459">
        <v>42.821006450441097</v>
      </c>
      <c r="E16" s="459">
        <v>2.2488882926829272</v>
      </c>
      <c r="F16" s="459">
        <v>0</v>
      </c>
      <c r="G16" s="459">
        <v>3.6804307213284902E-3</v>
      </c>
      <c r="H16" s="460">
        <v>1</v>
      </c>
      <c r="I16" s="112">
        <v>0</v>
      </c>
      <c r="J16" s="112">
        <v>45.073575173845356</v>
      </c>
      <c r="K16" s="112">
        <v>0</v>
      </c>
      <c r="L16" s="460">
        <v>27.728000744680852</v>
      </c>
      <c r="M16" s="460">
        <v>0.93735743383497672</v>
      </c>
      <c r="N16" s="461">
        <v>-2.7728461312921642</v>
      </c>
      <c r="O16" s="461">
        <v>-1.8666508847950183</v>
      </c>
      <c r="P16" s="461">
        <v>-0.76810407628437993</v>
      </c>
    </row>
    <row r="17" spans="2:16">
      <c r="B17" s="420" t="s">
        <v>1211</v>
      </c>
      <c r="C17" s="112">
        <v>924.63973231966793</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20.912307706279194</v>
      </c>
      <c r="D18" s="459">
        <v>4.9010249091852622E-2</v>
      </c>
      <c r="E18" s="459">
        <v>0</v>
      </c>
      <c r="F18" s="459">
        <v>0</v>
      </c>
      <c r="G18" s="459">
        <v>0</v>
      </c>
      <c r="H18" s="460">
        <v>0</v>
      </c>
      <c r="I18" s="112">
        <v>4.9010249091852622E-2</v>
      </c>
      <c r="J18" s="112">
        <v>0</v>
      </c>
      <c r="K18" s="112">
        <v>0</v>
      </c>
      <c r="L18" s="460">
        <v>0</v>
      </c>
      <c r="M18" s="460">
        <v>0</v>
      </c>
      <c r="N18" s="461">
        <v>-4.6104566683964713E-4</v>
      </c>
      <c r="O18" s="461">
        <v>0</v>
      </c>
      <c r="P18" s="461">
        <v>0</v>
      </c>
    </row>
    <row r="19" spans="2:16">
      <c r="B19" s="420" t="s">
        <v>1217</v>
      </c>
      <c r="C19" s="112">
        <v>419.75633944732749</v>
      </c>
      <c r="D19" s="459">
        <v>8.0804745433316043</v>
      </c>
      <c r="E19" s="459">
        <v>0.52060455111572401</v>
      </c>
      <c r="F19" s="459">
        <v>0</v>
      </c>
      <c r="G19" s="459">
        <v>5.8249351323300471E-4</v>
      </c>
      <c r="H19" s="460">
        <v>2</v>
      </c>
      <c r="I19" s="112">
        <v>0</v>
      </c>
      <c r="J19" s="112">
        <v>8.601661587960562</v>
      </c>
      <c r="K19" s="112">
        <v>0</v>
      </c>
      <c r="L19" s="460">
        <v>1.5589481655422939</v>
      </c>
      <c r="M19" s="460">
        <v>0.15943572392319669</v>
      </c>
      <c r="N19" s="461">
        <v>-0.27011000518941364</v>
      </c>
      <c r="O19" s="461">
        <v>-0.10988117021276597</v>
      </c>
      <c r="P19" s="461">
        <v>-0.10694301245459263</v>
      </c>
    </row>
    <row r="20" spans="2:16">
      <c r="B20" s="420" t="s">
        <v>1309</v>
      </c>
      <c r="C20" s="112">
        <v>795.09990999481056</v>
      </c>
      <c r="D20" s="459">
        <v>2.2301504929942918E-5</v>
      </c>
      <c r="E20" s="459">
        <v>0</v>
      </c>
      <c r="F20" s="459">
        <v>0</v>
      </c>
      <c r="G20" s="459">
        <v>0</v>
      </c>
      <c r="H20" s="460">
        <v>0</v>
      </c>
      <c r="I20" s="112">
        <v>2.2301504929942918E-5</v>
      </c>
      <c r="J20" s="112">
        <v>0</v>
      </c>
      <c r="K20" s="112">
        <v>0</v>
      </c>
      <c r="L20" s="460">
        <v>0</v>
      </c>
      <c r="M20" s="460">
        <v>0</v>
      </c>
      <c r="N20" s="461">
        <v>-2.1017125064867669E-7</v>
      </c>
      <c r="O20" s="461">
        <v>0</v>
      </c>
      <c r="P20" s="461">
        <v>0</v>
      </c>
    </row>
    <row r="21" spans="2:16">
      <c r="B21" s="420" t="s">
        <v>1310</v>
      </c>
      <c r="C21" s="112">
        <v>351.04527341463415</v>
      </c>
      <c r="D21" s="459">
        <v>8.8693865230928903</v>
      </c>
      <c r="E21" s="459">
        <v>0.34685850804359109</v>
      </c>
      <c r="F21" s="459">
        <v>0</v>
      </c>
      <c r="G21" s="459">
        <v>1.4354411001556825E-3</v>
      </c>
      <c r="H21" s="460">
        <v>2</v>
      </c>
      <c r="I21" s="112">
        <v>0</v>
      </c>
      <c r="J21" s="112">
        <v>9.1396701686559432</v>
      </c>
      <c r="K21" s="112">
        <v>7.8010303580695384E-2</v>
      </c>
      <c r="L21" s="460">
        <v>0.87671089257913859</v>
      </c>
      <c r="M21" s="460">
        <v>0.2429439050337312</v>
      </c>
      <c r="N21" s="461">
        <v>-0.25808686299948108</v>
      </c>
      <c r="O21" s="461">
        <v>-5.4580635703165542E-2</v>
      </c>
      <c r="P21" s="461">
        <v>-0.12633752205500778</v>
      </c>
    </row>
    <row r="22" spans="2:16">
      <c r="B22" s="420" t="s">
        <v>1229</v>
      </c>
      <c r="C22" s="112">
        <v>509.42125857031664</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5032.0986958173335</v>
      </c>
      <c r="D23" s="462">
        <v>1.1327850363258953</v>
      </c>
      <c r="E23" s="462">
        <v>0.76919696678775307</v>
      </c>
      <c r="F23" s="462">
        <v>0.24956825635703167</v>
      </c>
      <c r="G23" s="462">
        <v>0.36024967047223666</v>
      </c>
      <c r="H23" s="112">
        <v>8</v>
      </c>
      <c r="I23" s="112">
        <v>1.3283731603528801</v>
      </c>
      <c r="J23" s="112">
        <v>1.0878604229372082</v>
      </c>
      <c r="K23" s="112">
        <v>9.5566346652828232E-2</v>
      </c>
      <c r="L23" s="112">
        <v>0.75182466787752988</v>
      </c>
      <c r="M23" s="112">
        <v>5.0669665282823045E-2</v>
      </c>
      <c r="N23" s="461">
        <v>-9.0871172807472755E-2</v>
      </c>
      <c r="O23" s="461">
        <v>-4.7588513233004677E-2</v>
      </c>
      <c r="P23" s="461">
        <v>-3.5402727036844835E-2</v>
      </c>
    </row>
    <row r="24" spans="2:16">
      <c r="B24" s="420" t="s">
        <v>1312</v>
      </c>
      <c r="C24" s="112">
        <v>2484.3862834371562</v>
      </c>
      <c r="D24" s="462">
        <v>31.868921652828231</v>
      </c>
      <c r="E24" s="462">
        <v>14.148199130773223</v>
      </c>
      <c r="F24" s="462">
        <v>0.75011794239750917</v>
      </c>
      <c r="G24" s="462">
        <v>0</v>
      </c>
      <c r="H24" s="112">
        <v>3</v>
      </c>
      <c r="I24" s="112">
        <v>27.145723354955894</v>
      </c>
      <c r="J24" s="112">
        <v>19.167954120394398</v>
      </c>
      <c r="K24" s="112">
        <v>0.45356125064867669</v>
      </c>
      <c r="L24" s="112">
        <v>10.756005249091853</v>
      </c>
      <c r="M24" s="112">
        <v>1.4405016009340945</v>
      </c>
      <c r="N24" s="461">
        <v>-2.0198131577581737</v>
      </c>
      <c r="O24" s="461">
        <v>-0.78886181629475871</v>
      </c>
      <c r="P24" s="461">
        <v>-0.95832713284898818</v>
      </c>
    </row>
    <row r="25" spans="2:16">
      <c r="B25" s="420" t="s">
        <v>1313</v>
      </c>
      <c r="C25" s="112">
        <v>0.44231696668396481</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545.22608315775824</v>
      </c>
      <c r="D26" s="463">
        <v>0</v>
      </c>
      <c r="E26" s="463">
        <v>0</v>
      </c>
      <c r="F26" s="463">
        <v>0</v>
      </c>
      <c r="G26" s="463">
        <v>0</v>
      </c>
      <c r="H26" s="463">
        <v>0</v>
      </c>
      <c r="I26" s="463">
        <v>0</v>
      </c>
      <c r="J26" s="463">
        <v>0</v>
      </c>
      <c r="K26" s="463">
        <v>0</v>
      </c>
      <c r="L26" s="463">
        <v>0</v>
      </c>
      <c r="M26" s="463">
        <v>0</v>
      </c>
      <c r="N26" s="463">
        <v>0</v>
      </c>
      <c r="O26" s="463">
        <v>0</v>
      </c>
      <c r="P26" s="463">
        <v>0</v>
      </c>
    </row>
    <row r="28" spans="2:16">
      <c r="B28" s="79" t="s">
        <v>2019</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210.75" customHeight="1">
      <c r="B31" s="879" t="s">
        <v>2020</v>
      </c>
      <c r="C31" s="880"/>
      <c r="D31" s="880"/>
      <c r="E31" s="880"/>
      <c r="F31" s="880"/>
      <c r="G31" s="880"/>
      <c r="H31" s="880"/>
      <c r="I31" s="880"/>
      <c r="J31" s="880"/>
      <c r="K31" s="880"/>
      <c r="L31" s="880"/>
      <c r="M31" s="880"/>
      <c r="N31" s="880"/>
      <c r="O31" s="880"/>
      <c r="P31" s="880"/>
    </row>
    <row r="32" spans="2:16">
      <c r="B32" s="520"/>
    </row>
  </sheetData>
  <sheetProtection algorithmName="SHA-512" hashValue="3RC9MoAyFGWT+pyXD9fra49ptVkUzDfBH6BTXpy/QLPJ37kxG5QqNugZqSOZfdaWUOIIMicwpHqTWHVsWxEnSA==" saltValue="PcpnmYRqzUYJ4jIhI+3M0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E06F8726-BE61-4FF6-90EC-F849B2F8D9F4}"/>
  </hyperlinks>
  <pageMargins left="0.7" right="0.7" top="0.75" bottom="0.75" header="0.3" footer="0.3"/>
  <pageSetup paperSize="9" orientation="portrait" r:id="rId1"/>
  <headerFooter>
    <oddHeader>&amp;L&amp;"Calibri"&amp;12&amp;K000000EBA Regular Use&amp;1#</oddHead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A88E1-DB9D-466D-AD96-3006151B093E}">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608</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129.40350338868708</v>
      </c>
      <c r="D14" s="459">
        <v>38.642396569797612</v>
      </c>
      <c r="E14" s="459">
        <v>17.639519460300985</v>
      </c>
      <c r="F14" s="459">
        <v>0</v>
      </c>
      <c r="G14" s="459">
        <v>8.2148209652309293E-3</v>
      </c>
      <c r="H14" s="460">
        <v>2</v>
      </c>
      <c r="I14" s="112">
        <v>0</v>
      </c>
      <c r="J14" s="112">
        <v>56.084878489880644</v>
      </c>
      <c r="K14" s="112">
        <v>0.20525236118318632</v>
      </c>
      <c r="L14" s="460">
        <v>1.3541911105345097</v>
      </c>
      <c r="M14" s="460">
        <v>0.47889780747275562</v>
      </c>
      <c r="N14" s="461">
        <v>-0.93381933316035293</v>
      </c>
      <c r="O14" s="461">
        <v>-3.7345819927348207E-2</v>
      </c>
      <c r="P14" s="461">
        <v>-0.47888293720809549</v>
      </c>
    </row>
    <row r="15" spans="2:16">
      <c r="B15" s="420" t="s">
        <v>1180</v>
      </c>
      <c r="C15" s="112">
        <v>2.1777754151530879</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477.51911535547487</v>
      </c>
      <c r="D16" s="459">
        <v>0.17384466009340946</v>
      </c>
      <c r="E16" s="459">
        <v>0</v>
      </c>
      <c r="F16" s="459">
        <v>0</v>
      </c>
      <c r="G16" s="459">
        <v>1.1340788790866632E-3</v>
      </c>
      <c r="H16" s="460">
        <v>0</v>
      </c>
      <c r="I16" s="112">
        <v>0.17497873897249613</v>
      </c>
      <c r="J16" s="112">
        <v>0</v>
      </c>
      <c r="K16" s="112">
        <v>0</v>
      </c>
      <c r="L16" s="460">
        <v>0.17422829008822002</v>
      </c>
      <c r="M16" s="460">
        <v>0</v>
      </c>
      <c r="N16" s="461">
        <v>-5.7251219512195117E-3</v>
      </c>
      <c r="O16" s="461">
        <v>-5.7187311883757138E-3</v>
      </c>
      <c r="P16" s="461">
        <v>0</v>
      </c>
    </row>
    <row r="17" spans="2:16">
      <c r="B17" s="420" t="s">
        <v>1211</v>
      </c>
      <c r="C17" s="112">
        <v>222.11834737415674</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40.115528897016084</v>
      </c>
      <c r="D18" s="459">
        <v>1.0016878593668916</v>
      </c>
      <c r="E18" s="459">
        <v>1.0328235002594708</v>
      </c>
      <c r="F18" s="459">
        <v>0</v>
      </c>
      <c r="G18" s="459">
        <v>2.9054021795537105E-3</v>
      </c>
      <c r="H18" s="460">
        <v>5</v>
      </c>
      <c r="I18" s="112">
        <v>0</v>
      </c>
      <c r="J18" s="112">
        <v>0.99737792942397518</v>
      </c>
      <c r="K18" s="112">
        <v>1.0400388323819409</v>
      </c>
      <c r="L18" s="460">
        <v>0</v>
      </c>
      <c r="M18" s="460">
        <v>0</v>
      </c>
      <c r="N18" s="461">
        <v>-1.7064078879086664E-2</v>
      </c>
      <c r="O18" s="461">
        <v>0</v>
      </c>
      <c r="P18" s="461">
        <v>0</v>
      </c>
    </row>
    <row r="19" spans="2:16">
      <c r="B19" s="420" t="s">
        <v>1217</v>
      </c>
      <c r="C19" s="112">
        <v>277.37736879346136</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512.24919584068505</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158.94998225998961</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188.45952038920603</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2160.941325895174</v>
      </c>
      <c r="D23" s="462">
        <v>0.6906898235599378</v>
      </c>
      <c r="E23" s="462">
        <v>0</v>
      </c>
      <c r="F23" s="462">
        <v>0</v>
      </c>
      <c r="G23" s="462">
        <v>1.2666061235080438E-4</v>
      </c>
      <c r="H23" s="112">
        <v>2</v>
      </c>
      <c r="I23" s="112">
        <v>0</v>
      </c>
      <c r="J23" s="112">
        <v>0.40576453295277637</v>
      </c>
      <c r="K23" s="112">
        <v>0.28505195121951221</v>
      </c>
      <c r="L23" s="112">
        <v>0</v>
      </c>
      <c r="M23" s="112">
        <v>0</v>
      </c>
      <c r="N23" s="461">
        <v>-1.8337986507524651E-3</v>
      </c>
      <c r="O23" s="461">
        <v>0</v>
      </c>
      <c r="P23" s="461">
        <v>0</v>
      </c>
    </row>
    <row r="24" spans="2:16">
      <c r="B24" s="420" t="s">
        <v>1312</v>
      </c>
      <c r="C24" s="112">
        <v>1093.3700733138817</v>
      </c>
      <c r="D24" s="462">
        <v>5.1608217566165031</v>
      </c>
      <c r="E24" s="462">
        <v>19.287116032693309</v>
      </c>
      <c r="F24" s="462">
        <v>0</v>
      </c>
      <c r="G24" s="462">
        <v>2.6012013492475354E-3</v>
      </c>
      <c r="H24" s="112">
        <v>5</v>
      </c>
      <c r="I24" s="112">
        <v>2.4923679294239751E-2</v>
      </c>
      <c r="J24" s="112">
        <v>23.997207618059161</v>
      </c>
      <c r="K24" s="112">
        <v>0.42840769330565648</v>
      </c>
      <c r="L24" s="112">
        <v>1.3791147898287495</v>
      </c>
      <c r="M24" s="112">
        <v>0.70210266995329529</v>
      </c>
      <c r="N24" s="461">
        <v>-0.87807349507005705</v>
      </c>
      <c r="O24" s="461">
        <v>-3.8029750908147385E-2</v>
      </c>
      <c r="P24" s="461">
        <v>-0.70210266995329529</v>
      </c>
    </row>
    <row r="25" spans="2:16">
      <c r="B25" s="420" t="s">
        <v>1313</v>
      </c>
      <c r="C25" s="112">
        <v>0.62853274001037884</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712.82021508326409</v>
      </c>
      <c r="D26" s="463">
        <v>0</v>
      </c>
      <c r="E26" s="463">
        <v>0</v>
      </c>
      <c r="F26" s="463">
        <v>0</v>
      </c>
      <c r="G26" s="463">
        <v>0</v>
      </c>
      <c r="H26" s="463">
        <v>0</v>
      </c>
      <c r="I26" s="463">
        <v>0</v>
      </c>
      <c r="J26" s="463">
        <v>0</v>
      </c>
      <c r="K26" s="463">
        <v>0</v>
      </c>
      <c r="L26" s="463">
        <v>0</v>
      </c>
      <c r="M26" s="463">
        <v>0</v>
      </c>
      <c r="N26" s="463">
        <v>0</v>
      </c>
      <c r="O26" s="463">
        <v>0</v>
      </c>
      <c r="P26" s="463">
        <v>0</v>
      </c>
    </row>
    <row r="28" spans="2:16">
      <c r="B28" s="79" t="s">
        <v>2021</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2022</v>
      </c>
      <c r="C31" s="880"/>
      <c r="D31" s="880"/>
      <c r="E31" s="880"/>
      <c r="F31" s="880"/>
      <c r="G31" s="880"/>
      <c r="H31" s="880"/>
      <c r="I31" s="880"/>
      <c r="J31" s="880"/>
      <c r="K31" s="880"/>
      <c r="L31" s="880"/>
      <c r="M31" s="880"/>
      <c r="N31" s="880"/>
      <c r="O31" s="880"/>
      <c r="P31" s="880"/>
    </row>
    <row r="32" spans="2:16">
      <c r="B32" s="520"/>
    </row>
  </sheetData>
  <sheetProtection algorithmName="SHA-512" hashValue="bUhcHBkIoNzChtuyrEjIHpL9+ErVaZN0GAdbaDe6dkpmNBDNWFEb4UrpARBE/kQtQZ/5WgwrAICLL7l9hqlBwQ==" saltValue="e6qDrzR6sSBlcrw/IyMRtw=="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DC29055C-0DC2-48D7-ACB9-5B97E672D8E9}"/>
  </hyperlinks>
  <pageMargins left="0.7" right="0.7" top="0.75" bottom="0.75" header="0.3" footer="0.3"/>
  <pageSetup paperSize="9" orientation="portrait" r:id="rId1"/>
  <headerFooter>
    <oddHeader>&amp;L&amp;"Calibri"&amp;12&amp;K000000EBA Regular Use&amp;1#</oddHead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B05C7-583F-4261-BEEF-84CBA6BEB888}">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1986</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34.186426821484169</v>
      </c>
      <c r="D14" s="459">
        <v>22.402051297353403</v>
      </c>
      <c r="E14" s="459">
        <v>0.82252691229891028</v>
      </c>
      <c r="F14" s="459">
        <v>0</v>
      </c>
      <c r="G14" s="459">
        <v>3.1458225220550081E-3</v>
      </c>
      <c r="H14" s="460">
        <v>2</v>
      </c>
      <c r="I14" s="112">
        <v>0</v>
      </c>
      <c r="J14" s="112">
        <v>23.227724032174368</v>
      </c>
      <c r="K14" s="112">
        <v>0</v>
      </c>
      <c r="L14" s="460">
        <v>2.5871333367929426</v>
      </c>
      <c r="M14" s="460">
        <v>0.48678449922158795</v>
      </c>
      <c r="N14" s="461">
        <v>-0.91910152828230418</v>
      </c>
      <c r="O14" s="461">
        <v>-0.28820838090295797</v>
      </c>
      <c r="P14" s="461">
        <v>-0.3193860949662688</v>
      </c>
    </row>
    <row r="15" spans="2:16">
      <c r="B15" s="420" t="s">
        <v>1180</v>
      </c>
      <c r="C15" s="112">
        <v>1.0005215360664246E-3</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44.037715038920602</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17.253880716139079</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0.82741409963674106</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12.561721216917489</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109.37733027244421</v>
      </c>
      <c r="D20" s="459">
        <v>9.2632335236118316E-2</v>
      </c>
      <c r="E20" s="459">
        <v>0</v>
      </c>
      <c r="F20" s="459">
        <v>0</v>
      </c>
      <c r="G20" s="459">
        <v>0</v>
      </c>
      <c r="H20" s="460">
        <v>1</v>
      </c>
      <c r="I20" s="112">
        <v>0</v>
      </c>
      <c r="J20" s="112">
        <v>9.2632335236118316E-2</v>
      </c>
      <c r="K20" s="112">
        <v>0</v>
      </c>
      <c r="L20" s="460">
        <v>0</v>
      </c>
      <c r="M20" s="460">
        <v>0</v>
      </c>
      <c r="N20" s="461">
        <v>-1.9282174364296837E-3</v>
      </c>
      <c r="O20" s="461">
        <v>0</v>
      </c>
      <c r="P20" s="461">
        <v>0</v>
      </c>
    </row>
    <row r="21" spans="2:16">
      <c r="B21" s="420" t="s">
        <v>1310</v>
      </c>
      <c r="C21" s="112">
        <v>11.22641517903477</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17.616266914893618</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128.36419623508044</v>
      </c>
      <c r="D23" s="462">
        <v>0.95868121691748842</v>
      </c>
      <c r="E23" s="462">
        <v>0</v>
      </c>
      <c r="F23" s="462">
        <v>0</v>
      </c>
      <c r="G23" s="462">
        <v>0</v>
      </c>
      <c r="H23" s="112">
        <v>1</v>
      </c>
      <c r="I23" s="112">
        <v>0</v>
      </c>
      <c r="J23" s="112">
        <v>0.95868121691748842</v>
      </c>
      <c r="K23" s="112">
        <v>0</v>
      </c>
      <c r="L23" s="112">
        <v>0.31602331084587443</v>
      </c>
      <c r="M23" s="112">
        <v>0.13944919045147899</v>
      </c>
      <c r="N23" s="461">
        <v>-8.6477664763881676E-2</v>
      </c>
      <c r="O23" s="461">
        <v>-1.9410853658536589E-2</v>
      </c>
      <c r="P23" s="461">
        <v>-5.6999462895692792E-2</v>
      </c>
    </row>
    <row r="24" spans="2:16">
      <c r="B24" s="420" t="s">
        <v>1312</v>
      </c>
      <c r="C24" s="112">
        <v>207.14616846538664</v>
      </c>
      <c r="D24" s="462">
        <v>16.454261764400623</v>
      </c>
      <c r="E24" s="462">
        <v>1.1689116398546966</v>
      </c>
      <c r="F24" s="462">
        <v>0</v>
      </c>
      <c r="G24" s="462">
        <v>0</v>
      </c>
      <c r="H24" s="112">
        <v>2</v>
      </c>
      <c r="I24" s="112">
        <v>0</v>
      </c>
      <c r="J24" s="112">
        <v>17.623173404255319</v>
      </c>
      <c r="K24" s="112">
        <v>0</v>
      </c>
      <c r="L24" s="112">
        <v>2.2774202179553713</v>
      </c>
      <c r="M24" s="112">
        <v>0.46618574208614427</v>
      </c>
      <c r="N24" s="461">
        <v>-0.70582741567202911</v>
      </c>
      <c r="O24" s="461">
        <v>-0.26705163207057603</v>
      </c>
      <c r="P24" s="461">
        <v>-0.21639363258951738</v>
      </c>
    </row>
    <row r="25" spans="2:16">
      <c r="B25" s="420" t="s">
        <v>1313</v>
      </c>
      <c r="C25" s="112">
        <v>0</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44.320651543850538</v>
      </c>
      <c r="D26" s="463">
        <v>0</v>
      </c>
      <c r="E26" s="463">
        <v>0</v>
      </c>
      <c r="F26" s="463">
        <v>0</v>
      </c>
      <c r="G26" s="463">
        <v>0</v>
      </c>
      <c r="H26" s="463">
        <v>0</v>
      </c>
      <c r="I26" s="463">
        <v>0</v>
      </c>
      <c r="J26" s="463">
        <v>0</v>
      </c>
      <c r="K26" s="463">
        <v>0</v>
      </c>
      <c r="L26" s="463">
        <v>0</v>
      </c>
      <c r="M26" s="463">
        <v>0</v>
      </c>
      <c r="N26" s="463">
        <v>0</v>
      </c>
      <c r="O26" s="463">
        <v>0</v>
      </c>
      <c r="P26" s="463">
        <v>0</v>
      </c>
    </row>
    <row r="28" spans="2:16">
      <c r="B28" s="79" t="s">
        <v>2023</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2024</v>
      </c>
      <c r="C31" s="880"/>
      <c r="D31" s="880"/>
      <c r="E31" s="880"/>
      <c r="F31" s="880"/>
      <c r="G31" s="880"/>
      <c r="H31" s="880"/>
      <c r="I31" s="880"/>
      <c r="J31" s="880"/>
      <c r="K31" s="880"/>
      <c r="L31" s="880"/>
      <c r="M31" s="880"/>
      <c r="N31" s="880"/>
      <c r="O31" s="880"/>
      <c r="P31" s="880"/>
    </row>
    <row r="32" spans="2:16">
      <c r="B32" s="520"/>
    </row>
  </sheetData>
  <sheetProtection algorithmName="SHA-512" hashValue="HbvqVN0/H7YxkkAeeVSlY50q5m7Z3EQxNVdKmwWChqxKpp5560b5SeWT6Kqmsr2LuMN+Eq03f23N2sjK6NF4jg==" saltValue="/vFg0jCCB/7lueUzT9iyYw=="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993F2564-C652-4451-93F8-9EF5689FA88C}"/>
  </hyperlinks>
  <pageMargins left="0.7" right="0.7" top="0.75" bottom="0.75" header="0.3" footer="0.3"/>
  <pageSetup paperSize="9" orientation="portrait" r:id="rId1"/>
  <headerFooter>
    <oddHeader>&amp;L&amp;"Calibri"&amp;12&amp;K000000EBA Regular Use&amp;1#</oddHead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D0779-EF91-42C5-95D4-0102B6296221}">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1930</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12.072162405293202</v>
      </c>
      <c r="D14" s="459">
        <v>0</v>
      </c>
      <c r="E14" s="459">
        <v>0</v>
      </c>
      <c r="F14" s="459">
        <v>0</v>
      </c>
      <c r="G14" s="459">
        <v>0</v>
      </c>
      <c r="H14" s="460">
        <v>0</v>
      </c>
      <c r="I14" s="112">
        <v>0</v>
      </c>
      <c r="J14" s="112">
        <v>0</v>
      </c>
      <c r="K14" s="112">
        <v>0</v>
      </c>
      <c r="L14" s="460">
        <v>0</v>
      </c>
      <c r="M14" s="460">
        <v>0</v>
      </c>
      <c r="N14" s="461">
        <v>0</v>
      </c>
      <c r="O14" s="461">
        <v>0</v>
      </c>
      <c r="P14" s="461">
        <v>0</v>
      </c>
    </row>
    <row r="15" spans="2:16">
      <c r="B15" s="420" t="s">
        <v>1180</v>
      </c>
      <c r="C15" s="112">
        <v>22.416168694862481</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36.15251885832901</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50.352980233523617</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1.4532156772184746</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75.767602296315516</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191.39521665542296</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34.079233149974058</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31.828388435391801</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410.96987843798655</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470.55129989361706</v>
      </c>
      <c r="D24" s="462">
        <v>0</v>
      </c>
      <c r="E24" s="462">
        <v>0</v>
      </c>
      <c r="F24" s="462">
        <v>0</v>
      </c>
      <c r="G24" s="462">
        <v>0</v>
      </c>
      <c r="H24" s="112">
        <v>0</v>
      </c>
      <c r="I24" s="112">
        <v>0</v>
      </c>
      <c r="J24" s="112">
        <v>0</v>
      </c>
      <c r="K24" s="112">
        <v>0</v>
      </c>
      <c r="L24" s="112">
        <v>0</v>
      </c>
      <c r="M24" s="112">
        <v>0</v>
      </c>
      <c r="N24" s="461">
        <v>0</v>
      </c>
      <c r="O24" s="461">
        <v>0</v>
      </c>
      <c r="P24" s="461">
        <v>0</v>
      </c>
    </row>
    <row r="25" spans="2:16">
      <c r="B25" s="420" t="s">
        <v>1313</v>
      </c>
      <c r="C25" s="112">
        <v>1.836564001037883</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249.78001869226779</v>
      </c>
      <c r="D26" s="463">
        <v>0</v>
      </c>
      <c r="E26" s="463">
        <v>0</v>
      </c>
      <c r="F26" s="463">
        <v>0</v>
      </c>
      <c r="G26" s="463">
        <v>0</v>
      </c>
      <c r="H26" s="463">
        <v>0</v>
      </c>
      <c r="I26" s="463">
        <v>0</v>
      </c>
      <c r="J26" s="463">
        <v>0</v>
      </c>
      <c r="K26" s="463">
        <v>0</v>
      </c>
      <c r="L26" s="463">
        <v>0</v>
      </c>
      <c r="M26" s="463">
        <v>0</v>
      </c>
      <c r="N26" s="463">
        <v>0</v>
      </c>
      <c r="O26" s="463">
        <v>0</v>
      </c>
      <c r="P26" s="463">
        <v>0</v>
      </c>
    </row>
    <row r="28" spans="2:16">
      <c r="B28" s="79" t="s">
        <v>2025</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2026</v>
      </c>
      <c r="C31" s="880"/>
      <c r="D31" s="880"/>
      <c r="E31" s="880"/>
      <c r="F31" s="880"/>
      <c r="G31" s="880"/>
      <c r="H31" s="880"/>
      <c r="I31" s="880"/>
      <c r="J31" s="880"/>
      <c r="K31" s="880"/>
      <c r="L31" s="880"/>
      <c r="M31" s="880"/>
      <c r="N31" s="880"/>
      <c r="O31" s="880"/>
      <c r="P31" s="880"/>
    </row>
    <row r="32" spans="2:16">
      <c r="B32" s="520"/>
    </row>
  </sheetData>
  <sheetProtection algorithmName="SHA-512" hashValue="9C4nOxOFoEQtl6aEf/iKHo3533nwTHRC+HE6oLOwCOlFqZb2dZ3JC1ujcVGSrPDK8BtlH2j5qjo66UqvA3UbJw==" saltValue="iS4YDSjZ4MnqCszJphXIBw=="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AA60226F-0E8E-4E7D-BAEE-A8669D729345}"/>
  </hyperlinks>
  <pageMargins left="0.7" right="0.7" top="0.75" bottom="0.75" header="0.3" footer="0.3"/>
  <pageSetup paperSize="9" orientation="portrait" r:id="rId1"/>
  <headerFooter>
    <oddHeader>&amp;L&amp;"Calibri"&amp;12&amp;K000000EBA Regular Use&amp;1#</oddHead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9BD4-6360-499A-A2B8-2727F38BA74D}">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1146</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168.44100126881165</v>
      </c>
      <c r="D14" s="459">
        <v>90.54887654903996</v>
      </c>
      <c r="E14" s="459">
        <v>23.543964771665806</v>
      </c>
      <c r="F14" s="459">
        <v>0</v>
      </c>
      <c r="G14" s="459">
        <v>2.433336274001038E-2</v>
      </c>
      <c r="H14" s="460">
        <v>2</v>
      </c>
      <c r="I14" s="112">
        <v>0</v>
      </c>
      <c r="J14" s="112">
        <v>114.11717468344578</v>
      </c>
      <c r="K14" s="112">
        <v>0</v>
      </c>
      <c r="L14" s="460">
        <v>3.8609351971977168</v>
      </c>
      <c r="M14" s="460">
        <v>0.8850049403217437</v>
      </c>
      <c r="N14" s="461">
        <v>-1.4904440529320189</v>
      </c>
      <c r="O14" s="461">
        <v>-0.44913728593668917</v>
      </c>
      <c r="P14" s="461">
        <v>-0.36198695121951219</v>
      </c>
    </row>
    <row r="15" spans="2:16">
      <c r="B15" s="420" t="s">
        <v>1180</v>
      </c>
      <c r="C15" s="112">
        <v>69.308649115204986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709.72509299948103</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532.57454575765439</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12.744558344577063</v>
      </c>
      <c r="D18" s="459">
        <v>0</v>
      </c>
      <c r="E18" s="459">
        <v>0</v>
      </c>
      <c r="F18" s="459">
        <v>0</v>
      </c>
      <c r="G18" s="459">
        <v>6.0551894135962641E-4</v>
      </c>
      <c r="H18" s="460">
        <v>20</v>
      </c>
      <c r="I18" s="112">
        <v>0</v>
      </c>
      <c r="J18" s="112">
        <v>6.0551894135962641E-4</v>
      </c>
      <c r="K18" s="112">
        <v>0</v>
      </c>
      <c r="L18" s="460">
        <v>0</v>
      </c>
      <c r="M18" s="460">
        <v>0</v>
      </c>
      <c r="N18" s="461">
        <v>0</v>
      </c>
      <c r="O18" s="461">
        <v>0</v>
      </c>
      <c r="P18" s="461">
        <v>0</v>
      </c>
    </row>
    <row r="19" spans="2:16">
      <c r="B19" s="420" t="s">
        <v>1217</v>
      </c>
      <c r="C19" s="112">
        <v>326.75794095744681</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677.85848388946556</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148.72105783082512</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369.46366462636229</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1402.8874223949144</v>
      </c>
      <c r="D23" s="462">
        <v>0.46195108718214845</v>
      </c>
      <c r="E23" s="462">
        <v>0</v>
      </c>
      <c r="F23" s="462">
        <v>0</v>
      </c>
      <c r="G23" s="462">
        <v>0</v>
      </c>
      <c r="H23" s="112">
        <v>4</v>
      </c>
      <c r="I23" s="112">
        <v>0</v>
      </c>
      <c r="J23" s="112">
        <v>0.46195108718214845</v>
      </c>
      <c r="K23" s="112">
        <v>0</v>
      </c>
      <c r="L23" s="112">
        <v>0</v>
      </c>
      <c r="M23" s="112">
        <v>0</v>
      </c>
      <c r="N23" s="461">
        <v>-2.6103969901401141E-3</v>
      </c>
      <c r="O23" s="461">
        <v>0</v>
      </c>
      <c r="P23" s="461">
        <v>0</v>
      </c>
    </row>
    <row r="24" spans="2:16">
      <c r="B24" s="420" t="s">
        <v>1312</v>
      </c>
      <c r="C24" s="112">
        <v>1341.5507365800729</v>
      </c>
      <c r="D24" s="462">
        <v>62.900926481577585</v>
      </c>
      <c r="E24" s="462">
        <v>23.543964771665806</v>
      </c>
      <c r="F24" s="462">
        <v>0</v>
      </c>
      <c r="G24" s="462">
        <v>0</v>
      </c>
      <c r="H24" s="112">
        <v>3</v>
      </c>
      <c r="I24" s="112">
        <v>0</v>
      </c>
      <c r="J24" s="112">
        <v>86.444891253243384</v>
      </c>
      <c r="K24" s="112">
        <v>0</v>
      </c>
      <c r="L24" s="112">
        <v>3.1727246367410489</v>
      </c>
      <c r="M24" s="112">
        <v>0.49598812143227816</v>
      </c>
      <c r="N24" s="461">
        <v>-0.95669301504929949</v>
      </c>
      <c r="O24" s="461">
        <v>-0.42152770627919051</v>
      </c>
      <c r="P24" s="461">
        <v>-1.5569314997405295E-2</v>
      </c>
    </row>
    <row r="25" spans="2:16">
      <c r="B25" s="420" t="s">
        <v>1313</v>
      </c>
      <c r="C25" s="112">
        <v>0.4272174961079398</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488.49741735080437</v>
      </c>
      <c r="D26" s="463">
        <v>0</v>
      </c>
      <c r="E26" s="463">
        <v>0</v>
      </c>
      <c r="F26" s="463">
        <v>0</v>
      </c>
      <c r="G26" s="463">
        <v>0</v>
      </c>
      <c r="H26" s="463">
        <v>0</v>
      </c>
      <c r="I26" s="463">
        <v>0</v>
      </c>
      <c r="J26" s="463">
        <v>0</v>
      </c>
      <c r="K26" s="463">
        <v>0</v>
      </c>
      <c r="L26" s="463">
        <v>0</v>
      </c>
      <c r="M26" s="463">
        <v>0</v>
      </c>
      <c r="N26" s="463">
        <v>0</v>
      </c>
      <c r="O26" s="463">
        <v>0</v>
      </c>
      <c r="P26" s="463">
        <v>0</v>
      </c>
    </row>
    <row r="28" spans="2:16">
      <c r="B28" s="79" t="s">
        <v>2027</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2028</v>
      </c>
      <c r="C31" s="880"/>
      <c r="D31" s="880"/>
      <c r="E31" s="880"/>
      <c r="F31" s="880"/>
      <c r="G31" s="880"/>
      <c r="H31" s="880"/>
      <c r="I31" s="880"/>
      <c r="J31" s="880"/>
      <c r="K31" s="880"/>
      <c r="L31" s="880"/>
      <c r="M31" s="880"/>
      <c r="N31" s="880"/>
      <c r="O31" s="880"/>
      <c r="P31" s="880"/>
    </row>
    <row r="32" spans="2:16">
      <c r="B32" s="520"/>
    </row>
  </sheetData>
  <sheetProtection algorithmName="SHA-512" hashValue="LRO40Cnou79p7rooUXqolkPEp0qPDOYLzJDcZxc9ORUlaOuhyOS6lKePBXCCUdMRD7TP/Bmv4ku0wP5KOxrA+w==" saltValue="YyOKJzwfZNETwr8dxf2Xn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BABE4F89-5967-4FD7-AB68-2D71A47C7530}"/>
  </hyperlinks>
  <pageMargins left="0.7" right="0.7" top="0.75" bottom="0.75" header="0.3" footer="0.3"/>
  <pageSetup paperSize="9" orientation="portrait" r:id="rId1"/>
  <headerFooter>
    <oddHeader>&amp;L&amp;"Calibri"&amp;12&amp;K000000EBA Regular Use&amp;1#</oddHead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470B6-7569-4373-8A38-077A5F092A08}">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609</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17.262867368967306</v>
      </c>
      <c r="D14" s="459">
        <v>3.9760560275038923</v>
      </c>
      <c r="E14" s="459">
        <v>5.3049510300985991</v>
      </c>
      <c r="F14" s="459">
        <v>0</v>
      </c>
      <c r="G14" s="459">
        <v>9.9753762324857292E-4</v>
      </c>
      <c r="H14" s="460">
        <v>5</v>
      </c>
      <c r="I14" s="112">
        <v>0</v>
      </c>
      <c r="J14" s="112">
        <v>0.44421535288012459</v>
      </c>
      <c r="K14" s="112">
        <v>8.8377892423456164</v>
      </c>
      <c r="L14" s="460">
        <v>0.40062040996367415</v>
      </c>
      <c r="M14" s="460">
        <v>1.3577606875973016</v>
      </c>
      <c r="N14" s="461">
        <v>-1.1220449169693825</v>
      </c>
      <c r="O14" s="461">
        <v>-1.0016087182148418E-4</v>
      </c>
      <c r="P14" s="461">
        <v>-1.1091740399584846</v>
      </c>
    </row>
    <row r="15" spans="2:16">
      <c r="B15" s="420" t="s">
        <v>1180</v>
      </c>
      <c r="C15" s="112">
        <v>12.949715238713026</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847.51244845355473</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80.486471865594197</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47.21232908666321</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226.08605397509083</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518.29313929942919</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191.1737428515828</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136.95968363386092</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1938.1796046367413</v>
      </c>
      <c r="D23" s="462">
        <v>0.56393612091333689</v>
      </c>
      <c r="E23" s="462">
        <v>0.96086918266735866</v>
      </c>
      <c r="F23" s="462">
        <v>0.46647581992734821</v>
      </c>
      <c r="G23" s="462">
        <v>0</v>
      </c>
      <c r="H23" s="112">
        <v>7</v>
      </c>
      <c r="I23" s="112">
        <v>1.0842462999481057</v>
      </c>
      <c r="J23" s="112">
        <v>0.84982245199792428</v>
      </c>
      <c r="K23" s="112">
        <v>5.7212371562013496E-2</v>
      </c>
      <c r="L23" s="112">
        <v>0</v>
      </c>
      <c r="M23" s="112">
        <v>5.7212371562013496E-2</v>
      </c>
      <c r="N23" s="461">
        <v>-2.727126621691749E-2</v>
      </c>
      <c r="O23" s="461">
        <v>0</v>
      </c>
      <c r="P23" s="461">
        <v>-2.2902610275038923E-2</v>
      </c>
    </row>
    <row r="24" spans="2:16">
      <c r="B24" s="420" t="s">
        <v>1312</v>
      </c>
      <c r="C24" s="112">
        <v>1082.4011063077323</v>
      </c>
      <c r="D24" s="462">
        <v>6.5698117254800206</v>
      </c>
      <c r="E24" s="462">
        <v>7.4127565412558383</v>
      </c>
      <c r="F24" s="462">
        <v>6.1769085184224179</v>
      </c>
      <c r="G24" s="462">
        <v>0</v>
      </c>
      <c r="H24" s="112">
        <v>8</v>
      </c>
      <c r="I24" s="112">
        <v>1.3910083912817852</v>
      </c>
      <c r="J24" s="112">
        <v>2.4105767151011936</v>
      </c>
      <c r="K24" s="112">
        <v>16.357891678775299</v>
      </c>
      <c r="L24" s="112">
        <v>0.57516457187337833</v>
      </c>
      <c r="M24" s="112">
        <v>1.5271838687078361</v>
      </c>
      <c r="N24" s="461">
        <v>-1.2391677322262586</v>
      </c>
      <c r="O24" s="461">
        <v>-2.0849221587960561E-3</v>
      </c>
      <c r="P24" s="461">
        <v>-1.192080490399585</v>
      </c>
    </row>
    <row r="25" spans="2:16">
      <c r="B25" s="420" t="s">
        <v>1313</v>
      </c>
      <c r="C25" s="112">
        <v>8.0257997405293213E-2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429.00903594060725</v>
      </c>
      <c r="D26" s="463">
        <v>0</v>
      </c>
      <c r="E26" s="463">
        <v>0</v>
      </c>
      <c r="F26" s="463">
        <v>0</v>
      </c>
      <c r="G26" s="463">
        <v>0</v>
      </c>
      <c r="H26" s="463">
        <v>0</v>
      </c>
      <c r="I26" s="463">
        <v>0</v>
      </c>
      <c r="J26" s="463">
        <v>0</v>
      </c>
      <c r="K26" s="463">
        <v>0</v>
      </c>
      <c r="L26" s="463">
        <v>0</v>
      </c>
      <c r="M26" s="463">
        <v>0</v>
      </c>
      <c r="N26" s="463">
        <v>0</v>
      </c>
      <c r="O26" s="463">
        <v>0</v>
      </c>
      <c r="P26" s="463">
        <v>0</v>
      </c>
    </row>
    <row r="28" spans="2:16">
      <c r="B28" s="79" t="s">
        <v>2029</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2030</v>
      </c>
      <c r="C31" s="880"/>
      <c r="D31" s="880"/>
      <c r="E31" s="880"/>
      <c r="F31" s="880"/>
      <c r="G31" s="880"/>
      <c r="H31" s="880"/>
      <c r="I31" s="880"/>
      <c r="J31" s="880"/>
      <c r="K31" s="880"/>
      <c r="L31" s="880"/>
      <c r="M31" s="880"/>
      <c r="N31" s="880"/>
      <c r="O31" s="880"/>
      <c r="P31" s="880"/>
    </row>
    <row r="32" spans="2:16">
      <c r="B32" s="520"/>
    </row>
  </sheetData>
  <sheetProtection algorithmName="SHA-512" hashValue="oKIilkdUwEC7IPMugu2rTHz/y/rwav/k1jMMIY1XPMxN3s5Nv/iCFzy4LWSwRS/PVD5KJYkCGY47sknXdbtsMg==" saltValue="HYQpPrQxS0Bk1BaOvg/OIg=="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53C9775A-3C28-4269-B756-B6FB836AEE09}"/>
  </hyperlinks>
  <pageMargins left="0.7" right="0.7" top="0.75" bottom="0.75" header="0.3" footer="0.3"/>
  <pageSetup paperSize="9" orientation="portrait" r:id="rId1"/>
  <headerFooter>
    <oddHeader>&amp;L&amp;"Calibri"&amp;12&amp;K000000EBA Regular Use&amp;1#</oddHead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7D219-47A7-42BD-9423-BB0E18AAA435}">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1148</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313.51178451738451</v>
      </c>
      <c r="D14" s="459">
        <v>149.38710410742087</v>
      </c>
      <c r="E14" s="459">
        <v>1.1404556123508045</v>
      </c>
      <c r="F14" s="459">
        <v>0</v>
      </c>
      <c r="G14" s="459">
        <v>1.6507758173326416E-3</v>
      </c>
      <c r="H14" s="460">
        <v>1</v>
      </c>
      <c r="I14" s="112">
        <v>0.14573954073689674</v>
      </c>
      <c r="J14" s="112">
        <v>134.111578707836</v>
      </c>
      <c r="K14" s="112">
        <v>16.27189224701609</v>
      </c>
      <c r="L14" s="460">
        <v>30.262829115204983</v>
      </c>
      <c r="M14" s="460">
        <v>8.5814484302023875</v>
      </c>
      <c r="N14" s="461">
        <v>-13.774057371562014</v>
      </c>
      <c r="O14" s="461">
        <v>-4.0428375402179553</v>
      </c>
      <c r="P14" s="461">
        <v>-6.5674026232485732</v>
      </c>
    </row>
    <row r="15" spans="2:16">
      <c r="B15" s="420" t="s">
        <v>1180</v>
      </c>
      <c r="C15" s="112">
        <v>5.4709210067462379</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226.69694150233525</v>
      </c>
      <c r="D16" s="459">
        <v>9.2251490555267264</v>
      </c>
      <c r="E16" s="459">
        <v>0</v>
      </c>
      <c r="F16" s="459">
        <v>0</v>
      </c>
      <c r="G16" s="459">
        <v>0</v>
      </c>
      <c r="H16" s="460">
        <v>0</v>
      </c>
      <c r="I16" s="112">
        <v>9.2251490555267264</v>
      </c>
      <c r="J16" s="112">
        <v>0</v>
      </c>
      <c r="K16" s="112">
        <v>0</v>
      </c>
      <c r="L16" s="460">
        <v>0</v>
      </c>
      <c r="M16" s="460">
        <v>0</v>
      </c>
      <c r="N16" s="461">
        <v>-0.26132145563051379</v>
      </c>
      <c r="O16" s="461">
        <v>0</v>
      </c>
      <c r="P16" s="461">
        <v>0</v>
      </c>
    </row>
    <row r="17" spans="2:16">
      <c r="B17" s="420" t="s">
        <v>1211</v>
      </c>
      <c r="C17" s="112">
        <v>2.6179934898806438</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1.067922080954852</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4.6149854255319154</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369.03126546445259</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56.850743313440582</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4.9494611338868708</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11.776567867151012</v>
      </c>
      <c r="D23" s="462">
        <v>1.0635633186299951</v>
      </c>
      <c r="E23" s="462">
        <v>0</v>
      </c>
      <c r="F23" s="462">
        <v>0</v>
      </c>
      <c r="G23" s="462">
        <v>0</v>
      </c>
      <c r="H23" s="112">
        <v>0</v>
      </c>
      <c r="I23" s="112">
        <v>0</v>
      </c>
      <c r="J23" s="112">
        <v>1.0635633186299951</v>
      </c>
      <c r="K23" s="112">
        <v>0</v>
      </c>
      <c r="L23" s="112">
        <v>0</v>
      </c>
      <c r="M23" s="112">
        <v>0</v>
      </c>
      <c r="N23" s="461">
        <v>-3.0127633627400105E-2</v>
      </c>
      <c r="O23" s="461">
        <v>0</v>
      </c>
      <c r="P23" s="461">
        <v>0</v>
      </c>
    </row>
    <row r="24" spans="2:16">
      <c r="B24" s="420" t="s">
        <v>1312</v>
      </c>
      <c r="C24" s="112">
        <v>363.22304859626365</v>
      </c>
      <c r="D24" s="462">
        <v>49.336131390762844</v>
      </c>
      <c r="E24" s="462">
        <v>1.1346382978723406</v>
      </c>
      <c r="F24" s="462">
        <v>0</v>
      </c>
      <c r="G24" s="462">
        <v>0</v>
      </c>
      <c r="H24" s="112">
        <v>0</v>
      </c>
      <c r="I24" s="112">
        <v>0</v>
      </c>
      <c r="J24" s="112">
        <v>47.657893217436431</v>
      </c>
      <c r="K24" s="112">
        <v>2.8128764711987548</v>
      </c>
      <c r="L24" s="112">
        <v>20.523109340944472</v>
      </c>
      <c r="M24" s="112">
        <v>0.29013353918007267</v>
      </c>
      <c r="N24" s="461">
        <v>-3.816817895692787</v>
      </c>
      <c r="O24" s="461">
        <v>-2.7140690685002595</v>
      </c>
      <c r="P24" s="461">
        <v>-0.26263787234042557</v>
      </c>
    </row>
    <row r="25" spans="2:16">
      <c r="B25" s="420" t="s">
        <v>1313</v>
      </c>
      <c r="C25" s="112">
        <v>4.3939953295277633E-2</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17.309719826154648</v>
      </c>
      <c r="D26" s="463">
        <v>0</v>
      </c>
      <c r="E26" s="463">
        <v>0</v>
      </c>
      <c r="F26" s="463">
        <v>0</v>
      </c>
      <c r="G26" s="463">
        <v>0</v>
      </c>
      <c r="H26" s="463">
        <v>0</v>
      </c>
      <c r="I26" s="463">
        <v>0</v>
      </c>
      <c r="J26" s="463">
        <v>0</v>
      </c>
      <c r="K26" s="463">
        <v>0</v>
      </c>
      <c r="L26" s="463">
        <v>0</v>
      </c>
      <c r="M26" s="463">
        <v>0</v>
      </c>
      <c r="N26" s="463">
        <v>0</v>
      </c>
      <c r="O26" s="463">
        <v>0</v>
      </c>
      <c r="P26" s="463">
        <v>0</v>
      </c>
    </row>
    <row r="28" spans="2:16">
      <c r="B28" s="79" t="s">
        <v>2031</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2032</v>
      </c>
      <c r="C31" s="880"/>
      <c r="D31" s="880"/>
      <c r="E31" s="880"/>
      <c r="F31" s="880"/>
      <c r="G31" s="880"/>
      <c r="H31" s="880"/>
      <c r="I31" s="880"/>
      <c r="J31" s="880"/>
      <c r="K31" s="880"/>
      <c r="L31" s="880"/>
      <c r="M31" s="880"/>
      <c r="N31" s="880"/>
      <c r="O31" s="880"/>
      <c r="P31" s="880"/>
    </row>
    <row r="32" spans="2:16">
      <c r="B32" s="520"/>
    </row>
  </sheetData>
  <sheetProtection algorithmName="SHA-512" hashValue="juus1TBmoszBtYgLBmUbgdBorWtV4RherMBGk5vtSemwHviqMhc1bXFMimeHccyV4I08GipMO+K2ylGmCEXifg==" saltValue="dtpw2P7e9jKgEsK8s7nlQ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A3CFEFCC-1996-41BF-B735-F38B0BCF0DD5}"/>
  </hyperlinks>
  <pageMargins left="0.7" right="0.7" top="0.75" bottom="0.75" header="0.3" footer="0.3"/>
  <pageSetup paperSize="9" orientation="portrait" r:id="rId1"/>
  <headerFooter>
    <oddHeader>&amp;L&amp;"Calibri"&amp;12&amp;K000000EBA Regular Use&amp;1#</oddHead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9282-596A-419A-BD0C-630B1F55435F}">
  <sheetPr>
    <tabColor theme="9" tint="0.79998168889431442"/>
  </sheetPr>
  <dimension ref="B2:P32"/>
  <sheetViews>
    <sheetView showGridLines="0" zoomScale="85" zoomScaleNormal="8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1147</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49.661682711468607</v>
      </c>
      <c r="D14" s="459">
        <v>10.608165604566684</v>
      </c>
      <c r="E14" s="459">
        <v>14.326567903476908</v>
      </c>
      <c r="F14" s="459">
        <v>0</v>
      </c>
      <c r="G14" s="459">
        <v>0</v>
      </c>
      <c r="H14" s="460">
        <v>5</v>
      </c>
      <c r="I14" s="112">
        <v>0</v>
      </c>
      <c r="J14" s="112">
        <v>24.934733508043593</v>
      </c>
      <c r="K14" s="112">
        <v>0</v>
      </c>
      <c r="L14" s="460">
        <v>1.0961077581733265</v>
      </c>
      <c r="M14" s="460">
        <v>22.409731800726519</v>
      </c>
      <c r="N14" s="461">
        <v>-9.4296043876491957</v>
      </c>
      <c r="O14" s="461">
        <v>-0.27398826414115207</v>
      </c>
      <c r="P14" s="461">
        <v>-9.0794968681888957</v>
      </c>
    </row>
    <row r="15" spans="2:16">
      <c r="B15" s="420" t="s">
        <v>1180</v>
      </c>
      <c r="C15" s="112">
        <v>42.419920077841205</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453.69849173585885</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39.534341110534513</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2.2925863596263625</v>
      </c>
      <c r="D18" s="459">
        <v>1.2231254722366374</v>
      </c>
      <c r="E18" s="459">
        <v>0</v>
      </c>
      <c r="F18" s="459">
        <v>0</v>
      </c>
      <c r="G18" s="459">
        <v>0</v>
      </c>
      <c r="H18" s="460">
        <v>0</v>
      </c>
      <c r="I18" s="112">
        <v>0</v>
      </c>
      <c r="J18" s="112">
        <v>1.2231254722366374</v>
      </c>
      <c r="K18" s="112">
        <v>0</v>
      </c>
      <c r="L18" s="460">
        <v>0</v>
      </c>
      <c r="M18" s="460">
        <v>0</v>
      </c>
      <c r="N18" s="461">
        <v>-0.10687233004670472</v>
      </c>
      <c r="O18" s="461">
        <v>0</v>
      </c>
      <c r="P18" s="461">
        <v>0</v>
      </c>
    </row>
    <row r="19" spans="2:16">
      <c r="B19" s="420" t="s">
        <v>1217</v>
      </c>
      <c r="C19" s="112">
        <v>34.724717451997925</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64.469211875973016</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11.753723168137</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7.9979135469641935</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1134.2169363063504</v>
      </c>
      <c r="D23" s="462">
        <v>1.1682257161390763</v>
      </c>
      <c r="E23" s="462">
        <v>4.0693760612350802</v>
      </c>
      <c r="F23" s="462">
        <v>0</v>
      </c>
      <c r="G23" s="462">
        <v>0</v>
      </c>
      <c r="H23" s="112">
        <v>7</v>
      </c>
      <c r="I23" s="112">
        <v>0</v>
      </c>
      <c r="J23" s="112">
        <v>5.2376017773741568</v>
      </c>
      <c r="K23" s="112">
        <v>0</v>
      </c>
      <c r="L23" s="112">
        <v>5.8398814218993254E-2</v>
      </c>
      <c r="M23" s="112">
        <v>5.1509394810586402</v>
      </c>
      <c r="N23" s="461">
        <v>-1.7992405448884277</v>
      </c>
      <c r="O23" s="461">
        <v>-9.3060949662688124E-3</v>
      </c>
      <c r="P23" s="461">
        <v>-1.7886492579138558</v>
      </c>
    </row>
    <row r="24" spans="2:16">
      <c r="B24" s="420" t="s">
        <v>1312</v>
      </c>
      <c r="C24" s="112">
        <v>322.68722220290607</v>
      </c>
      <c r="D24" s="462">
        <v>9.1326188687078353</v>
      </c>
      <c r="E24" s="462">
        <v>9.453633207057603</v>
      </c>
      <c r="F24" s="462">
        <v>0</v>
      </c>
      <c r="G24" s="462">
        <v>0</v>
      </c>
      <c r="H24" s="112">
        <v>5</v>
      </c>
      <c r="I24" s="112">
        <v>0</v>
      </c>
      <c r="J24" s="112">
        <v>18.58625207576544</v>
      </c>
      <c r="K24" s="112">
        <v>0</v>
      </c>
      <c r="L24" s="112">
        <v>1.0076517929423976</v>
      </c>
      <c r="M24" s="112">
        <v>16.183876416709914</v>
      </c>
      <c r="N24" s="461">
        <v>-7.0475859314997411</v>
      </c>
      <c r="O24" s="461">
        <v>-0.25755116502335235</v>
      </c>
      <c r="P24" s="461">
        <v>-6.7153151478982878</v>
      </c>
    </row>
    <row r="25" spans="2:16">
      <c r="B25" s="420" t="s">
        <v>1313</v>
      </c>
      <c r="C25" s="112">
        <v>26.602384676984929</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69.422014823559948</v>
      </c>
      <c r="D26" s="463">
        <v>0</v>
      </c>
      <c r="E26" s="463">
        <v>0</v>
      </c>
      <c r="F26" s="463">
        <v>0</v>
      </c>
      <c r="G26" s="463">
        <v>0</v>
      </c>
      <c r="H26" s="463">
        <v>0</v>
      </c>
      <c r="I26" s="463">
        <v>0</v>
      </c>
      <c r="J26" s="463">
        <v>0</v>
      </c>
      <c r="K26" s="463">
        <v>0</v>
      </c>
      <c r="L26" s="463">
        <v>0</v>
      </c>
      <c r="M26" s="463">
        <v>0</v>
      </c>
      <c r="N26" s="463">
        <v>0</v>
      </c>
      <c r="O26" s="463">
        <v>0</v>
      </c>
      <c r="P26" s="463">
        <v>0</v>
      </c>
    </row>
    <row r="28" spans="2:16">
      <c r="B28" s="79" t="s">
        <v>2033</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408.75" customHeight="1">
      <c r="B31" s="879" t="s">
        <v>2034</v>
      </c>
      <c r="C31" s="880"/>
      <c r="D31" s="880"/>
      <c r="E31" s="880"/>
      <c r="F31" s="880"/>
      <c r="G31" s="880"/>
      <c r="H31" s="880"/>
      <c r="I31" s="880"/>
      <c r="J31" s="880"/>
      <c r="K31" s="880"/>
      <c r="L31" s="880"/>
      <c r="M31" s="880"/>
      <c r="N31" s="880"/>
      <c r="O31" s="880"/>
      <c r="P31" s="880"/>
    </row>
    <row r="32" spans="2:16">
      <c r="B32" s="520"/>
    </row>
  </sheetData>
  <sheetProtection algorithmName="SHA-512" hashValue="jnJTjABgX7Q8C7yDRTU9C0kHUwYN74FhzMdOrcIeX7lrNAuUNmzfshVsW1fHhjod20XI7KpOJr3UcCfb7RYHyA==" saltValue="V8zR0q9dKiNOsmIBFO+DwQ=="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1A878B77-9634-42D7-A46B-74E5325DCBEA}"/>
  </hyperlinks>
  <pageMargins left="0.7" right="0.7" top="0.75" bottom="0.75" header="0.3" footer="0.3"/>
  <pageSetup paperSize="9" orientation="portrait" r:id="rId1"/>
  <headerFooter>
    <oddHeader>&amp;L&amp;"Calibri"&amp;12&amp;K000000EBA Regular Use&amp;1#</oddHead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4EFE7-6640-4107-B1D0-554FB2880ADE}">
  <sheetPr>
    <tabColor theme="9" tint="0.79998168889431442"/>
  </sheetPr>
  <dimension ref="B2:P32"/>
  <sheetViews>
    <sheetView showGridLines="0" zoomScale="115" zoomScaleNormal="115" workbookViewId="0"/>
  </sheetViews>
  <sheetFormatPr defaultColWidth="8.81640625" defaultRowHeight="10"/>
  <cols>
    <col min="1" max="1" width="8.81640625" style="409"/>
    <col min="2" max="2" width="75.7265625" style="409" customWidth="1"/>
    <col min="3" max="3" width="8.81640625" style="409"/>
    <col min="4" max="4" width="16.26953125" style="409" bestFit="1" customWidth="1"/>
    <col min="5" max="10" width="16" style="409" customWidth="1"/>
    <col min="11" max="11" width="17.7265625" style="409" customWidth="1"/>
    <col min="12" max="12" width="14.1796875" style="409" bestFit="1" customWidth="1"/>
    <col min="13" max="13" width="12" style="409" customWidth="1"/>
    <col min="14" max="14" width="8.81640625" style="409"/>
    <col min="15" max="15" width="13.54296875" style="409" bestFit="1" customWidth="1"/>
    <col min="16" max="16" width="13" style="409" bestFit="1" customWidth="1"/>
    <col min="17" max="16384" width="8.81640625" style="409"/>
  </cols>
  <sheetData>
    <row r="2" spans="2:16">
      <c r="B2" s="617" t="s">
        <v>1149</v>
      </c>
    </row>
    <row r="4" spans="2:16" ht="10.5">
      <c r="B4" s="651" t="s">
        <v>1299</v>
      </c>
    </row>
    <row r="5" spans="2:16" ht="10.5">
      <c r="B5" s="651"/>
    </row>
    <row r="6" spans="2:16" ht="10.5">
      <c r="B6" s="651" t="s">
        <v>1993</v>
      </c>
    </row>
    <row r="7" spans="2:16" ht="10.5">
      <c r="B7" s="651"/>
    </row>
    <row r="8" spans="2:16" ht="11" thickBot="1">
      <c r="B8" s="631">
        <v>46022</v>
      </c>
      <c r="C8" s="520" t="s">
        <v>2056</v>
      </c>
    </row>
    <row r="9" spans="2:16" ht="21.65" customHeight="1" thickBot="1">
      <c r="B9" s="413" t="s">
        <v>1152</v>
      </c>
      <c r="C9" s="413" t="s">
        <v>1153</v>
      </c>
      <c r="D9" s="413" t="s">
        <v>1154</v>
      </c>
      <c r="E9" s="413" t="s">
        <v>1155</v>
      </c>
      <c r="F9" s="413" t="s">
        <v>1156</v>
      </c>
      <c r="G9" s="413" t="s">
        <v>1157</v>
      </c>
      <c r="H9" s="413" t="s">
        <v>179</v>
      </c>
      <c r="I9" s="413" t="s">
        <v>109</v>
      </c>
      <c r="J9" s="413" t="s">
        <v>129</v>
      </c>
      <c r="K9" s="413" t="s">
        <v>1158</v>
      </c>
      <c r="L9" s="413" t="s">
        <v>1159</v>
      </c>
      <c r="M9" s="413" t="s">
        <v>1160</v>
      </c>
      <c r="N9" s="413" t="s">
        <v>1161</v>
      </c>
      <c r="O9" s="413" t="s">
        <v>1162</v>
      </c>
      <c r="P9" s="413" t="s">
        <v>1163</v>
      </c>
    </row>
    <row r="10" spans="2:16" ht="12.65" customHeight="1">
      <c r="B10" s="881" t="s">
        <v>1300</v>
      </c>
      <c r="C10" s="883" t="s">
        <v>1165</v>
      </c>
      <c r="D10" s="883"/>
      <c r="E10" s="883"/>
      <c r="F10" s="883"/>
      <c r="G10" s="883"/>
      <c r="H10" s="883"/>
      <c r="I10" s="883"/>
      <c r="J10" s="883"/>
      <c r="K10" s="883"/>
      <c r="L10" s="883"/>
      <c r="M10" s="883"/>
      <c r="N10" s="883"/>
      <c r="O10" s="883"/>
      <c r="P10" s="883"/>
    </row>
    <row r="11" spans="2:16" ht="32.25" customHeight="1">
      <c r="B11" s="881"/>
      <c r="C11" s="415"/>
      <c r="D11" s="881" t="s">
        <v>1301</v>
      </c>
      <c r="E11" s="881"/>
      <c r="F11" s="881"/>
      <c r="G11" s="881"/>
      <c r="H11" s="881"/>
      <c r="I11" s="881"/>
      <c r="J11" s="881"/>
      <c r="K11" s="881"/>
      <c r="L11" s="881"/>
      <c r="M11" s="881"/>
      <c r="N11" s="881"/>
      <c r="O11" s="881"/>
      <c r="P11" s="881"/>
    </row>
    <row r="12" spans="2:16" ht="52.5" customHeight="1">
      <c r="B12" s="881"/>
      <c r="C12" s="415"/>
      <c r="D12" s="881" t="s">
        <v>1302</v>
      </c>
      <c r="E12" s="881"/>
      <c r="F12" s="881"/>
      <c r="G12" s="881"/>
      <c r="H12" s="881"/>
      <c r="I12" s="881" t="s">
        <v>1303</v>
      </c>
      <c r="J12" s="881" t="s">
        <v>1304</v>
      </c>
      <c r="K12" s="884" t="s">
        <v>1305</v>
      </c>
      <c r="L12" s="881" t="s">
        <v>550</v>
      </c>
      <c r="M12" s="881" t="s">
        <v>1306</v>
      </c>
      <c r="N12" s="886" t="s">
        <v>541</v>
      </c>
      <c r="O12" s="886"/>
      <c r="P12" s="886"/>
    </row>
    <row r="13" spans="2:16" ht="21.5" thickBot="1">
      <c r="B13" s="882"/>
      <c r="C13" s="416"/>
      <c r="D13" s="417" t="s">
        <v>1169</v>
      </c>
      <c r="E13" s="417" t="s">
        <v>1170</v>
      </c>
      <c r="F13" s="417" t="s">
        <v>1171</v>
      </c>
      <c r="G13" s="417" t="s">
        <v>1172</v>
      </c>
      <c r="H13" s="418" t="s">
        <v>1173</v>
      </c>
      <c r="I13" s="882"/>
      <c r="J13" s="882"/>
      <c r="K13" s="885"/>
      <c r="L13" s="882"/>
      <c r="M13" s="882"/>
      <c r="N13" s="419"/>
      <c r="O13" s="418" t="s">
        <v>550</v>
      </c>
      <c r="P13" s="418" t="s">
        <v>1306</v>
      </c>
    </row>
    <row r="14" spans="2:16">
      <c r="B14" s="420" t="s">
        <v>1179</v>
      </c>
      <c r="C14" s="112">
        <v>15.406601813700052</v>
      </c>
      <c r="D14" s="459">
        <v>0</v>
      </c>
      <c r="E14" s="459">
        <v>0</v>
      </c>
      <c r="F14" s="459">
        <v>0</v>
      </c>
      <c r="G14" s="459">
        <v>0</v>
      </c>
      <c r="H14" s="460">
        <v>0</v>
      </c>
      <c r="I14" s="112">
        <v>0</v>
      </c>
      <c r="J14" s="112">
        <v>0</v>
      </c>
      <c r="K14" s="112">
        <v>0</v>
      </c>
      <c r="L14" s="460">
        <v>0</v>
      </c>
      <c r="M14" s="460">
        <v>0</v>
      </c>
      <c r="N14" s="461">
        <v>0</v>
      </c>
      <c r="O14" s="461">
        <v>0</v>
      </c>
      <c r="P14" s="461">
        <v>0</v>
      </c>
    </row>
    <row r="15" spans="2:16">
      <c r="B15" s="420" t="s">
        <v>1180</v>
      </c>
      <c r="C15" s="112">
        <v>5.6047137000518941</v>
      </c>
      <c r="D15" s="459">
        <v>0</v>
      </c>
      <c r="E15" s="459">
        <v>0</v>
      </c>
      <c r="F15" s="459">
        <v>0</v>
      </c>
      <c r="G15" s="459">
        <v>0</v>
      </c>
      <c r="H15" s="460">
        <v>0</v>
      </c>
      <c r="I15" s="112">
        <v>0</v>
      </c>
      <c r="J15" s="112">
        <v>0</v>
      </c>
      <c r="K15" s="112">
        <v>0</v>
      </c>
      <c r="L15" s="460">
        <v>0</v>
      </c>
      <c r="M15" s="460">
        <v>0</v>
      </c>
      <c r="N15" s="461">
        <v>0</v>
      </c>
      <c r="O15" s="461">
        <v>0</v>
      </c>
      <c r="P15" s="461">
        <v>0</v>
      </c>
    </row>
    <row r="16" spans="2:16">
      <c r="B16" s="420" t="s">
        <v>1307</v>
      </c>
      <c r="C16" s="112">
        <v>314.48962958225235</v>
      </c>
      <c r="D16" s="459">
        <v>0</v>
      </c>
      <c r="E16" s="459">
        <v>0</v>
      </c>
      <c r="F16" s="459">
        <v>0</v>
      </c>
      <c r="G16" s="459">
        <v>0</v>
      </c>
      <c r="H16" s="460">
        <v>0</v>
      </c>
      <c r="I16" s="112">
        <v>0</v>
      </c>
      <c r="J16" s="112">
        <v>0</v>
      </c>
      <c r="K16" s="112">
        <v>0</v>
      </c>
      <c r="L16" s="460">
        <v>0</v>
      </c>
      <c r="M16" s="460">
        <v>0</v>
      </c>
      <c r="N16" s="461">
        <v>0</v>
      </c>
      <c r="O16" s="461">
        <v>0</v>
      </c>
      <c r="P16" s="461">
        <v>0</v>
      </c>
    </row>
    <row r="17" spans="2:16">
      <c r="B17" s="420" t="s">
        <v>1211</v>
      </c>
      <c r="C17" s="112">
        <v>271.56486982096516</v>
      </c>
      <c r="D17" s="459">
        <v>0</v>
      </c>
      <c r="E17" s="459">
        <v>0</v>
      </c>
      <c r="F17" s="459">
        <v>0</v>
      </c>
      <c r="G17" s="459">
        <v>0</v>
      </c>
      <c r="H17" s="460">
        <v>0</v>
      </c>
      <c r="I17" s="112">
        <v>0</v>
      </c>
      <c r="J17" s="112">
        <v>0</v>
      </c>
      <c r="K17" s="112">
        <v>0</v>
      </c>
      <c r="L17" s="460">
        <v>0</v>
      </c>
      <c r="M17" s="460">
        <v>0</v>
      </c>
      <c r="N17" s="461">
        <v>0</v>
      </c>
      <c r="O17" s="461">
        <v>0</v>
      </c>
      <c r="P17" s="461">
        <v>0</v>
      </c>
    </row>
    <row r="18" spans="2:16">
      <c r="B18" s="420" t="s">
        <v>1308</v>
      </c>
      <c r="C18" s="112">
        <v>2.9286820630254184</v>
      </c>
      <c r="D18" s="459">
        <v>0</v>
      </c>
      <c r="E18" s="459">
        <v>0</v>
      </c>
      <c r="F18" s="459">
        <v>0</v>
      </c>
      <c r="G18" s="459">
        <v>0</v>
      </c>
      <c r="H18" s="460">
        <v>0</v>
      </c>
      <c r="I18" s="112">
        <v>0</v>
      </c>
      <c r="J18" s="112">
        <v>0</v>
      </c>
      <c r="K18" s="112">
        <v>0</v>
      </c>
      <c r="L18" s="460">
        <v>0</v>
      </c>
      <c r="M18" s="460">
        <v>0</v>
      </c>
      <c r="N18" s="461">
        <v>0</v>
      </c>
      <c r="O18" s="461">
        <v>0</v>
      </c>
      <c r="P18" s="461">
        <v>0</v>
      </c>
    </row>
    <row r="19" spans="2:16">
      <c r="B19" s="420" t="s">
        <v>1217</v>
      </c>
      <c r="C19" s="112">
        <v>32.815879478204657</v>
      </c>
      <c r="D19" s="459">
        <v>0</v>
      </c>
      <c r="E19" s="459">
        <v>0</v>
      </c>
      <c r="F19" s="459">
        <v>0</v>
      </c>
      <c r="G19" s="459">
        <v>0</v>
      </c>
      <c r="H19" s="460">
        <v>0</v>
      </c>
      <c r="I19" s="112">
        <v>0</v>
      </c>
      <c r="J19" s="112">
        <v>0</v>
      </c>
      <c r="K19" s="112">
        <v>0</v>
      </c>
      <c r="L19" s="460">
        <v>0</v>
      </c>
      <c r="M19" s="460">
        <v>0</v>
      </c>
      <c r="N19" s="461">
        <v>0</v>
      </c>
      <c r="O19" s="461">
        <v>0</v>
      </c>
      <c r="P19" s="461">
        <v>0</v>
      </c>
    </row>
    <row r="20" spans="2:16">
      <c r="B20" s="420" t="s">
        <v>1309</v>
      </c>
      <c r="C20" s="112">
        <v>195.63154841408951</v>
      </c>
      <c r="D20" s="459">
        <v>0</v>
      </c>
      <c r="E20" s="459">
        <v>0</v>
      </c>
      <c r="F20" s="459">
        <v>0</v>
      </c>
      <c r="G20" s="459">
        <v>0</v>
      </c>
      <c r="H20" s="460">
        <v>0</v>
      </c>
      <c r="I20" s="112">
        <v>0</v>
      </c>
      <c r="J20" s="112">
        <v>0</v>
      </c>
      <c r="K20" s="112">
        <v>0</v>
      </c>
      <c r="L20" s="460">
        <v>0</v>
      </c>
      <c r="M20" s="460">
        <v>0</v>
      </c>
      <c r="N20" s="461">
        <v>0</v>
      </c>
      <c r="O20" s="461">
        <v>0</v>
      </c>
      <c r="P20" s="461">
        <v>0</v>
      </c>
    </row>
    <row r="21" spans="2:16">
      <c r="B21" s="420" t="s">
        <v>1310</v>
      </c>
      <c r="C21" s="112">
        <v>67.409565899740684</v>
      </c>
      <c r="D21" s="459">
        <v>0</v>
      </c>
      <c r="E21" s="459">
        <v>0</v>
      </c>
      <c r="F21" s="459">
        <v>0</v>
      </c>
      <c r="G21" s="459">
        <v>0</v>
      </c>
      <c r="H21" s="460">
        <v>0</v>
      </c>
      <c r="I21" s="112">
        <v>0</v>
      </c>
      <c r="J21" s="112">
        <v>0</v>
      </c>
      <c r="K21" s="112">
        <v>0</v>
      </c>
      <c r="L21" s="460">
        <v>0</v>
      </c>
      <c r="M21" s="460">
        <v>0</v>
      </c>
      <c r="N21" s="461">
        <v>0</v>
      </c>
      <c r="O21" s="461">
        <v>0</v>
      </c>
      <c r="P21" s="461">
        <v>0</v>
      </c>
    </row>
    <row r="22" spans="2:16">
      <c r="B22" s="420" t="s">
        <v>1229</v>
      </c>
      <c r="C22" s="112">
        <v>174.34069387781531</v>
      </c>
      <c r="D22" s="459">
        <v>0</v>
      </c>
      <c r="E22" s="459">
        <v>0</v>
      </c>
      <c r="F22" s="459">
        <v>0</v>
      </c>
      <c r="G22" s="459">
        <v>0</v>
      </c>
      <c r="H22" s="460">
        <v>0</v>
      </c>
      <c r="I22" s="112">
        <v>0</v>
      </c>
      <c r="J22" s="112">
        <v>0</v>
      </c>
      <c r="K22" s="112">
        <v>0</v>
      </c>
      <c r="L22" s="460">
        <v>0</v>
      </c>
      <c r="M22" s="460">
        <v>0</v>
      </c>
      <c r="N22" s="461">
        <v>0</v>
      </c>
      <c r="O22" s="461">
        <v>0</v>
      </c>
      <c r="P22" s="461">
        <v>0</v>
      </c>
    </row>
    <row r="23" spans="2:16">
      <c r="B23" s="420" t="s">
        <v>1311</v>
      </c>
      <c r="C23" s="112">
        <v>99.432380854854941</v>
      </c>
      <c r="D23" s="462">
        <v>0</v>
      </c>
      <c r="E23" s="462">
        <v>0</v>
      </c>
      <c r="F23" s="462">
        <v>0</v>
      </c>
      <c r="G23" s="462">
        <v>0</v>
      </c>
      <c r="H23" s="112">
        <v>0</v>
      </c>
      <c r="I23" s="112">
        <v>0</v>
      </c>
      <c r="J23" s="112">
        <v>0</v>
      </c>
      <c r="K23" s="112">
        <v>0</v>
      </c>
      <c r="L23" s="112">
        <v>0</v>
      </c>
      <c r="M23" s="112">
        <v>0</v>
      </c>
      <c r="N23" s="461">
        <v>0</v>
      </c>
      <c r="O23" s="461">
        <v>0</v>
      </c>
      <c r="P23" s="461">
        <v>0</v>
      </c>
    </row>
    <row r="24" spans="2:16">
      <c r="B24" s="420" t="s">
        <v>1312</v>
      </c>
      <c r="C24" s="112">
        <v>208.4789552566165</v>
      </c>
      <c r="D24" s="462">
        <v>0</v>
      </c>
      <c r="E24" s="462">
        <v>0</v>
      </c>
      <c r="F24" s="462">
        <v>0</v>
      </c>
      <c r="G24" s="462">
        <v>0</v>
      </c>
      <c r="H24" s="112">
        <v>0</v>
      </c>
      <c r="I24" s="112">
        <v>0</v>
      </c>
      <c r="J24" s="112">
        <v>0</v>
      </c>
      <c r="K24" s="112">
        <v>0</v>
      </c>
      <c r="L24" s="112">
        <v>0</v>
      </c>
      <c r="M24" s="112">
        <v>0</v>
      </c>
      <c r="N24" s="461">
        <v>0</v>
      </c>
      <c r="O24" s="461">
        <v>0</v>
      </c>
      <c r="P24" s="461">
        <v>0</v>
      </c>
    </row>
    <row r="25" spans="2:16">
      <c r="B25" s="420" t="s">
        <v>1313</v>
      </c>
      <c r="C25" s="112">
        <v>0.15108406590555268</v>
      </c>
      <c r="D25" s="462">
        <v>0</v>
      </c>
      <c r="E25" s="462">
        <v>0</v>
      </c>
      <c r="F25" s="462">
        <v>0</v>
      </c>
      <c r="G25" s="462">
        <v>0</v>
      </c>
      <c r="H25" s="112">
        <v>0</v>
      </c>
      <c r="I25" s="112">
        <v>0</v>
      </c>
      <c r="J25" s="112">
        <v>0</v>
      </c>
      <c r="K25" s="112">
        <v>0</v>
      </c>
      <c r="L25" s="112">
        <v>0</v>
      </c>
      <c r="M25" s="112">
        <v>0</v>
      </c>
      <c r="N25" s="461">
        <v>0</v>
      </c>
      <c r="O25" s="461">
        <v>0</v>
      </c>
      <c r="P25" s="461">
        <v>0</v>
      </c>
    </row>
    <row r="26" spans="2:16" ht="10.5" thickBot="1">
      <c r="B26" s="421" t="s">
        <v>1314</v>
      </c>
      <c r="C26" s="463">
        <v>832.66092989867707</v>
      </c>
      <c r="D26" s="463">
        <v>0</v>
      </c>
      <c r="E26" s="463">
        <v>0</v>
      </c>
      <c r="F26" s="463">
        <v>0</v>
      </c>
      <c r="G26" s="463">
        <v>0</v>
      </c>
      <c r="H26" s="463">
        <v>0</v>
      </c>
      <c r="I26" s="463">
        <v>0</v>
      </c>
      <c r="J26" s="463">
        <v>0</v>
      </c>
      <c r="K26" s="463">
        <v>0</v>
      </c>
      <c r="L26" s="463">
        <v>0</v>
      </c>
      <c r="M26" s="463">
        <v>0</v>
      </c>
      <c r="N26" s="463">
        <v>0</v>
      </c>
      <c r="O26" s="463">
        <v>0</v>
      </c>
      <c r="P26" s="463">
        <v>0</v>
      </c>
    </row>
    <row r="28" spans="2:16">
      <c r="B28" s="79" t="s">
        <v>2035</v>
      </c>
    </row>
    <row r="29" spans="2:16" ht="12.65" customHeight="1">
      <c r="B29" s="879" t="s">
        <v>2017</v>
      </c>
      <c r="C29" s="879"/>
      <c r="D29" s="879"/>
      <c r="E29" s="879"/>
      <c r="F29" s="879"/>
      <c r="G29" s="879"/>
      <c r="H29" s="879"/>
      <c r="I29" s="879"/>
      <c r="J29" s="879"/>
      <c r="K29" s="879"/>
      <c r="L29" s="879"/>
      <c r="M29" s="879"/>
      <c r="N29" s="879"/>
      <c r="O29" s="879"/>
      <c r="P29" s="879"/>
    </row>
    <row r="30" spans="2:16">
      <c r="B30" s="879"/>
      <c r="C30" s="879"/>
      <c r="D30" s="879"/>
      <c r="E30" s="879"/>
      <c r="F30" s="879"/>
      <c r="G30" s="879"/>
      <c r="H30" s="879"/>
      <c r="I30" s="879"/>
      <c r="J30" s="879"/>
      <c r="K30" s="879"/>
      <c r="L30" s="879"/>
      <c r="M30" s="879"/>
      <c r="N30" s="879"/>
      <c r="O30" s="879"/>
      <c r="P30" s="879"/>
    </row>
    <row r="31" spans="2:16" ht="104.25" customHeight="1">
      <c r="B31" s="879" t="s">
        <v>2036</v>
      </c>
      <c r="C31" s="880"/>
      <c r="D31" s="880"/>
      <c r="E31" s="880"/>
      <c r="F31" s="880"/>
      <c r="G31" s="880"/>
      <c r="H31" s="880"/>
      <c r="I31" s="880"/>
      <c r="J31" s="880"/>
      <c r="K31" s="880"/>
      <c r="L31" s="880"/>
      <c r="M31" s="880"/>
      <c r="N31" s="880"/>
      <c r="O31" s="880"/>
      <c r="P31" s="880"/>
    </row>
    <row r="32" spans="2:16">
      <c r="B32" s="520"/>
    </row>
  </sheetData>
  <sheetProtection algorithmName="SHA-512" hashValue="TXAqiVBvtHdlXaUO2QRZ8rcJQ5YZvAfa45i1MrjvXvQtPtgIMWlHCh20wSaKnY0bHARSm57gYkOK+76OBcFv+w==" saltValue="y76adoibYJwBqgsDQXSU2A==" spinCount="100000" sheet="1" objects="1" scenarios="1"/>
  <mergeCells count="12">
    <mergeCell ref="B29:P30"/>
    <mergeCell ref="B31:P31"/>
    <mergeCell ref="B10:B13"/>
    <mergeCell ref="C10:P10"/>
    <mergeCell ref="D11:P11"/>
    <mergeCell ref="D12:H12"/>
    <mergeCell ref="I12:I13"/>
    <mergeCell ref="J12:J13"/>
    <mergeCell ref="K12:K13"/>
    <mergeCell ref="L12:L13"/>
    <mergeCell ref="M12:M13"/>
    <mergeCell ref="N12:P12"/>
  </mergeCells>
  <hyperlinks>
    <hyperlink ref="B2" location="CONTENTS!A1" display="Back to contents page" xr:uid="{1095F540-BB35-4FB9-8799-75F6CF86750B}"/>
  </hyperlinks>
  <pageMargins left="0.7" right="0.7" top="0.75" bottom="0.75" header="0.3" footer="0.3"/>
  <pageSetup paperSize="9" orientation="portrait" r:id="rId1"/>
  <headerFooter>
    <oddHeader>&amp;L&amp;"Calibri"&amp;12&amp;K000000EBA Regular Use&amp;1#</oddHead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71D41-800A-4B4F-A71C-A5512C176A71}">
  <sheetPr>
    <tabColor theme="9" tint="0.79998168889431442"/>
  </sheetPr>
  <dimension ref="B2:F14"/>
  <sheetViews>
    <sheetView zoomScale="115" zoomScaleNormal="115" workbookViewId="0">
      <selection activeCell="B2" sqref="B2"/>
    </sheetView>
  </sheetViews>
  <sheetFormatPr defaultColWidth="9.1796875" defaultRowHeight="10"/>
  <cols>
    <col min="1" max="1" width="9.1796875" style="409"/>
    <col min="2" max="2" width="20" style="409" customWidth="1"/>
    <col min="3" max="3" width="20.7265625" style="409" bestFit="1" customWidth="1"/>
    <col min="4" max="4" width="29.453125" style="409" bestFit="1" customWidth="1"/>
    <col min="5" max="5" width="57.54296875" style="409" bestFit="1" customWidth="1"/>
    <col min="6" max="6" width="34" style="409" bestFit="1" customWidth="1"/>
    <col min="7" max="7" width="31" style="409" bestFit="1" customWidth="1"/>
    <col min="8" max="16384" width="9.1796875" style="409"/>
  </cols>
  <sheetData>
    <row r="2" spans="2:6" ht="14.5">
      <c r="B2" s="180" t="s">
        <v>1149</v>
      </c>
    </row>
    <row r="4" spans="2:6" ht="10.5">
      <c r="B4" s="630" t="s">
        <v>1315</v>
      </c>
    </row>
    <row r="5" spans="2:6" ht="10.5">
      <c r="B5" s="630"/>
    </row>
    <row r="6" spans="2:6" ht="11" thickBot="1">
      <c r="B6" s="631">
        <v>46022</v>
      </c>
    </row>
    <row r="7" spans="2:6" ht="10.5">
      <c r="B7" s="422"/>
      <c r="C7" s="887" t="s">
        <v>1316</v>
      </c>
      <c r="D7" s="887"/>
      <c r="E7" s="887"/>
      <c r="F7" s="887" t="s">
        <v>1317</v>
      </c>
    </row>
    <row r="8" spans="2:6" ht="11" thickBot="1">
      <c r="B8" s="423"/>
      <c r="C8" s="423" t="s">
        <v>1318</v>
      </c>
      <c r="D8" s="423" t="s">
        <v>1319</v>
      </c>
      <c r="E8" s="423" t="s">
        <v>1320</v>
      </c>
      <c r="F8" s="888"/>
    </row>
    <row r="9" spans="2:6" ht="10.5">
      <c r="B9" s="424" t="s">
        <v>1321</v>
      </c>
      <c r="C9" s="501">
        <v>3.5226222483802886E-3</v>
      </c>
      <c r="D9" s="501">
        <v>7.5979017579844211E-7</v>
      </c>
      <c r="E9" s="502">
        <v>3.523382038556087E-3</v>
      </c>
      <c r="F9" s="502">
        <v>0.67174961274430145</v>
      </c>
    </row>
    <row r="10" spans="2:6" ht="11" thickBot="1">
      <c r="B10" s="423" t="s">
        <v>1322</v>
      </c>
      <c r="C10" s="503">
        <v>6.2353006267808261E-3</v>
      </c>
      <c r="D10" s="503">
        <v>2.2476594757903242E-7</v>
      </c>
      <c r="E10" s="504">
        <v>6.2355253927284049E-3</v>
      </c>
      <c r="F10" s="504">
        <v>0.67907469575236834</v>
      </c>
    </row>
    <row r="12" spans="2:6">
      <c r="B12" s="409" t="s">
        <v>1323</v>
      </c>
    </row>
    <row r="14" spans="2:6">
      <c r="B14" s="520"/>
    </row>
  </sheetData>
  <sheetProtection algorithmName="SHA-512" hashValue="KANYKCn+kaUEIcDUEGfQptS6SG3o85Db8u/m2P5DoSBFfDooRzyUDEZepLa11pNyK8RgbyMhZMBuMxnQACmf+A==" saltValue="UJ2qHdkFClnIoeNGbthKZA==" spinCount="100000" sheet="1" objects="1" scenarios="1"/>
  <mergeCells count="2">
    <mergeCell ref="C7:E7"/>
    <mergeCell ref="F7:F8"/>
  </mergeCells>
  <hyperlinks>
    <hyperlink ref="B2" location="Tartalom!A1" display="Vissza a tartalomhoz" xr:uid="{EBBB651D-B12E-444D-A3C2-CE1CC6144175}"/>
  </hyperlinks>
  <pageMargins left="0.7" right="0.7" top="0.75" bottom="0.75" header="0.3" footer="0.3"/>
  <pageSetup orientation="portrait" r:id="rId1"/>
  <headerFooter>
    <oddHeader>&amp;L&amp;"Calibri"&amp;12&amp;K000000EBA Regular Use&amp;1#</oddHead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01CDE-463A-431D-83D1-E3CD537F1C9F}">
  <sheetPr>
    <tabColor theme="9" tint="0.79998168889431442"/>
  </sheetPr>
  <dimension ref="A2:R67"/>
  <sheetViews>
    <sheetView showGridLines="0" zoomScale="85" zoomScaleNormal="85" workbookViewId="0"/>
  </sheetViews>
  <sheetFormatPr defaultColWidth="8.81640625" defaultRowHeight="10"/>
  <cols>
    <col min="1" max="1" width="8.81640625" style="672"/>
    <col min="2" max="2" width="67.26953125" style="672" customWidth="1"/>
    <col min="3" max="3" width="24" style="672" customWidth="1"/>
    <col min="4" max="4" width="8.81640625" style="672"/>
    <col min="5" max="5" width="11.26953125" style="672" customWidth="1"/>
    <col min="6" max="6" width="14.7265625" style="672" customWidth="1"/>
    <col min="7" max="7" width="13" style="672" customWidth="1"/>
    <col min="8" max="8" width="13.1796875" style="672" customWidth="1"/>
    <col min="9" max="9" width="8.81640625" style="672"/>
    <col min="10" max="10" width="9.7265625" style="672" customWidth="1"/>
    <col min="11" max="11" width="12.81640625" style="672" customWidth="1"/>
    <col min="12" max="12" width="13" style="672" customWidth="1"/>
    <col min="13" max="13" width="11.26953125" style="672" customWidth="1"/>
    <col min="14" max="14" width="8.81640625" style="672"/>
    <col min="15" max="15" width="11" style="672" customWidth="1"/>
    <col min="16" max="16" width="13.26953125" style="672" customWidth="1"/>
    <col min="17" max="17" width="13" style="672" customWidth="1"/>
    <col min="18" max="18" width="11.1796875" style="672" customWidth="1"/>
    <col min="19" max="16384" width="8.81640625" style="672"/>
  </cols>
  <sheetData>
    <row r="2" spans="2:18" ht="14.5">
      <c r="B2" s="180" t="s">
        <v>1149</v>
      </c>
    </row>
    <row r="3" spans="2:18">
      <c r="B3" s="673"/>
    </row>
    <row r="4" spans="2:18" ht="10.5">
      <c r="B4" s="674" t="s">
        <v>1324</v>
      </c>
    </row>
    <row r="5" spans="2:18" ht="10.5">
      <c r="B5" s="674"/>
    </row>
    <row r="6" spans="2:18" ht="11" thickBot="1">
      <c r="B6" s="631">
        <v>46022</v>
      </c>
      <c r="C6" s="520" t="s">
        <v>2056</v>
      </c>
    </row>
    <row r="7" spans="2:18" ht="11" thickBot="1">
      <c r="B7" s="675"/>
      <c r="C7" s="676" t="s">
        <v>1152</v>
      </c>
      <c r="D7" s="676" t="s">
        <v>1153</v>
      </c>
      <c r="E7" s="676" t="s">
        <v>1154</v>
      </c>
      <c r="F7" s="676" t="s">
        <v>1155</v>
      </c>
      <c r="G7" s="676" t="s">
        <v>1156</v>
      </c>
      <c r="H7" s="676" t="s">
        <v>1157</v>
      </c>
      <c r="I7" s="676" t="s">
        <v>179</v>
      </c>
      <c r="J7" s="676" t="s">
        <v>109</v>
      </c>
      <c r="K7" s="676" t="s">
        <v>129</v>
      </c>
      <c r="L7" s="676" t="s">
        <v>1158</v>
      </c>
      <c r="M7" s="676" t="s">
        <v>1159</v>
      </c>
      <c r="N7" s="676" t="s">
        <v>1160</v>
      </c>
      <c r="O7" s="676" t="s">
        <v>1161</v>
      </c>
      <c r="P7" s="676" t="s">
        <v>1162</v>
      </c>
      <c r="Q7" s="676" t="s">
        <v>2037</v>
      </c>
      <c r="R7" s="676" t="s">
        <v>1164</v>
      </c>
    </row>
    <row r="8" spans="2:18" ht="28.9" customHeight="1">
      <c r="B8" s="890" t="s">
        <v>1325</v>
      </c>
      <c r="C8" s="890" t="s">
        <v>1326</v>
      </c>
      <c r="D8" s="890"/>
      <c r="E8" s="890"/>
      <c r="F8" s="890"/>
      <c r="G8" s="890"/>
      <c r="H8" s="890"/>
      <c r="I8" s="890"/>
      <c r="J8" s="890"/>
      <c r="K8" s="890"/>
      <c r="L8" s="890"/>
      <c r="M8" s="890"/>
      <c r="N8" s="890"/>
      <c r="O8" s="890"/>
      <c r="P8" s="890"/>
      <c r="Q8" s="890"/>
      <c r="R8" s="890"/>
    </row>
    <row r="9" spans="2:18" ht="14.5" customHeight="1">
      <c r="B9" s="889"/>
      <c r="C9" s="889" t="s">
        <v>600</v>
      </c>
      <c r="D9" s="892" t="s">
        <v>1327</v>
      </c>
      <c r="E9" s="892"/>
      <c r="F9" s="892"/>
      <c r="G9" s="892"/>
      <c r="H9" s="892"/>
      <c r="I9" s="893" t="s">
        <v>1328</v>
      </c>
      <c r="J9" s="893"/>
      <c r="K9" s="893"/>
      <c r="L9" s="893"/>
      <c r="M9" s="893"/>
      <c r="N9" s="892" t="s">
        <v>1329</v>
      </c>
      <c r="O9" s="892"/>
      <c r="P9" s="892"/>
      <c r="Q9" s="892"/>
      <c r="R9" s="892"/>
    </row>
    <row r="10" spans="2:18" ht="33.65" customHeight="1">
      <c r="B10" s="889"/>
      <c r="C10" s="889"/>
      <c r="D10" s="889" t="s">
        <v>1330</v>
      </c>
      <c r="E10" s="889"/>
      <c r="F10" s="889"/>
      <c r="G10" s="889"/>
      <c r="H10" s="889"/>
      <c r="I10" s="889" t="s">
        <v>1330</v>
      </c>
      <c r="J10" s="889"/>
      <c r="K10" s="889"/>
      <c r="L10" s="889"/>
      <c r="M10" s="889"/>
      <c r="N10" s="889" t="s">
        <v>1330</v>
      </c>
      <c r="O10" s="889"/>
      <c r="P10" s="889"/>
      <c r="Q10" s="889"/>
      <c r="R10" s="889"/>
    </row>
    <row r="11" spans="2:18" ht="33.65" customHeight="1">
      <c r="B11" s="889"/>
      <c r="C11" s="889"/>
      <c r="D11" s="425"/>
      <c r="E11" s="889" t="s">
        <v>1331</v>
      </c>
      <c r="F11" s="889"/>
      <c r="G11" s="889"/>
      <c r="H11" s="889"/>
      <c r="I11" s="425"/>
      <c r="J11" s="889" t="s">
        <v>1331</v>
      </c>
      <c r="K11" s="889"/>
      <c r="L11" s="889"/>
      <c r="M11" s="889"/>
      <c r="N11" s="425"/>
      <c r="O11" s="889" t="s">
        <v>1331</v>
      </c>
      <c r="P11" s="889"/>
      <c r="Q11" s="889"/>
      <c r="R11" s="889"/>
    </row>
    <row r="12" spans="2:18" ht="32" thickBot="1">
      <c r="B12" s="891"/>
      <c r="C12" s="891"/>
      <c r="D12" s="426"/>
      <c r="E12" s="426"/>
      <c r="F12" s="394" t="s">
        <v>1332</v>
      </c>
      <c r="G12" s="426" t="s">
        <v>1333</v>
      </c>
      <c r="H12" s="426" t="s">
        <v>1334</v>
      </c>
      <c r="I12" s="426"/>
      <c r="J12" s="426"/>
      <c r="K12" s="394" t="s">
        <v>1332</v>
      </c>
      <c r="L12" s="426" t="s">
        <v>1335</v>
      </c>
      <c r="M12" s="426" t="s">
        <v>1334</v>
      </c>
      <c r="N12" s="426"/>
      <c r="O12" s="426"/>
      <c r="P12" s="394" t="s">
        <v>1332</v>
      </c>
      <c r="Q12" s="426" t="s">
        <v>1336</v>
      </c>
      <c r="R12" s="426" t="s">
        <v>1334</v>
      </c>
    </row>
    <row r="13" spans="2:18" s="625" customFormat="1" ht="10.5">
      <c r="B13" s="427" t="s">
        <v>1337</v>
      </c>
      <c r="C13" s="677"/>
      <c r="D13" s="678"/>
      <c r="E13" s="678"/>
      <c r="F13" s="678"/>
      <c r="G13" s="678"/>
      <c r="H13" s="678"/>
      <c r="I13" s="678"/>
      <c r="J13" s="678"/>
      <c r="K13" s="678"/>
      <c r="L13" s="678"/>
      <c r="M13" s="678"/>
      <c r="N13" s="678"/>
      <c r="O13" s="678"/>
      <c r="P13" s="678"/>
      <c r="Q13" s="678"/>
      <c r="R13" s="678"/>
    </row>
    <row r="14" spans="2:18" ht="20">
      <c r="B14" s="428" t="s">
        <v>1338</v>
      </c>
      <c r="C14" s="679">
        <v>51974.109398990659</v>
      </c>
      <c r="D14" s="679">
        <v>16987.489816886351</v>
      </c>
      <c r="E14" s="680">
        <v>286.85744190710949</v>
      </c>
      <c r="F14" s="680">
        <v>22.891520277633632</v>
      </c>
      <c r="G14" s="680">
        <v>51.031060529320179</v>
      </c>
      <c r="H14" s="680">
        <v>146.25023361702125</v>
      </c>
      <c r="I14" s="680">
        <v>61.98553925012974</v>
      </c>
      <c r="J14" s="680">
        <v>6.1871938245978197E-2</v>
      </c>
      <c r="K14" s="680">
        <v>0</v>
      </c>
      <c r="L14" s="680">
        <v>0</v>
      </c>
      <c r="M14" s="680">
        <v>1.08201375194603E-2</v>
      </c>
      <c r="N14" s="679">
        <v>17049.475356136481</v>
      </c>
      <c r="O14" s="679">
        <v>286.91931384535548</v>
      </c>
      <c r="P14" s="681">
        <v>22.891520277633632</v>
      </c>
      <c r="Q14" s="681">
        <v>51.031060529320179</v>
      </c>
      <c r="R14" s="681">
        <v>146.26105375454071</v>
      </c>
    </row>
    <row r="15" spans="2:18" ht="10.5">
      <c r="B15" s="429" t="s">
        <v>1339</v>
      </c>
      <c r="C15" s="679">
        <v>6243.9271247405304</v>
      </c>
      <c r="D15" s="679">
        <v>619.78495488583292</v>
      </c>
      <c r="E15" s="680">
        <v>50.020970204981836</v>
      </c>
      <c r="F15" s="680">
        <v>18.182042693305657</v>
      </c>
      <c r="G15" s="680">
        <v>3.0562184976647639</v>
      </c>
      <c r="H15" s="680">
        <v>7.7312240503373131</v>
      </c>
      <c r="I15" s="680">
        <v>8.918871530877011</v>
      </c>
      <c r="J15" s="680">
        <v>6.0809296834457703E-2</v>
      </c>
      <c r="K15" s="680">
        <v>0</v>
      </c>
      <c r="L15" s="680">
        <v>0</v>
      </c>
      <c r="M15" s="680">
        <v>1.08201375194603E-2</v>
      </c>
      <c r="N15" s="679">
        <v>628.70382641670994</v>
      </c>
      <c r="O15" s="679">
        <v>50.081779501816285</v>
      </c>
      <c r="P15" s="681">
        <v>18.182042693305657</v>
      </c>
      <c r="Q15" s="681">
        <v>3.0562184976647639</v>
      </c>
      <c r="R15" s="681">
        <v>7.7420441878567736</v>
      </c>
    </row>
    <row r="16" spans="2:18" ht="10.5">
      <c r="B16" s="430" t="s">
        <v>555</v>
      </c>
      <c r="C16" s="679">
        <v>4140.6729205734309</v>
      </c>
      <c r="D16" s="679">
        <v>562.75074363258955</v>
      </c>
      <c r="E16" s="680">
        <v>45.354501930461851</v>
      </c>
      <c r="F16" s="680">
        <v>17.681481600934095</v>
      </c>
      <c r="G16" s="680">
        <v>2.8257838868707839</v>
      </c>
      <c r="H16" s="680">
        <v>4.031031170212767</v>
      </c>
      <c r="I16" s="680">
        <v>8.903668461338869</v>
      </c>
      <c r="J16" s="680">
        <v>6.0038217436429682E-2</v>
      </c>
      <c r="K16" s="680">
        <v>0</v>
      </c>
      <c r="L16" s="680">
        <v>0</v>
      </c>
      <c r="M16" s="680">
        <v>1.08201375194603E-2</v>
      </c>
      <c r="N16" s="679">
        <v>571.6544120939285</v>
      </c>
      <c r="O16" s="679">
        <v>45.414540147898279</v>
      </c>
      <c r="P16" s="681">
        <v>17.681481600934095</v>
      </c>
      <c r="Q16" s="681">
        <v>2.8257838868707839</v>
      </c>
      <c r="R16" s="681">
        <v>4.0418513077322276</v>
      </c>
    </row>
    <row r="17" spans="1:18" ht="10.5">
      <c r="B17" s="431" t="s">
        <v>552</v>
      </c>
      <c r="C17" s="679">
        <v>2844.2184469408407</v>
      </c>
      <c r="D17" s="679">
        <v>279.76625205241311</v>
      </c>
      <c r="E17" s="680">
        <v>24.490192454592634</v>
      </c>
      <c r="F17" s="680">
        <v>6.9298331162428655</v>
      </c>
      <c r="G17" s="680">
        <v>0.8904622677737416</v>
      </c>
      <c r="H17" s="680">
        <v>2.3035618681888952</v>
      </c>
      <c r="I17" s="680">
        <v>1.8285959263103273</v>
      </c>
      <c r="J17" s="680">
        <v>4.5710793980280233E-3</v>
      </c>
      <c r="K17" s="680">
        <v>0</v>
      </c>
      <c r="L17" s="680">
        <v>0</v>
      </c>
      <c r="M17" s="680">
        <v>3.8134665282823046E-4</v>
      </c>
      <c r="N17" s="679">
        <v>281.59484797872341</v>
      </c>
      <c r="O17" s="679">
        <v>24.494763533990668</v>
      </c>
      <c r="P17" s="681">
        <v>6.9298331162428655</v>
      </c>
      <c r="Q17" s="681">
        <v>0.8904622677737416</v>
      </c>
      <c r="R17" s="681">
        <v>2.3039432148417234</v>
      </c>
    </row>
    <row r="18" spans="1:18" ht="10.5">
      <c r="B18" s="431" t="s">
        <v>1340</v>
      </c>
      <c r="C18" s="679">
        <v>1252.1471218111055</v>
      </c>
      <c r="D18" s="679">
        <v>276.90801097301511</v>
      </c>
      <c r="E18" s="682">
        <v>20.448294052932017</v>
      </c>
      <c r="F18" s="682">
        <v>10.751648484691231</v>
      </c>
      <c r="G18" s="682">
        <v>1.7804222599896213</v>
      </c>
      <c r="H18" s="682">
        <v>1.4973331110534509</v>
      </c>
      <c r="I18" s="682">
        <v>7.0750725350285428</v>
      </c>
      <c r="J18" s="682">
        <v>5.546713803840167E-2</v>
      </c>
      <c r="K18" s="682">
        <v>0</v>
      </c>
      <c r="L18" s="682">
        <v>0</v>
      </c>
      <c r="M18" s="682">
        <v>1.0438790866632072E-2</v>
      </c>
      <c r="N18" s="679">
        <v>283.98308350804365</v>
      </c>
      <c r="O18" s="679">
        <v>20.503761190970422</v>
      </c>
      <c r="P18" s="683">
        <v>10.751648484691231</v>
      </c>
      <c r="Q18" s="683">
        <v>1.7804222599896213</v>
      </c>
      <c r="R18" s="683">
        <v>1.5077719019200833</v>
      </c>
    </row>
    <row r="19" spans="1:18" ht="10.5">
      <c r="B19" s="431" t="s">
        <v>884</v>
      </c>
      <c r="C19" s="679">
        <v>44.307351821484176</v>
      </c>
      <c r="D19" s="679">
        <v>6.0764806071613915</v>
      </c>
      <c r="E19" s="680">
        <v>0.41601542293720817</v>
      </c>
      <c r="F19" s="684"/>
      <c r="G19" s="680">
        <v>0.15489935910742086</v>
      </c>
      <c r="H19" s="680">
        <v>0.23013619097042035</v>
      </c>
      <c r="I19" s="680">
        <v>0</v>
      </c>
      <c r="J19" s="680">
        <v>0</v>
      </c>
      <c r="K19" s="684"/>
      <c r="L19" s="680">
        <v>0</v>
      </c>
      <c r="M19" s="680">
        <v>0</v>
      </c>
      <c r="N19" s="679">
        <v>6.0764806071613915</v>
      </c>
      <c r="O19" s="679">
        <v>0.41601542293720817</v>
      </c>
      <c r="P19" s="685"/>
      <c r="Q19" s="681">
        <v>0.15489935910742086</v>
      </c>
      <c r="R19" s="681">
        <v>0.23013619097042035</v>
      </c>
    </row>
    <row r="20" spans="1:18" ht="10.5">
      <c r="B20" s="430" t="s">
        <v>1341</v>
      </c>
      <c r="C20" s="679">
        <v>2103.254204167099</v>
      </c>
      <c r="D20" s="679">
        <v>57.034211253243384</v>
      </c>
      <c r="E20" s="680">
        <v>4.6664682745199801</v>
      </c>
      <c r="F20" s="680">
        <v>0.50056109237156199</v>
      </c>
      <c r="G20" s="680">
        <v>0.23043461079398031</v>
      </c>
      <c r="H20" s="680">
        <v>3.7001928801245461</v>
      </c>
      <c r="I20" s="680">
        <v>1.520306953814219E-2</v>
      </c>
      <c r="J20" s="680">
        <v>7.710793980280229E-4</v>
      </c>
      <c r="K20" s="680">
        <v>0</v>
      </c>
      <c r="L20" s="680">
        <v>0</v>
      </c>
      <c r="M20" s="680">
        <v>0</v>
      </c>
      <c r="N20" s="679">
        <v>57.049414322781516</v>
      </c>
      <c r="O20" s="679">
        <v>4.6672393539180081</v>
      </c>
      <c r="P20" s="681">
        <v>0.50056109237156199</v>
      </c>
      <c r="Q20" s="681">
        <v>0.23043461079398031</v>
      </c>
      <c r="R20" s="681">
        <v>3.7001928801245461</v>
      </c>
    </row>
    <row r="21" spans="1:18" ht="10.5">
      <c r="B21" s="431" t="s">
        <v>1342</v>
      </c>
      <c r="C21" s="679">
        <v>48.491865700570848</v>
      </c>
      <c r="D21" s="679">
        <v>0</v>
      </c>
      <c r="E21" s="680">
        <v>0</v>
      </c>
      <c r="F21" s="680">
        <v>0</v>
      </c>
      <c r="G21" s="680">
        <v>0</v>
      </c>
      <c r="H21" s="680">
        <v>0</v>
      </c>
      <c r="I21" s="680">
        <v>0</v>
      </c>
      <c r="J21" s="680">
        <v>0</v>
      </c>
      <c r="K21" s="680">
        <v>0</v>
      </c>
      <c r="L21" s="680">
        <v>0</v>
      </c>
      <c r="M21" s="680">
        <v>0</v>
      </c>
      <c r="N21" s="679">
        <v>0</v>
      </c>
      <c r="O21" s="679">
        <v>0</v>
      </c>
      <c r="P21" s="681">
        <v>0</v>
      </c>
      <c r="Q21" s="681">
        <v>0</v>
      </c>
      <c r="R21" s="681">
        <v>0</v>
      </c>
    </row>
    <row r="22" spans="1:18" ht="10.5">
      <c r="B22" s="432" t="s">
        <v>552</v>
      </c>
      <c r="C22" s="679">
        <v>24.03844520238713</v>
      </c>
      <c r="D22" s="679">
        <v>0</v>
      </c>
      <c r="E22" s="680">
        <v>0</v>
      </c>
      <c r="F22" s="680">
        <v>0</v>
      </c>
      <c r="G22" s="680">
        <v>0</v>
      </c>
      <c r="H22" s="680">
        <v>0</v>
      </c>
      <c r="I22" s="680">
        <v>0</v>
      </c>
      <c r="J22" s="680">
        <v>0</v>
      </c>
      <c r="K22" s="680">
        <v>0</v>
      </c>
      <c r="L22" s="680">
        <v>0</v>
      </c>
      <c r="M22" s="680">
        <v>0</v>
      </c>
      <c r="N22" s="679">
        <v>0</v>
      </c>
      <c r="O22" s="679">
        <v>0</v>
      </c>
      <c r="P22" s="681">
        <v>0</v>
      </c>
      <c r="Q22" s="681">
        <v>0</v>
      </c>
      <c r="R22" s="681">
        <v>0</v>
      </c>
    </row>
    <row r="23" spans="1:18" s="625" customFormat="1" ht="10.5">
      <c r="A23" s="672"/>
      <c r="B23" s="431" t="s">
        <v>1340</v>
      </c>
      <c r="C23" s="686">
        <v>24.453408417228854</v>
      </c>
      <c r="D23" s="686">
        <v>0</v>
      </c>
      <c r="E23" s="682">
        <v>0</v>
      </c>
      <c r="F23" s="682">
        <v>0</v>
      </c>
      <c r="G23" s="682">
        <v>0</v>
      </c>
      <c r="H23" s="682">
        <v>0</v>
      </c>
      <c r="I23" s="682">
        <v>0</v>
      </c>
      <c r="J23" s="682">
        <v>0</v>
      </c>
      <c r="K23" s="682">
        <v>0</v>
      </c>
      <c r="L23" s="682">
        <v>0</v>
      </c>
      <c r="M23" s="682">
        <v>0</v>
      </c>
      <c r="N23" s="686">
        <v>0</v>
      </c>
      <c r="O23" s="686">
        <v>0</v>
      </c>
      <c r="P23" s="683">
        <v>0</v>
      </c>
      <c r="Q23" s="683">
        <v>0</v>
      </c>
      <c r="R23" s="683">
        <v>0</v>
      </c>
    </row>
    <row r="24" spans="1:18" ht="10.5">
      <c r="B24" s="432" t="s">
        <v>884</v>
      </c>
      <c r="C24" s="679">
        <v>1.2080954852101714E-5</v>
      </c>
      <c r="D24" s="679">
        <v>0</v>
      </c>
      <c r="E24" s="680">
        <v>0</v>
      </c>
      <c r="F24" s="684"/>
      <c r="G24" s="680">
        <v>0</v>
      </c>
      <c r="H24" s="680">
        <v>0</v>
      </c>
      <c r="I24" s="680">
        <v>0</v>
      </c>
      <c r="J24" s="680">
        <v>0</v>
      </c>
      <c r="K24" s="684"/>
      <c r="L24" s="680">
        <v>0</v>
      </c>
      <c r="M24" s="680">
        <v>0</v>
      </c>
      <c r="N24" s="679">
        <v>0</v>
      </c>
      <c r="O24" s="679">
        <v>0</v>
      </c>
      <c r="P24" s="685"/>
      <c r="Q24" s="681">
        <v>0</v>
      </c>
      <c r="R24" s="681">
        <v>0</v>
      </c>
    </row>
    <row r="25" spans="1:18" ht="10.5">
      <c r="B25" s="431" t="s">
        <v>1343</v>
      </c>
      <c r="C25" s="679">
        <v>86.949461751427094</v>
      </c>
      <c r="D25" s="679">
        <v>0</v>
      </c>
      <c r="E25" s="680">
        <v>0</v>
      </c>
      <c r="F25" s="680">
        <v>0</v>
      </c>
      <c r="G25" s="680">
        <v>0</v>
      </c>
      <c r="H25" s="680">
        <v>0</v>
      </c>
      <c r="I25" s="680">
        <v>0</v>
      </c>
      <c r="J25" s="680">
        <v>0</v>
      </c>
      <c r="K25" s="680">
        <v>0</v>
      </c>
      <c r="L25" s="680">
        <v>0</v>
      </c>
      <c r="M25" s="680">
        <v>0</v>
      </c>
      <c r="N25" s="679">
        <v>0</v>
      </c>
      <c r="O25" s="679">
        <v>0</v>
      </c>
      <c r="P25" s="681">
        <v>0</v>
      </c>
      <c r="Q25" s="681">
        <v>0</v>
      </c>
      <c r="R25" s="681">
        <v>0</v>
      </c>
    </row>
    <row r="26" spans="1:18" ht="10.5">
      <c r="B26" s="432" t="s">
        <v>552</v>
      </c>
      <c r="C26" s="679">
        <v>9.3750443694862476E-2</v>
      </c>
      <c r="D26" s="679">
        <v>0</v>
      </c>
      <c r="E26" s="680">
        <v>0</v>
      </c>
      <c r="F26" s="680">
        <v>0</v>
      </c>
      <c r="G26" s="680">
        <v>0</v>
      </c>
      <c r="H26" s="680">
        <v>0</v>
      </c>
      <c r="I26" s="680">
        <v>0</v>
      </c>
      <c r="J26" s="680">
        <v>0</v>
      </c>
      <c r="K26" s="680">
        <v>0</v>
      </c>
      <c r="L26" s="680">
        <v>0</v>
      </c>
      <c r="M26" s="680">
        <v>0</v>
      </c>
      <c r="N26" s="679">
        <v>0</v>
      </c>
      <c r="O26" s="679">
        <v>0</v>
      </c>
      <c r="P26" s="681">
        <v>0</v>
      </c>
      <c r="Q26" s="681">
        <v>0</v>
      </c>
      <c r="R26" s="681">
        <v>0</v>
      </c>
    </row>
    <row r="27" spans="1:18" s="625" customFormat="1" ht="10.5">
      <c r="A27" s="672"/>
      <c r="B27" s="431" t="s">
        <v>1340</v>
      </c>
      <c r="C27" s="686">
        <v>0</v>
      </c>
      <c r="D27" s="686">
        <v>0</v>
      </c>
      <c r="E27" s="682">
        <v>0</v>
      </c>
      <c r="F27" s="682">
        <v>0</v>
      </c>
      <c r="G27" s="682">
        <v>0</v>
      </c>
      <c r="H27" s="682">
        <v>0</v>
      </c>
      <c r="I27" s="682">
        <v>0</v>
      </c>
      <c r="J27" s="682">
        <v>0</v>
      </c>
      <c r="K27" s="682">
        <v>0</v>
      </c>
      <c r="L27" s="682">
        <v>0</v>
      </c>
      <c r="M27" s="682">
        <v>0</v>
      </c>
      <c r="N27" s="686">
        <v>0</v>
      </c>
      <c r="O27" s="686">
        <v>0</v>
      </c>
      <c r="P27" s="683">
        <v>0</v>
      </c>
      <c r="Q27" s="683">
        <v>0</v>
      </c>
      <c r="R27" s="683">
        <v>0</v>
      </c>
    </row>
    <row r="28" spans="1:18" ht="10.5">
      <c r="B28" s="432" t="s">
        <v>884</v>
      </c>
      <c r="C28" s="679">
        <v>86.855711307732236</v>
      </c>
      <c r="D28" s="679">
        <v>0</v>
      </c>
      <c r="E28" s="680">
        <v>0</v>
      </c>
      <c r="F28" s="684"/>
      <c r="G28" s="680">
        <v>0</v>
      </c>
      <c r="H28" s="680">
        <v>0</v>
      </c>
      <c r="I28" s="680">
        <v>0</v>
      </c>
      <c r="J28" s="680">
        <v>0</v>
      </c>
      <c r="K28" s="684"/>
      <c r="L28" s="680">
        <v>0</v>
      </c>
      <c r="M28" s="680">
        <v>0</v>
      </c>
      <c r="N28" s="679">
        <v>0</v>
      </c>
      <c r="O28" s="679">
        <v>0</v>
      </c>
      <c r="P28" s="685"/>
      <c r="Q28" s="681">
        <v>0</v>
      </c>
      <c r="R28" s="681">
        <v>0</v>
      </c>
    </row>
    <row r="29" spans="1:18" ht="10.5">
      <c r="B29" s="431" t="s">
        <v>1344</v>
      </c>
      <c r="C29" s="679">
        <v>12.188844047742606</v>
      </c>
      <c r="D29" s="679">
        <v>0</v>
      </c>
      <c r="E29" s="680">
        <v>0</v>
      </c>
      <c r="F29" s="680">
        <v>0</v>
      </c>
      <c r="G29" s="680">
        <v>0</v>
      </c>
      <c r="H29" s="680">
        <v>0</v>
      </c>
      <c r="I29" s="680">
        <v>0</v>
      </c>
      <c r="J29" s="680">
        <v>0</v>
      </c>
      <c r="K29" s="680">
        <v>0</v>
      </c>
      <c r="L29" s="680">
        <v>0</v>
      </c>
      <c r="M29" s="680">
        <v>0</v>
      </c>
      <c r="N29" s="679">
        <v>0</v>
      </c>
      <c r="O29" s="679">
        <v>0</v>
      </c>
      <c r="P29" s="681">
        <v>0</v>
      </c>
      <c r="Q29" s="681">
        <v>0</v>
      </c>
      <c r="R29" s="681">
        <v>0</v>
      </c>
    </row>
    <row r="30" spans="1:18" ht="10.5">
      <c r="B30" s="432" t="s">
        <v>552</v>
      </c>
      <c r="C30" s="679">
        <v>11.091335988583289</v>
      </c>
      <c r="D30" s="679">
        <v>0</v>
      </c>
      <c r="E30" s="680">
        <v>0</v>
      </c>
      <c r="F30" s="680">
        <v>0</v>
      </c>
      <c r="G30" s="680">
        <v>0</v>
      </c>
      <c r="H30" s="680">
        <v>0</v>
      </c>
      <c r="I30" s="680">
        <v>0</v>
      </c>
      <c r="J30" s="680">
        <v>0</v>
      </c>
      <c r="K30" s="680">
        <v>0</v>
      </c>
      <c r="L30" s="680">
        <v>0</v>
      </c>
      <c r="M30" s="680">
        <v>0</v>
      </c>
      <c r="N30" s="679">
        <v>0</v>
      </c>
      <c r="O30" s="679">
        <v>0</v>
      </c>
      <c r="P30" s="681">
        <v>0</v>
      </c>
      <c r="Q30" s="681">
        <v>0</v>
      </c>
      <c r="R30" s="681">
        <v>0</v>
      </c>
    </row>
    <row r="31" spans="1:18" s="625" customFormat="1" ht="10.5">
      <c r="A31" s="672"/>
      <c r="B31" s="431" t="s">
        <v>1340</v>
      </c>
      <c r="C31" s="686">
        <v>0</v>
      </c>
      <c r="D31" s="686">
        <v>0</v>
      </c>
      <c r="E31" s="682">
        <v>0</v>
      </c>
      <c r="F31" s="682">
        <v>0</v>
      </c>
      <c r="G31" s="682">
        <v>0</v>
      </c>
      <c r="H31" s="682">
        <v>0</v>
      </c>
      <c r="I31" s="682">
        <v>0</v>
      </c>
      <c r="J31" s="682">
        <v>0</v>
      </c>
      <c r="K31" s="682">
        <v>0</v>
      </c>
      <c r="L31" s="682">
        <v>0</v>
      </c>
      <c r="M31" s="682">
        <v>0</v>
      </c>
      <c r="N31" s="686">
        <v>0</v>
      </c>
      <c r="O31" s="686">
        <v>0</v>
      </c>
      <c r="P31" s="683">
        <v>0</v>
      </c>
      <c r="Q31" s="683">
        <v>0</v>
      </c>
      <c r="R31" s="683">
        <v>0</v>
      </c>
    </row>
    <row r="32" spans="1:18" ht="10.5">
      <c r="B32" s="432" t="s">
        <v>884</v>
      </c>
      <c r="C32" s="679">
        <v>1.0975080591593149</v>
      </c>
      <c r="D32" s="679">
        <v>0</v>
      </c>
      <c r="E32" s="680">
        <v>0</v>
      </c>
      <c r="F32" s="684"/>
      <c r="G32" s="680">
        <v>0</v>
      </c>
      <c r="H32" s="680">
        <v>0</v>
      </c>
      <c r="I32" s="680">
        <v>0</v>
      </c>
      <c r="J32" s="680">
        <v>0</v>
      </c>
      <c r="K32" s="684"/>
      <c r="L32" s="680">
        <v>0</v>
      </c>
      <c r="M32" s="680">
        <v>0</v>
      </c>
      <c r="N32" s="679">
        <v>0</v>
      </c>
      <c r="O32" s="679">
        <v>0</v>
      </c>
      <c r="P32" s="685"/>
      <c r="Q32" s="681">
        <v>0</v>
      </c>
      <c r="R32" s="681">
        <v>0</v>
      </c>
    </row>
    <row r="33" spans="1:18" ht="10.5">
      <c r="B33" s="429" t="s">
        <v>1345</v>
      </c>
      <c r="C33" s="679">
        <v>4570.5189077919049</v>
      </c>
      <c r="D33" s="679">
        <v>623.71118260249091</v>
      </c>
      <c r="E33" s="680">
        <v>236.83647170212762</v>
      </c>
      <c r="F33" s="680">
        <v>4.7094775843279715</v>
      </c>
      <c r="G33" s="680">
        <v>47.974842031655413</v>
      </c>
      <c r="H33" s="680">
        <v>138.51900956668399</v>
      </c>
      <c r="I33" s="680">
        <v>53.066667719252727</v>
      </c>
      <c r="J33" s="680">
        <v>1.0626414115204983E-3</v>
      </c>
      <c r="K33" s="680">
        <v>0</v>
      </c>
      <c r="L33" s="680">
        <v>0</v>
      </c>
      <c r="M33" s="680">
        <v>0</v>
      </c>
      <c r="N33" s="679">
        <v>676.7778503217437</v>
      </c>
      <c r="O33" s="679">
        <v>236.83753434353915</v>
      </c>
      <c r="P33" s="681">
        <v>4.7094775843279715</v>
      </c>
      <c r="Q33" s="681">
        <v>47.974842031655413</v>
      </c>
      <c r="R33" s="681">
        <v>138.51900956668399</v>
      </c>
    </row>
    <row r="34" spans="1:18" ht="10.5">
      <c r="B34" s="432" t="s">
        <v>552</v>
      </c>
      <c r="C34" s="679">
        <v>4080.0319478982879</v>
      </c>
      <c r="D34" s="679">
        <v>540.14933357031657</v>
      </c>
      <c r="E34" s="680">
        <v>211.38426722106902</v>
      </c>
      <c r="F34" s="680">
        <v>4.7094775843279715</v>
      </c>
      <c r="G34" s="680">
        <v>46.357451149455116</v>
      </c>
      <c r="H34" s="680">
        <v>123.98744064867671</v>
      </c>
      <c r="I34" s="680">
        <v>20.142479551115724</v>
      </c>
      <c r="J34" s="680">
        <v>1.0626414115204983E-3</v>
      </c>
      <c r="K34" s="680">
        <v>0</v>
      </c>
      <c r="L34" s="680">
        <v>0</v>
      </c>
      <c r="M34" s="680">
        <v>0</v>
      </c>
      <c r="N34" s="679">
        <v>560.29181312143226</v>
      </c>
      <c r="O34" s="679">
        <v>211.38532986248055</v>
      </c>
      <c r="P34" s="681">
        <v>4.7094775843279715</v>
      </c>
      <c r="Q34" s="681">
        <v>46.357451149455116</v>
      </c>
      <c r="R34" s="681">
        <v>123.98744064867671</v>
      </c>
    </row>
    <row r="35" spans="1:18" s="625" customFormat="1" ht="10.5">
      <c r="A35" s="672"/>
      <c r="B35" s="431" t="s">
        <v>1340</v>
      </c>
      <c r="C35" s="686">
        <v>490.2726868240789</v>
      </c>
      <c r="D35" s="686">
        <v>83.351432877529831</v>
      </c>
      <c r="E35" s="682">
        <v>25.241788326414117</v>
      </c>
      <c r="F35" s="682">
        <v>0</v>
      </c>
      <c r="G35" s="682">
        <v>1.6173908822003114</v>
      </c>
      <c r="H35" s="682">
        <v>14.321152763362742</v>
      </c>
      <c r="I35" s="682">
        <v>32.924188168137</v>
      </c>
      <c r="J35" s="682">
        <v>0</v>
      </c>
      <c r="K35" s="682">
        <v>0</v>
      </c>
      <c r="L35" s="682">
        <v>0</v>
      </c>
      <c r="M35" s="682">
        <v>0</v>
      </c>
      <c r="N35" s="686">
        <v>116.27562104566684</v>
      </c>
      <c r="O35" s="686">
        <v>25.241788326414117</v>
      </c>
      <c r="P35" s="683">
        <v>0</v>
      </c>
      <c r="Q35" s="683">
        <v>1.6173908822003114</v>
      </c>
      <c r="R35" s="683">
        <v>14.321152763362742</v>
      </c>
    </row>
    <row r="36" spans="1:18" ht="10.5">
      <c r="B36" s="432" t="s">
        <v>884</v>
      </c>
      <c r="C36" s="679">
        <v>0.21427306953814221</v>
      </c>
      <c r="D36" s="679">
        <v>0.21041615464452518</v>
      </c>
      <c r="E36" s="680">
        <v>0.21041615464452518</v>
      </c>
      <c r="F36" s="684"/>
      <c r="G36" s="680">
        <v>0</v>
      </c>
      <c r="H36" s="680">
        <v>0.21041615464452518</v>
      </c>
      <c r="I36" s="680">
        <v>0</v>
      </c>
      <c r="J36" s="680">
        <v>0</v>
      </c>
      <c r="K36" s="684"/>
      <c r="L36" s="680">
        <v>0</v>
      </c>
      <c r="M36" s="680">
        <v>0</v>
      </c>
      <c r="N36" s="679">
        <v>0.21041615464452518</v>
      </c>
      <c r="O36" s="679">
        <v>0.21041615464452518</v>
      </c>
      <c r="P36" s="685"/>
      <c r="Q36" s="681">
        <v>0</v>
      </c>
      <c r="R36" s="681">
        <v>0.21041615464452518</v>
      </c>
    </row>
    <row r="37" spans="1:18" ht="10.5">
      <c r="B37" s="429" t="s">
        <v>559</v>
      </c>
      <c r="C37" s="679">
        <v>41159.663366458226</v>
      </c>
      <c r="D37" s="679">
        <v>15743.993679398029</v>
      </c>
      <c r="E37" s="680">
        <v>0</v>
      </c>
      <c r="F37" s="680">
        <v>0</v>
      </c>
      <c r="G37" s="680">
        <v>0</v>
      </c>
      <c r="H37" s="682">
        <v>0</v>
      </c>
      <c r="I37" s="684"/>
      <c r="J37" s="684"/>
      <c r="K37" s="684"/>
      <c r="L37" s="684"/>
      <c r="M37" s="684"/>
      <c r="N37" s="679">
        <v>15743.993679398029</v>
      </c>
      <c r="O37" s="679">
        <v>0</v>
      </c>
      <c r="P37" s="683">
        <v>0</v>
      </c>
      <c r="Q37" s="683">
        <v>0</v>
      </c>
      <c r="R37" s="683">
        <v>0</v>
      </c>
    </row>
    <row r="38" spans="1:18" ht="10.5">
      <c r="B38" s="431" t="s">
        <v>1346</v>
      </c>
      <c r="C38" s="679">
        <v>17403.971383401662</v>
      </c>
      <c r="D38" s="679">
        <v>14281.560731676182</v>
      </c>
      <c r="E38" s="680">
        <v>0</v>
      </c>
      <c r="F38" s="680">
        <v>0</v>
      </c>
      <c r="G38" s="680">
        <v>0</v>
      </c>
      <c r="H38" s="682">
        <v>0</v>
      </c>
      <c r="I38" s="684"/>
      <c r="J38" s="684"/>
      <c r="K38" s="684"/>
      <c r="L38" s="684"/>
      <c r="M38" s="684"/>
      <c r="N38" s="679">
        <v>14281.560731676182</v>
      </c>
      <c r="O38" s="679">
        <v>0</v>
      </c>
      <c r="P38" s="683">
        <v>0</v>
      </c>
      <c r="Q38" s="683">
        <v>0</v>
      </c>
      <c r="R38" s="683">
        <v>0</v>
      </c>
    </row>
    <row r="39" spans="1:18" ht="10.5">
      <c r="B39" s="431" t="s">
        <v>1347</v>
      </c>
      <c r="C39" s="679">
        <v>416.92884020757657</v>
      </c>
      <c r="D39" s="679">
        <v>416.92884020757657</v>
      </c>
      <c r="E39" s="680">
        <v>0</v>
      </c>
      <c r="F39" s="680">
        <v>0</v>
      </c>
      <c r="G39" s="680">
        <v>0</v>
      </c>
      <c r="H39" s="682">
        <v>0</v>
      </c>
      <c r="I39" s="684"/>
      <c r="J39" s="684"/>
      <c r="K39" s="684"/>
      <c r="L39" s="684"/>
      <c r="M39" s="684"/>
      <c r="N39" s="679">
        <v>416.92884020757657</v>
      </c>
      <c r="O39" s="679">
        <v>0</v>
      </c>
      <c r="P39" s="683">
        <v>0</v>
      </c>
      <c r="Q39" s="683">
        <v>0</v>
      </c>
      <c r="R39" s="683">
        <v>0</v>
      </c>
    </row>
    <row r="40" spans="1:18" ht="10.5">
      <c r="B40" s="431" t="s">
        <v>1348</v>
      </c>
      <c r="C40" s="679">
        <v>2826.6839253580697</v>
      </c>
      <c r="D40" s="679">
        <v>1045.5041075142708</v>
      </c>
      <c r="E40" s="680">
        <v>0</v>
      </c>
      <c r="F40" s="680">
        <v>0</v>
      </c>
      <c r="G40" s="680">
        <v>0</v>
      </c>
      <c r="H40" s="682">
        <v>0</v>
      </c>
      <c r="I40" s="684"/>
      <c r="J40" s="684"/>
      <c r="K40" s="684"/>
      <c r="L40" s="684"/>
      <c r="M40" s="684"/>
      <c r="N40" s="679">
        <v>1045.5041075142708</v>
      </c>
      <c r="O40" s="679">
        <v>0</v>
      </c>
      <c r="P40" s="683">
        <v>0</v>
      </c>
      <c r="Q40" s="683">
        <v>0</v>
      </c>
      <c r="R40" s="683">
        <v>0</v>
      </c>
    </row>
    <row r="41" spans="1:18" ht="10.5">
      <c r="B41" s="429" t="s">
        <v>1349</v>
      </c>
      <c r="C41" s="679">
        <v>0</v>
      </c>
      <c r="D41" s="679">
        <v>0</v>
      </c>
      <c r="E41" s="680">
        <v>0</v>
      </c>
      <c r="F41" s="680">
        <v>0</v>
      </c>
      <c r="G41" s="680">
        <v>0</v>
      </c>
      <c r="H41" s="682">
        <v>0</v>
      </c>
      <c r="I41" s="682">
        <v>0</v>
      </c>
      <c r="J41" s="682">
        <v>0</v>
      </c>
      <c r="K41" s="682">
        <v>0</v>
      </c>
      <c r="L41" s="682">
        <v>0</v>
      </c>
      <c r="M41" s="682">
        <v>0</v>
      </c>
      <c r="N41" s="679">
        <v>0</v>
      </c>
      <c r="O41" s="679">
        <v>0</v>
      </c>
      <c r="P41" s="683">
        <v>0</v>
      </c>
      <c r="Q41" s="683">
        <v>0</v>
      </c>
      <c r="R41" s="683">
        <v>0</v>
      </c>
    </row>
    <row r="42" spans="1:18" ht="10.5">
      <c r="B42" s="431" t="s">
        <v>1350</v>
      </c>
      <c r="C42" s="679">
        <v>0</v>
      </c>
      <c r="D42" s="679">
        <v>0</v>
      </c>
      <c r="E42" s="680">
        <v>0</v>
      </c>
      <c r="F42" s="682">
        <v>0</v>
      </c>
      <c r="G42" s="680">
        <v>0</v>
      </c>
      <c r="H42" s="682">
        <v>0</v>
      </c>
      <c r="I42" s="682">
        <v>0</v>
      </c>
      <c r="J42" s="682">
        <v>0</v>
      </c>
      <c r="K42" s="682">
        <v>0</v>
      </c>
      <c r="L42" s="682">
        <v>0</v>
      </c>
      <c r="M42" s="682">
        <v>0</v>
      </c>
      <c r="N42" s="679">
        <v>0</v>
      </c>
      <c r="O42" s="679">
        <v>0</v>
      </c>
      <c r="P42" s="683">
        <v>0</v>
      </c>
      <c r="Q42" s="683">
        <v>0</v>
      </c>
      <c r="R42" s="683">
        <v>0</v>
      </c>
    </row>
    <row r="43" spans="1:18" ht="10.5">
      <c r="B43" s="431" t="s">
        <v>1351</v>
      </c>
      <c r="C43" s="679">
        <v>0</v>
      </c>
      <c r="D43" s="679">
        <v>0</v>
      </c>
      <c r="E43" s="680">
        <v>0</v>
      </c>
      <c r="F43" s="682">
        <v>0</v>
      </c>
      <c r="G43" s="680">
        <v>0</v>
      </c>
      <c r="H43" s="682">
        <v>0</v>
      </c>
      <c r="I43" s="682">
        <v>0</v>
      </c>
      <c r="J43" s="682">
        <v>0</v>
      </c>
      <c r="K43" s="682">
        <v>0</v>
      </c>
      <c r="L43" s="682">
        <v>0</v>
      </c>
      <c r="M43" s="682">
        <v>0</v>
      </c>
      <c r="N43" s="679">
        <v>0</v>
      </c>
      <c r="O43" s="679">
        <v>0</v>
      </c>
      <c r="P43" s="683">
        <v>0</v>
      </c>
      <c r="Q43" s="683">
        <v>0</v>
      </c>
      <c r="R43" s="683">
        <v>0</v>
      </c>
    </row>
    <row r="44" spans="1:18" ht="10.5">
      <c r="B44" s="433" t="s">
        <v>1352</v>
      </c>
      <c r="C44" s="687">
        <v>38.138771292163987</v>
      </c>
      <c r="D44" s="688">
        <v>38.138771292163987</v>
      </c>
      <c r="E44" s="689">
        <v>0</v>
      </c>
      <c r="F44" s="688">
        <v>0</v>
      </c>
      <c r="G44" s="689">
        <v>0</v>
      </c>
      <c r="H44" s="688">
        <v>0</v>
      </c>
      <c r="I44" s="688">
        <v>0</v>
      </c>
      <c r="J44" s="688">
        <v>0</v>
      </c>
      <c r="K44" s="688">
        <v>0</v>
      </c>
      <c r="L44" s="688">
        <v>0</v>
      </c>
      <c r="M44" s="688">
        <v>0</v>
      </c>
      <c r="N44" s="690">
        <v>38.138771292163987</v>
      </c>
      <c r="O44" s="690">
        <v>0</v>
      </c>
      <c r="P44" s="691">
        <v>0</v>
      </c>
      <c r="Q44" s="691">
        <v>0</v>
      </c>
      <c r="R44" s="691">
        <v>0</v>
      </c>
    </row>
    <row r="45" spans="1:18" s="625" customFormat="1" ht="10.5">
      <c r="B45" s="415" t="s">
        <v>1353</v>
      </c>
      <c r="C45" s="679">
        <v>52012.24817028283</v>
      </c>
      <c r="D45" s="679">
        <v>17025.628588178515</v>
      </c>
      <c r="E45" s="680">
        <v>286.85744190710949</v>
      </c>
      <c r="F45" s="680">
        <v>22.891520277633632</v>
      </c>
      <c r="G45" s="680">
        <v>51.031060529320179</v>
      </c>
      <c r="H45" s="680">
        <v>146.25023361702125</v>
      </c>
      <c r="I45" s="680">
        <v>61.98553925012974</v>
      </c>
      <c r="J45" s="680">
        <v>6.1871938245978197E-2</v>
      </c>
      <c r="K45" s="680">
        <v>0</v>
      </c>
      <c r="L45" s="680">
        <v>0</v>
      </c>
      <c r="M45" s="680">
        <v>1.08201375194603E-2</v>
      </c>
      <c r="N45" s="679">
        <v>17087.614127428646</v>
      </c>
      <c r="O45" s="679">
        <v>286.91931384535548</v>
      </c>
      <c r="P45" s="681">
        <v>22.891520277633632</v>
      </c>
      <c r="Q45" s="681">
        <v>51.031060529320179</v>
      </c>
      <c r="R45" s="681">
        <v>146.26105375454071</v>
      </c>
    </row>
    <row r="46" spans="1:18" s="625" customFormat="1" ht="10.5">
      <c r="B46" s="434" t="s">
        <v>1354</v>
      </c>
      <c r="C46" s="505"/>
      <c r="D46" s="506"/>
      <c r="E46" s="506"/>
      <c r="F46" s="506"/>
      <c r="G46" s="506"/>
      <c r="H46" s="506"/>
      <c r="I46" s="506"/>
      <c r="J46" s="506"/>
      <c r="K46" s="506"/>
      <c r="L46" s="506"/>
      <c r="M46" s="506"/>
      <c r="N46" s="506"/>
      <c r="O46" s="506"/>
      <c r="P46" s="506"/>
      <c r="Q46" s="506"/>
      <c r="R46" s="506"/>
    </row>
    <row r="47" spans="1:18" ht="21">
      <c r="B47" s="398" t="s">
        <v>1355</v>
      </c>
      <c r="C47" s="687">
        <v>15585.352879304617</v>
      </c>
      <c r="D47" s="507"/>
      <c r="E47" s="507"/>
      <c r="F47" s="507"/>
      <c r="G47" s="507"/>
      <c r="H47" s="507"/>
      <c r="I47" s="507"/>
      <c r="J47" s="507"/>
      <c r="K47" s="507"/>
      <c r="L47" s="507"/>
      <c r="M47" s="507"/>
      <c r="N47" s="507"/>
      <c r="O47" s="507"/>
      <c r="P47" s="507"/>
      <c r="Q47" s="507"/>
      <c r="R47" s="507"/>
    </row>
    <row r="48" spans="1:18">
      <c r="B48" s="430" t="s">
        <v>552</v>
      </c>
      <c r="C48" s="687">
        <v>15077.974031468604</v>
      </c>
      <c r="D48" s="507"/>
      <c r="E48" s="507"/>
      <c r="F48" s="507"/>
      <c r="G48" s="507"/>
      <c r="H48" s="507"/>
      <c r="I48" s="507"/>
      <c r="J48" s="507"/>
      <c r="K48" s="507"/>
      <c r="L48" s="507"/>
      <c r="M48" s="507"/>
      <c r="N48" s="507"/>
      <c r="O48" s="507"/>
      <c r="P48" s="507"/>
      <c r="Q48" s="507"/>
      <c r="R48" s="507"/>
    </row>
    <row r="49" spans="1:18">
      <c r="B49" s="430" t="s">
        <v>560</v>
      </c>
      <c r="C49" s="687">
        <v>505.24741448105868</v>
      </c>
      <c r="D49" s="507"/>
      <c r="E49" s="507"/>
      <c r="F49" s="507"/>
      <c r="G49" s="507"/>
      <c r="H49" s="507"/>
      <c r="I49" s="507"/>
      <c r="J49" s="507"/>
      <c r="K49" s="507"/>
      <c r="L49" s="507"/>
      <c r="M49" s="507"/>
      <c r="N49" s="507"/>
      <c r="O49" s="507"/>
      <c r="P49" s="507"/>
      <c r="Q49" s="507"/>
      <c r="R49" s="507"/>
    </row>
    <row r="50" spans="1:18">
      <c r="B50" s="430" t="s">
        <v>884</v>
      </c>
      <c r="C50" s="687">
        <v>2.1314333549558904</v>
      </c>
      <c r="D50" s="507"/>
      <c r="E50" s="507"/>
      <c r="F50" s="507"/>
      <c r="G50" s="507"/>
      <c r="H50" s="507"/>
      <c r="I50" s="507"/>
      <c r="J50" s="507"/>
      <c r="K50" s="507"/>
      <c r="L50" s="507"/>
      <c r="M50" s="507"/>
      <c r="N50" s="507"/>
      <c r="O50" s="507"/>
      <c r="P50" s="507"/>
      <c r="Q50" s="507"/>
      <c r="R50" s="507"/>
    </row>
    <row r="51" spans="1:18" ht="21">
      <c r="B51" s="398" t="s">
        <v>1356</v>
      </c>
      <c r="C51" s="687">
        <v>7485.6331778282311</v>
      </c>
      <c r="D51" s="507"/>
      <c r="E51" s="507"/>
      <c r="F51" s="507"/>
      <c r="G51" s="507"/>
      <c r="H51" s="507"/>
      <c r="I51" s="507"/>
      <c r="J51" s="507"/>
      <c r="K51" s="507"/>
      <c r="L51" s="507"/>
      <c r="M51" s="507"/>
      <c r="N51" s="507"/>
      <c r="O51" s="507"/>
      <c r="P51" s="507"/>
      <c r="Q51" s="507"/>
      <c r="R51" s="507"/>
    </row>
    <row r="52" spans="1:18">
      <c r="B52" s="430" t="s">
        <v>552</v>
      </c>
      <c r="C52" s="687">
        <v>7437.043052960561</v>
      </c>
      <c r="D52" s="507"/>
      <c r="E52" s="507"/>
      <c r="F52" s="507"/>
      <c r="G52" s="507"/>
      <c r="H52" s="507"/>
      <c r="I52" s="507"/>
      <c r="J52" s="507"/>
      <c r="K52" s="507"/>
      <c r="L52" s="507"/>
      <c r="M52" s="507"/>
      <c r="N52" s="507"/>
      <c r="O52" s="507"/>
      <c r="P52" s="507"/>
      <c r="Q52" s="507"/>
      <c r="R52" s="507"/>
    </row>
    <row r="53" spans="1:18">
      <c r="B53" s="430" t="s">
        <v>560</v>
      </c>
      <c r="C53" s="687">
        <v>40.732543326414117</v>
      </c>
      <c r="D53" s="507"/>
      <c r="E53" s="507"/>
      <c r="F53" s="507"/>
      <c r="G53" s="507"/>
      <c r="H53" s="507"/>
      <c r="I53" s="507"/>
      <c r="J53" s="507"/>
      <c r="K53" s="507"/>
      <c r="L53" s="507"/>
      <c r="M53" s="507"/>
      <c r="N53" s="507"/>
      <c r="O53" s="507"/>
      <c r="P53" s="507"/>
      <c r="Q53" s="507"/>
      <c r="R53" s="507"/>
    </row>
    <row r="54" spans="1:18">
      <c r="B54" s="430" t="s">
        <v>884</v>
      </c>
      <c r="C54" s="687">
        <v>7.8575815412558381</v>
      </c>
      <c r="D54" s="507"/>
      <c r="E54" s="507"/>
      <c r="F54" s="507"/>
      <c r="G54" s="507"/>
      <c r="H54" s="507"/>
      <c r="I54" s="507"/>
      <c r="J54" s="507"/>
      <c r="K54" s="507"/>
      <c r="L54" s="507"/>
      <c r="M54" s="507"/>
      <c r="N54" s="507"/>
      <c r="O54" s="507"/>
      <c r="P54" s="507"/>
      <c r="Q54" s="507"/>
      <c r="R54" s="507"/>
    </row>
    <row r="55" spans="1:18">
      <c r="B55" s="435" t="s">
        <v>1357</v>
      </c>
      <c r="C55" s="687">
        <v>76.962803098079917</v>
      </c>
      <c r="D55" s="507"/>
      <c r="E55" s="507"/>
      <c r="F55" s="507"/>
      <c r="G55" s="507"/>
      <c r="H55" s="507"/>
      <c r="I55" s="507"/>
      <c r="J55" s="507"/>
      <c r="K55" s="507"/>
      <c r="L55" s="507"/>
      <c r="M55" s="507"/>
      <c r="N55" s="507"/>
      <c r="O55" s="507"/>
      <c r="P55" s="507"/>
      <c r="Q55" s="507"/>
      <c r="R55" s="507"/>
    </row>
    <row r="56" spans="1:18">
      <c r="B56" s="435" t="s">
        <v>1358</v>
      </c>
      <c r="C56" s="687">
        <v>382.27691268811623</v>
      </c>
      <c r="D56" s="507"/>
      <c r="E56" s="507"/>
      <c r="F56" s="507"/>
      <c r="G56" s="507"/>
      <c r="H56" s="507"/>
      <c r="I56" s="507"/>
      <c r="J56" s="507"/>
      <c r="K56" s="507"/>
      <c r="L56" s="507"/>
      <c r="M56" s="507"/>
      <c r="N56" s="507"/>
      <c r="O56" s="507"/>
      <c r="P56" s="507"/>
      <c r="Q56" s="507"/>
      <c r="R56" s="507"/>
    </row>
    <row r="57" spans="1:18">
      <c r="B57" s="435" t="s">
        <v>1359</v>
      </c>
      <c r="C57" s="687">
        <v>1614.228154974053</v>
      </c>
      <c r="D57" s="507"/>
      <c r="E57" s="507"/>
      <c r="F57" s="507"/>
      <c r="G57" s="507"/>
      <c r="H57" s="507"/>
      <c r="I57" s="507"/>
      <c r="J57" s="507"/>
      <c r="K57" s="507"/>
      <c r="L57" s="507"/>
      <c r="M57" s="507"/>
      <c r="N57" s="507"/>
      <c r="O57" s="507"/>
      <c r="P57" s="507"/>
      <c r="Q57" s="507"/>
      <c r="R57" s="507"/>
    </row>
    <row r="58" spans="1:18">
      <c r="B58" s="435" t="s">
        <v>1360</v>
      </c>
      <c r="C58" s="687">
        <v>4276.2253293980284</v>
      </c>
      <c r="D58" s="507"/>
      <c r="E58" s="507"/>
      <c r="F58" s="507"/>
      <c r="G58" s="507"/>
      <c r="H58" s="507"/>
      <c r="I58" s="507"/>
      <c r="J58" s="507"/>
      <c r="K58" s="507"/>
      <c r="L58" s="507"/>
      <c r="M58" s="507"/>
      <c r="N58" s="507"/>
      <c r="O58" s="507"/>
      <c r="P58" s="507"/>
      <c r="Q58" s="507"/>
      <c r="R58" s="507"/>
    </row>
    <row r="59" spans="1:18" ht="10.5">
      <c r="B59" s="415" t="s">
        <v>1361</v>
      </c>
      <c r="C59" s="687">
        <v>81432.927427573959</v>
      </c>
      <c r="D59" s="507"/>
      <c r="E59" s="507"/>
      <c r="F59" s="507"/>
      <c r="G59" s="507"/>
      <c r="H59" s="507"/>
      <c r="I59" s="507"/>
      <c r="J59" s="507"/>
      <c r="K59" s="507"/>
      <c r="L59" s="507"/>
      <c r="M59" s="507"/>
      <c r="N59" s="507"/>
      <c r="O59" s="507"/>
      <c r="P59" s="507"/>
      <c r="Q59" s="507"/>
      <c r="R59" s="507"/>
    </row>
    <row r="60" spans="1:18" s="625" customFormat="1" ht="10.5">
      <c r="A60" s="625" t="s">
        <v>1362</v>
      </c>
      <c r="B60" s="434" t="s">
        <v>1363</v>
      </c>
      <c r="C60" s="692"/>
      <c r="D60" s="506"/>
      <c r="E60" s="506"/>
      <c r="F60" s="506"/>
      <c r="G60" s="506"/>
      <c r="H60" s="506"/>
      <c r="I60" s="506"/>
      <c r="J60" s="506"/>
      <c r="K60" s="506"/>
      <c r="L60" s="506"/>
      <c r="M60" s="506"/>
      <c r="N60" s="506"/>
      <c r="O60" s="506"/>
      <c r="P60" s="506"/>
      <c r="Q60" s="506"/>
      <c r="R60" s="506"/>
    </row>
    <row r="61" spans="1:18">
      <c r="B61" s="435" t="s">
        <v>1364</v>
      </c>
      <c r="C61" s="687">
        <v>24104.944575264661</v>
      </c>
      <c r="D61" s="507"/>
      <c r="E61" s="507"/>
      <c r="F61" s="507"/>
      <c r="G61" s="507"/>
      <c r="H61" s="507"/>
      <c r="I61" s="507"/>
      <c r="J61" s="507"/>
      <c r="K61" s="507"/>
      <c r="L61" s="507"/>
      <c r="M61" s="507"/>
      <c r="N61" s="507"/>
      <c r="O61" s="507"/>
      <c r="P61" s="507"/>
      <c r="Q61" s="507"/>
      <c r="R61" s="507"/>
    </row>
    <row r="62" spans="1:18">
      <c r="B62" s="435" t="s">
        <v>1365</v>
      </c>
      <c r="C62" s="687">
        <v>14864.44777873119</v>
      </c>
      <c r="D62" s="507"/>
      <c r="E62" s="507"/>
      <c r="F62" s="507"/>
      <c r="G62" s="507"/>
      <c r="H62" s="507"/>
      <c r="I62" s="507"/>
      <c r="J62" s="507"/>
      <c r="K62" s="507"/>
      <c r="L62" s="507"/>
      <c r="M62" s="507"/>
      <c r="N62" s="507"/>
      <c r="O62" s="507"/>
      <c r="P62" s="507"/>
      <c r="Q62" s="507"/>
      <c r="R62" s="507"/>
    </row>
    <row r="63" spans="1:18">
      <c r="B63" s="435" t="s">
        <v>1366</v>
      </c>
      <c r="C63" s="687">
        <v>822.80023732485733</v>
      </c>
      <c r="D63" s="507"/>
      <c r="E63" s="507"/>
      <c r="F63" s="507"/>
      <c r="G63" s="507"/>
      <c r="H63" s="507"/>
      <c r="I63" s="507"/>
      <c r="J63" s="507"/>
      <c r="K63" s="507"/>
      <c r="L63" s="507"/>
      <c r="M63" s="507"/>
      <c r="N63" s="507"/>
      <c r="O63" s="507"/>
      <c r="P63" s="507"/>
      <c r="Q63" s="507"/>
      <c r="R63" s="507"/>
    </row>
    <row r="64" spans="1:18" ht="10.5">
      <c r="B64" s="436" t="s">
        <v>1367</v>
      </c>
      <c r="C64" s="687">
        <v>39792.192591320709</v>
      </c>
      <c r="D64" s="507"/>
      <c r="E64" s="507"/>
      <c r="F64" s="507"/>
      <c r="G64" s="507"/>
      <c r="H64" s="507"/>
      <c r="I64" s="507"/>
      <c r="J64" s="507"/>
      <c r="K64" s="507"/>
      <c r="L64" s="507"/>
      <c r="M64" s="507"/>
      <c r="N64" s="507"/>
      <c r="O64" s="507"/>
      <c r="P64" s="507"/>
      <c r="Q64" s="507"/>
      <c r="R64" s="507"/>
    </row>
    <row r="65" spans="2:18" s="625" customFormat="1" ht="11" thickBot="1">
      <c r="B65" s="416" t="s">
        <v>1368</v>
      </c>
      <c r="C65" s="693">
        <v>121225.12001889467</v>
      </c>
      <c r="D65" s="508"/>
      <c r="E65" s="508"/>
      <c r="F65" s="508"/>
      <c r="G65" s="508"/>
      <c r="H65" s="508"/>
      <c r="I65" s="508"/>
      <c r="J65" s="508"/>
      <c r="K65" s="508"/>
      <c r="L65" s="508"/>
      <c r="M65" s="508"/>
      <c r="N65" s="508"/>
      <c r="O65" s="508"/>
      <c r="P65" s="508"/>
      <c r="Q65" s="508"/>
      <c r="R65" s="508"/>
    </row>
    <row r="67" spans="2:18">
      <c r="B67" s="520"/>
    </row>
  </sheetData>
  <sheetProtection algorithmName="SHA-512" hashValue="jWqjlxzbHlZtcFv4p8BWsleIdQEHslXmTvfnKQHt2tHoiZ3D1teJWNLDcMWvb6CwPIKxT3WWKyp6Y4WW2psgng==" saltValue="2eR/BPF4EyvlUJMh/lFazA=="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Tartalom!A1" display="Vissza a tartalomhoz" xr:uid="{FC136657-EA2A-41BF-AC60-E70C3B8F83CE}"/>
  </hyperlinks>
  <pageMargins left="0.7" right="0.7" top="0.75" bottom="0.75" header="0.3" footer="0.3"/>
  <pageSetup orientation="portrait" r:id="rId1"/>
  <headerFooter>
    <oddHeader>&amp;L&amp;"Calibri"&amp;12&amp;K000000EBA Regular Use&amp;1#</oddHead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57E6E-8501-4C75-977D-A9024A71F8A9}">
  <sheetPr>
    <tabColor theme="9" tint="0.79998168889431442"/>
  </sheetPr>
  <dimension ref="B2:AI31"/>
  <sheetViews>
    <sheetView showGridLines="0" zoomScale="85" zoomScaleNormal="85" workbookViewId="0">
      <selection activeCell="B2" sqref="B2"/>
    </sheetView>
  </sheetViews>
  <sheetFormatPr defaultColWidth="8.81640625" defaultRowHeight="10"/>
  <cols>
    <col min="1" max="1" width="8.81640625" style="641"/>
    <col min="2" max="2" width="64.453125" style="641" customWidth="1"/>
    <col min="3" max="3" width="8.81640625" style="641"/>
    <col min="4" max="4" width="11.26953125" style="641" customWidth="1"/>
    <col min="5" max="7" width="12.7265625" style="641" customWidth="1"/>
    <col min="8" max="8" width="8.81640625" style="641"/>
    <col min="9" max="9" width="9.7265625" style="641" customWidth="1"/>
    <col min="10" max="10" width="12.7265625" style="641" bestFit="1" customWidth="1"/>
    <col min="11" max="12" width="12.7265625" style="641" customWidth="1"/>
    <col min="13" max="13" width="8.81640625" style="641"/>
    <col min="14" max="14" width="11" style="641" customWidth="1"/>
    <col min="15" max="15" width="12.7265625" style="641" bestFit="1" customWidth="1"/>
    <col min="16" max="17" width="12.7265625" style="641" customWidth="1"/>
    <col min="18" max="18" width="13.81640625" style="641" bestFit="1" customWidth="1"/>
    <col min="19" max="19" width="8.81640625" style="641"/>
    <col min="20" max="20" width="11.26953125" style="641" customWidth="1"/>
    <col min="21" max="21" width="12" style="641" bestFit="1" customWidth="1"/>
    <col min="22" max="22" width="13.7265625" style="641" customWidth="1"/>
    <col min="23" max="23" width="12" style="641" customWidth="1"/>
    <col min="24" max="24" width="8.81640625" style="641"/>
    <col min="25" max="25" width="9.7265625" style="641" customWidth="1"/>
    <col min="26" max="26" width="13.1796875" style="641" customWidth="1"/>
    <col min="27" max="27" width="14.453125" style="641" customWidth="1"/>
    <col min="28" max="28" width="12" style="641" customWidth="1"/>
    <col min="29" max="29" width="8.81640625" style="641"/>
    <col min="30" max="30" width="11" style="641" customWidth="1"/>
    <col min="31" max="31" width="12.54296875" style="641" bestFit="1" customWidth="1"/>
    <col min="32" max="32" width="13" style="641" bestFit="1" customWidth="1"/>
    <col min="33" max="33" width="12" style="641" customWidth="1"/>
    <col min="34" max="34" width="15.7265625" style="641" bestFit="1" customWidth="1"/>
    <col min="35" max="35" width="11.26953125" style="641" customWidth="1"/>
    <col min="36" max="16384" width="8.81640625" style="641"/>
  </cols>
  <sheetData>
    <row r="2" spans="2:35" ht="14.5">
      <c r="B2" s="180" t="s">
        <v>1149</v>
      </c>
    </row>
    <row r="3" spans="2:35">
      <c r="B3" s="642"/>
    </row>
    <row r="4" spans="2:35" ht="10.5">
      <c r="B4" s="694" t="s">
        <v>1369</v>
      </c>
    </row>
    <row r="5" spans="2:35" ht="10.5">
      <c r="B5" s="694"/>
    </row>
    <row r="6" spans="2:35" ht="11" thickBot="1">
      <c r="B6" s="631">
        <v>46022</v>
      </c>
    </row>
    <row r="7" spans="2:35" ht="11" thickBot="1">
      <c r="B7" s="695"/>
      <c r="C7" s="676" t="s">
        <v>1152</v>
      </c>
      <c r="D7" s="676" t="s">
        <v>1153</v>
      </c>
      <c r="E7" s="676" t="s">
        <v>1154</v>
      </c>
      <c r="F7" s="676" t="s">
        <v>1155</v>
      </c>
      <c r="G7" s="676" t="s">
        <v>1156</v>
      </c>
      <c r="H7" s="676" t="s">
        <v>1157</v>
      </c>
      <c r="I7" s="676" t="s">
        <v>179</v>
      </c>
      <c r="J7" s="676" t="s">
        <v>109</v>
      </c>
      <c r="K7" s="676" t="s">
        <v>129</v>
      </c>
      <c r="L7" s="676" t="s">
        <v>1158</v>
      </c>
      <c r="M7" s="676" t="s">
        <v>1159</v>
      </c>
      <c r="N7" s="676" t="s">
        <v>1160</v>
      </c>
      <c r="O7" s="676" t="s">
        <v>1161</v>
      </c>
      <c r="P7" s="676" t="s">
        <v>1162</v>
      </c>
      <c r="Q7" s="676" t="s">
        <v>2037</v>
      </c>
      <c r="R7" s="676" t="s">
        <v>1164</v>
      </c>
      <c r="S7" s="676" t="s">
        <v>1370</v>
      </c>
      <c r="T7" s="676" t="s">
        <v>1371</v>
      </c>
      <c r="U7" s="676" t="s">
        <v>1372</v>
      </c>
      <c r="V7" s="676" t="s">
        <v>1373</v>
      </c>
      <c r="W7" s="676" t="s">
        <v>1374</v>
      </c>
      <c r="X7" s="676" t="s">
        <v>1375</v>
      </c>
      <c r="Y7" s="676" t="s">
        <v>1376</v>
      </c>
      <c r="Z7" s="676" t="s">
        <v>1377</v>
      </c>
      <c r="AA7" s="676" t="s">
        <v>1378</v>
      </c>
      <c r="AB7" s="676" t="s">
        <v>1379</v>
      </c>
      <c r="AC7" s="676" t="s">
        <v>1380</v>
      </c>
      <c r="AD7" s="676" t="s">
        <v>1381</v>
      </c>
      <c r="AE7" s="676" t="s">
        <v>1382</v>
      </c>
      <c r="AF7" s="676" t="s">
        <v>1383</v>
      </c>
      <c r="AG7" s="676" t="s">
        <v>1384</v>
      </c>
      <c r="AH7" s="676" t="s">
        <v>1385</v>
      </c>
    </row>
    <row r="8" spans="2:35" ht="28.9" customHeight="1">
      <c r="B8" s="437"/>
      <c r="C8" s="894" t="s">
        <v>1386</v>
      </c>
      <c r="D8" s="894"/>
      <c r="E8" s="894"/>
      <c r="F8" s="894"/>
      <c r="G8" s="894"/>
      <c r="H8" s="894"/>
      <c r="I8" s="894"/>
      <c r="J8" s="894"/>
      <c r="K8" s="894"/>
      <c r="L8" s="894"/>
      <c r="M8" s="894"/>
      <c r="N8" s="894"/>
      <c r="O8" s="894"/>
      <c r="P8" s="894"/>
      <c r="Q8" s="894"/>
      <c r="R8" s="894"/>
      <c r="S8" s="894" t="s">
        <v>1387</v>
      </c>
      <c r="T8" s="894"/>
      <c r="U8" s="894"/>
      <c r="V8" s="894"/>
      <c r="W8" s="894"/>
      <c r="X8" s="894"/>
      <c r="Y8" s="894"/>
      <c r="Z8" s="894"/>
      <c r="AA8" s="894"/>
      <c r="AB8" s="894"/>
      <c r="AC8" s="894"/>
      <c r="AD8" s="894"/>
      <c r="AE8" s="894"/>
      <c r="AF8" s="894"/>
      <c r="AG8" s="894"/>
      <c r="AH8" s="894"/>
    </row>
    <row r="9" spans="2:35" ht="14.25" customHeight="1">
      <c r="B9" s="401"/>
      <c r="C9" s="892" t="s">
        <v>1327</v>
      </c>
      <c r="D9" s="892"/>
      <c r="E9" s="892"/>
      <c r="F9" s="892"/>
      <c r="G9" s="892"/>
      <c r="H9" s="892" t="s">
        <v>1328</v>
      </c>
      <c r="I9" s="892"/>
      <c r="J9" s="892"/>
      <c r="K9" s="892"/>
      <c r="L9" s="892"/>
      <c r="M9" s="892" t="s">
        <v>1329</v>
      </c>
      <c r="N9" s="892"/>
      <c r="O9" s="892"/>
      <c r="P9" s="892"/>
      <c r="Q9" s="892"/>
      <c r="R9" s="438"/>
      <c r="S9" s="892" t="s">
        <v>1327</v>
      </c>
      <c r="T9" s="892"/>
      <c r="U9" s="892"/>
      <c r="V9" s="892"/>
      <c r="W9" s="892"/>
      <c r="X9" s="892" t="s">
        <v>1328</v>
      </c>
      <c r="Y9" s="892"/>
      <c r="Z9" s="892"/>
      <c r="AA9" s="892"/>
      <c r="AB9" s="892"/>
      <c r="AC9" s="892" t="s">
        <v>1329</v>
      </c>
      <c r="AD9" s="892"/>
      <c r="AE9" s="892"/>
      <c r="AF9" s="892"/>
      <c r="AG9" s="892"/>
      <c r="AH9" s="892"/>
    </row>
    <row r="10" spans="2:35" ht="33.75" customHeight="1">
      <c r="B10" s="401"/>
      <c r="C10" s="868" t="s">
        <v>1388</v>
      </c>
      <c r="D10" s="868"/>
      <c r="E10" s="868"/>
      <c r="F10" s="868"/>
      <c r="G10" s="868"/>
      <c r="H10" s="868" t="s">
        <v>1388</v>
      </c>
      <c r="I10" s="868"/>
      <c r="J10" s="868"/>
      <c r="K10" s="868"/>
      <c r="L10" s="868"/>
      <c r="M10" s="868" t="s">
        <v>1388</v>
      </c>
      <c r="N10" s="868"/>
      <c r="O10" s="868"/>
      <c r="P10" s="868"/>
      <c r="Q10" s="868"/>
      <c r="R10" s="868" t="s">
        <v>1389</v>
      </c>
      <c r="S10" s="868" t="s">
        <v>1390</v>
      </c>
      <c r="T10" s="868"/>
      <c r="U10" s="868"/>
      <c r="V10" s="868"/>
      <c r="W10" s="868"/>
      <c r="X10" s="868" t="s">
        <v>1390</v>
      </c>
      <c r="Y10" s="868"/>
      <c r="Z10" s="868"/>
      <c r="AA10" s="868"/>
      <c r="AB10" s="868"/>
      <c r="AC10" s="868" t="s">
        <v>1390</v>
      </c>
      <c r="AD10" s="868"/>
      <c r="AE10" s="868"/>
      <c r="AF10" s="868"/>
      <c r="AG10" s="868"/>
      <c r="AH10" s="868" t="s">
        <v>1391</v>
      </c>
    </row>
    <row r="11" spans="2:35" ht="14.15" customHeight="1">
      <c r="B11" s="401"/>
      <c r="C11" s="402"/>
      <c r="D11" s="868" t="s">
        <v>1392</v>
      </c>
      <c r="E11" s="868"/>
      <c r="F11" s="868"/>
      <c r="G11" s="868"/>
      <c r="H11" s="402"/>
      <c r="I11" s="868" t="s">
        <v>1392</v>
      </c>
      <c r="J11" s="868"/>
      <c r="K11" s="868"/>
      <c r="L11" s="868"/>
      <c r="M11" s="402"/>
      <c r="N11" s="868" t="s">
        <v>1392</v>
      </c>
      <c r="O11" s="868"/>
      <c r="P11" s="868"/>
      <c r="Q11" s="868"/>
      <c r="R11" s="868"/>
      <c r="S11" s="402"/>
      <c r="T11" s="868" t="s">
        <v>1392</v>
      </c>
      <c r="U11" s="868"/>
      <c r="V11" s="868"/>
      <c r="W11" s="868"/>
      <c r="X11" s="402"/>
      <c r="Y11" s="868" t="s">
        <v>1392</v>
      </c>
      <c r="Z11" s="868"/>
      <c r="AA11" s="868"/>
      <c r="AB11" s="868"/>
      <c r="AC11" s="402"/>
      <c r="AD11" s="868" t="s">
        <v>1392</v>
      </c>
      <c r="AE11" s="868"/>
      <c r="AF11" s="868"/>
      <c r="AG11" s="868"/>
      <c r="AH11" s="868"/>
    </row>
    <row r="12" spans="2:35" ht="32" thickBot="1">
      <c r="B12" s="394" t="s">
        <v>1393</v>
      </c>
      <c r="C12" s="394"/>
      <c r="D12" s="394"/>
      <c r="E12" s="394" t="s">
        <v>1332</v>
      </c>
      <c r="F12" s="426" t="s">
        <v>1333</v>
      </c>
      <c r="G12" s="426" t="s">
        <v>1334</v>
      </c>
      <c r="H12" s="394"/>
      <c r="I12" s="394"/>
      <c r="J12" s="394" t="s">
        <v>1332</v>
      </c>
      <c r="K12" s="426" t="s">
        <v>1335</v>
      </c>
      <c r="L12" s="426" t="s">
        <v>1334</v>
      </c>
      <c r="M12" s="394"/>
      <c r="N12" s="394"/>
      <c r="O12" s="394" t="s">
        <v>1332</v>
      </c>
      <c r="P12" s="426" t="s">
        <v>1336</v>
      </c>
      <c r="Q12" s="426" t="s">
        <v>1334</v>
      </c>
      <c r="R12" s="869"/>
      <c r="S12" s="394"/>
      <c r="T12" s="394"/>
      <c r="U12" s="394" t="s">
        <v>1332</v>
      </c>
      <c r="V12" s="426" t="s">
        <v>1333</v>
      </c>
      <c r="W12" s="426" t="s">
        <v>1334</v>
      </c>
      <c r="X12" s="394"/>
      <c r="Y12" s="394"/>
      <c r="Z12" s="394" t="s">
        <v>1332</v>
      </c>
      <c r="AA12" s="426" t="s">
        <v>1335</v>
      </c>
      <c r="AB12" s="426" t="s">
        <v>1334</v>
      </c>
      <c r="AC12" s="394"/>
      <c r="AD12" s="394"/>
      <c r="AE12" s="394" t="s">
        <v>1332</v>
      </c>
      <c r="AF12" s="426" t="s">
        <v>1336</v>
      </c>
      <c r="AG12" s="426" t="s">
        <v>1334</v>
      </c>
      <c r="AH12" s="869"/>
    </row>
    <row r="13" spans="2:35" ht="10.5">
      <c r="B13" s="439" t="s">
        <v>1394</v>
      </c>
      <c r="C13" s="512">
        <v>0.20907548243701574</v>
      </c>
      <c r="D13" s="512">
        <v>3.5226222483802886E-3</v>
      </c>
      <c r="E13" s="512">
        <v>2.8110889539115778E-4</v>
      </c>
      <c r="F13" s="512">
        <v>6.2666371136794704E-4</v>
      </c>
      <c r="G13" s="512">
        <v>1.7959594262050263E-3</v>
      </c>
      <c r="H13" s="512">
        <v>7.6118520122292509E-4</v>
      </c>
      <c r="I13" s="512">
        <v>7.5979017579844211E-7</v>
      </c>
      <c r="J13" s="512">
        <v>0</v>
      </c>
      <c r="K13" s="512">
        <v>0</v>
      </c>
      <c r="L13" s="512">
        <v>0</v>
      </c>
      <c r="M13" s="512">
        <v>0.20983666763823866</v>
      </c>
      <c r="N13" s="512">
        <v>3.523382038556087E-3</v>
      </c>
      <c r="O13" s="512">
        <v>2.8110889539115778E-4</v>
      </c>
      <c r="P13" s="512">
        <v>6.2666371136794704E-4</v>
      </c>
      <c r="Q13" s="512">
        <v>1.7959594262050263E-3</v>
      </c>
      <c r="R13" s="512">
        <v>0.67174961274430145</v>
      </c>
      <c r="S13" s="512">
        <v>0.17830881728090345</v>
      </c>
      <c r="T13" s="512">
        <v>6.2353006267808261E-3</v>
      </c>
      <c r="U13" s="512">
        <v>5.051323653887541E-5</v>
      </c>
      <c r="V13" s="512">
        <v>1.6522889315663751E-3</v>
      </c>
      <c r="W13" s="512">
        <v>3.2913387868444273E-3</v>
      </c>
      <c r="X13" s="512">
        <v>1.5334675309989444E-4</v>
      </c>
      <c r="Y13" s="512">
        <v>2.2476594757903242E-7</v>
      </c>
      <c r="Z13" s="512">
        <v>0</v>
      </c>
      <c r="AA13" s="512">
        <v>0</v>
      </c>
      <c r="AB13" s="512">
        <v>0</v>
      </c>
      <c r="AC13" s="512">
        <v>0.17846216403400333</v>
      </c>
      <c r="AD13" s="512">
        <v>6.2355253927284049E-3</v>
      </c>
      <c r="AE13" s="512">
        <v>5.051323653887541E-5</v>
      </c>
      <c r="AF13" s="512">
        <v>1.6522889315663751E-3</v>
      </c>
      <c r="AG13" s="512">
        <v>3.2913387868444273E-3</v>
      </c>
      <c r="AH13" s="512">
        <v>0.67907469575236834</v>
      </c>
      <c r="AI13" s="696"/>
    </row>
    <row r="14" spans="2:35" ht="24.65" customHeight="1">
      <c r="B14" s="440" t="s">
        <v>1395</v>
      </c>
      <c r="C14" s="509">
        <v>0.32684523146857902</v>
      </c>
      <c r="D14" s="509">
        <v>5.5192372745627117E-3</v>
      </c>
      <c r="E14" s="509">
        <v>4.4044083760823777E-4</v>
      </c>
      <c r="F14" s="509">
        <v>9.8185541069244773E-4</v>
      </c>
      <c r="G14" s="509">
        <v>2.8139055254280403E-3</v>
      </c>
      <c r="H14" s="509">
        <v>1.1926234035928183E-3</v>
      </c>
      <c r="I14" s="509">
        <v>1.1904376806344996E-6</v>
      </c>
      <c r="J14" s="509">
        <v>0</v>
      </c>
      <c r="K14" s="509">
        <v>0</v>
      </c>
      <c r="L14" s="509">
        <v>0</v>
      </c>
      <c r="M14" s="509">
        <v>0.32803785487217185</v>
      </c>
      <c r="N14" s="509">
        <v>5.5204277122433464E-3</v>
      </c>
      <c r="O14" s="509">
        <v>4.4044083760823777E-4</v>
      </c>
      <c r="P14" s="509">
        <v>9.8185541069244773E-4</v>
      </c>
      <c r="Q14" s="509">
        <v>2.8139055254280403E-3</v>
      </c>
      <c r="R14" s="509">
        <v>0.42874042435173304</v>
      </c>
      <c r="S14" s="512">
        <v>0.26468346600317666</v>
      </c>
      <c r="T14" s="512">
        <v>9.2645745962993895E-3</v>
      </c>
      <c r="U14" s="512">
        <v>7.5053902935316645E-5</v>
      </c>
      <c r="V14" s="512">
        <v>2.4550145979151637E-3</v>
      </c>
      <c r="W14" s="512">
        <v>4.8903582261047521E-3</v>
      </c>
      <c r="X14" s="512">
        <v>2.2784666181007454E-4</v>
      </c>
      <c r="Y14" s="512">
        <v>3.3396319002006953E-7</v>
      </c>
      <c r="Z14" s="512">
        <v>0</v>
      </c>
      <c r="AA14" s="512">
        <v>0</v>
      </c>
      <c r="AB14" s="512">
        <v>0</v>
      </c>
      <c r="AC14" s="512">
        <v>0.26491131266498674</v>
      </c>
      <c r="AD14" s="512">
        <v>9.2649085594894102E-3</v>
      </c>
      <c r="AE14" s="512">
        <v>7.5053902935316645E-5</v>
      </c>
      <c r="AF14" s="512">
        <v>2.4550145979151637E-3</v>
      </c>
      <c r="AG14" s="512">
        <v>4.8903582261047521E-3</v>
      </c>
      <c r="AH14" s="512">
        <v>0.45703500274551728</v>
      </c>
    </row>
    <row r="15" spans="2:35">
      <c r="B15" s="441" t="s">
        <v>1339</v>
      </c>
      <c r="C15" s="509">
        <v>9.9262041741332532E-2</v>
      </c>
      <c r="D15" s="509">
        <v>8.0111393367776496E-3</v>
      </c>
      <c r="E15" s="509">
        <v>2.9119562624717889E-3</v>
      </c>
      <c r="F15" s="509">
        <v>4.8947055860966134E-4</v>
      </c>
      <c r="G15" s="509">
        <v>1.2381989565034503E-3</v>
      </c>
      <c r="H15" s="509">
        <v>1.4284073713060257E-3</v>
      </c>
      <c r="I15" s="509">
        <v>9.7389504425045105E-6</v>
      </c>
      <c r="J15" s="509">
        <v>0</v>
      </c>
      <c r="K15" s="509">
        <v>0</v>
      </c>
      <c r="L15" s="509">
        <v>1.7329057984336961E-6</v>
      </c>
      <c r="M15" s="509">
        <v>0.10069044911263855</v>
      </c>
      <c r="N15" s="509">
        <v>8.0208782872201543E-3</v>
      </c>
      <c r="O15" s="509">
        <v>2.9119562624717889E-3</v>
      </c>
      <c r="P15" s="509">
        <v>4.8947055860966134E-4</v>
      </c>
      <c r="Q15" s="509">
        <v>1.24E-3</v>
      </c>
      <c r="R15" s="509">
        <v>5.1506875173786798E-2</v>
      </c>
      <c r="S15" s="512">
        <v>7.8686190352432642E-2</v>
      </c>
      <c r="T15" s="512">
        <v>6.6751351623479758E-3</v>
      </c>
      <c r="U15" s="512">
        <v>6.0035866729722762E-4</v>
      </c>
      <c r="V15" s="512">
        <v>2.2720066693302472E-4</v>
      </c>
      <c r="W15" s="512">
        <v>3.2709603687498812E-4</v>
      </c>
      <c r="X15" s="512">
        <v>2.6154760653155496E-4</v>
      </c>
      <c r="Y15" s="512">
        <v>2.2229476060606535E-6</v>
      </c>
      <c r="Z15" s="512">
        <v>0</v>
      </c>
      <c r="AA15" s="512">
        <v>0</v>
      </c>
      <c r="AB15" s="512">
        <v>0</v>
      </c>
      <c r="AC15" s="512">
        <v>7.894773795896419E-2</v>
      </c>
      <c r="AD15" s="512">
        <v>6.6773581099540368E-3</v>
      </c>
      <c r="AE15" s="512">
        <v>6.0035866729722762E-4</v>
      </c>
      <c r="AF15" s="512">
        <v>2.2720066693302472E-4</v>
      </c>
      <c r="AG15" s="512">
        <v>3.2709603687498812E-4</v>
      </c>
      <c r="AH15" s="512">
        <v>5.7136279698485226E-2</v>
      </c>
    </row>
    <row r="16" spans="2:35">
      <c r="B16" s="442" t="s">
        <v>555</v>
      </c>
      <c r="C16" s="509">
        <v>0.13590804065602355</v>
      </c>
      <c r="D16" s="509">
        <v>1.0953413322050279E-2</v>
      </c>
      <c r="E16" s="509">
        <v>4.2701951929314513E-3</v>
      </c>
      <c r="F16" s="509">
        <v>6.824455688906355E-4</v>
      </c>
      <c r="G16" s="509">
        <v>9.7352078938283304E-4</v>
      </c>
      <c r="H16" s="509">
        <v>2.1502950443392727E-3</v>
      </c>
      <c r="I16" s="509">
        <v>1.4499628101056375E-5</v>
      </c>
      <c r="J16" s="509">
        <v>0</v>
      </c>
      <c r="K16" s="509">
        <v>0</v>
      </c>
      <c r="L16" s="509">
        <v>2.6131350451998151E-6</v>
      </c>
      <c r="M16" s="509">
        <v>0.13805833570036283</v>
      </c>
      <c r="N16" s="509">
        <v>1.0967912950151336E-2</v>
      </c>
      <c r="O16" s="509">
        <v>4.2701951929314513E-3</v>
      </c>
      <c r="P16" s="509">
        <v>6.824455688906355E-4</v>
      </c>
      <c r="Q16" s="509">
        <v>9.7599999999999998E-4</v>
      </c>
      <c r="R16" s="509">
        <v>3.4156888604672427E-2</v>
      </c>
      <c r="S16" s="512">
        <v>0.10981801378149682</v>
      </c>
      <c r="T16" s="512">
        <v>9.9547784762410857E-3</v>
      </c>
      <c r="U16" s="512">
        <v>8.9968225503738678E-4</v>
      </c>
      <c r="V16" s="512">
        <v>3.3220626756676213E-4</v>
      </c>
      <c r="W16" s="512">
        <v>4.6775426128175434E-4</v>
      </c>
      <c r="X16" s="512">
        <v>3.9246221696400102E-4</v>
      </c>
      <c r="Y16" s="512">
        <v>3.3353543793423555E-6</v>
      </c>
      <c r="Z16" s="512">
        <v>0</v>
      </c>
      <c r="AA16" s="512">
        <v>0</v>
      </c>
      <c r="AB16" s="512">
        <v>0</v>
      </c>
      <c r="AC16" s="512">
        <v>0.11021047599846082</v>
      </c>
      <c r="AD16" s="512">
        <v>9.9581138306204277E-3</v>
      </c>
      <c r="AE16" s="512">
        <v>8.9968225503738678E-4</v>
      </c>
      <c r="AF16" s="512">
        <v>3.3220626756676213E-4</v>
      </c>
      <c r="AG16" s="512">
        <v>4.6775426128175434E-4</v>
      </c>
      <c r="AH16" s="512">
        <v>3.8005356177854048E-2</v>
      </c>
    </row>
    <row r="17" spans="2:34">
      <c r="B17" s="442" t="s">
        <v>1341</v>
      </c>
      <c r="C17" s="509">
        <v>2.7117126945589185E-2</v>
      </c>
      <c r="D17" s="509">
        <v>2.2186896216703049E-3</v>
      </c>
      <c r="E17" s="509">
        <v>2.3799362501204988E-4</v>
      </c>
      <c r="F17" s="509">
        <v>1.0956098903186727E-4</v>
      </c>
      <c r="G17" s="509">
        <v>1.7592704071592922E-3</v>
      </c>
      <c r="H17" s="509">
        <v>7.2283557108888295E-6</v>
      </c>
      <c r="I17" s="509">
        <v>3.6661255520151197E-7</v>
      </c>
      <c r="J17" s="509">
        <v>0</v>
      </c>
      <c r="K17" s="509">
        <v>0</v>
      </c>
      <c r="L17" s="509">
        <v>0</v>
      </c>
      <c r="M17" s="509">
        <v>2.7124355301300074E-2</v>
      </c>
      <c r="N17" s="509">
        <v>2.2190562342255062E-3</v>
      </c>
      <c r="O17" s="509">
        <v>2.3799362501204988E-4</v>
      </c>
      <c r="P17" s="509">
        <v>1.0956098903186727E-4</v>
      </c>
      <c r="Q17" s="509">
        <v>1.7592704071592922E-3</v>
      </c>
      <c r="R17" s="509">
        <v>1.7349986569114365E-2</v>
      </c>
      <c r="S17" s="512">
        <v>1.6839932036064157E-2</v>
      </c>
      <c r="T17" s="512">
        <v>1.5981915335308426E-4</v>
      </c>
      <c r="U17" s="512">
        <v>5.7245633957672743E-6</v>
      </c>
      <c r="V17" s="512">
        <v>1.8597289869133689E-5</v>
      </c>
      <c r="W17" s="512">
        <v>4.7665411784741544E-5</v>
      </c>
      <c r="X17" s="512">
        <v>1.4735754475622594E-6</v>
      </c>
      <c r="Y17" s="512">
        <v>1.3048246647314957E-8</v>
      </c>
      <c r="Z17" s="512">
        <v>0</v>
      </c>
      <c r="AA17" s="512">
        <v>0</v>
      </c>
      <c r="AB17" s="512">
        <v>0</v>
      </c>
      <c r="AC17" s="512">
        <v>1.684140561151172E-2</v>
      </c>
      <c r="AD17" s="512">
        <v>1.5983220159973156E-4</v>
      </c>
      <c r="AE17" s="512">
        <v>5.7245633957672743E-6</v>
      </c>
      <c r="AF17" s="512">
        <v>1.8597289869133689E-5</v>
      </c>
      <c r="AG17" s="512">
        <v>4.7665411784741544E-5</v>
      </c>
      <c r="AH17" s="512">
        <v>1.9130923520631178E-2</v>
      </c>
    </row>
    <row r="18" spans="2:34">
      <c r="B18" s="443" t="s">
        <v>1342</v>
      </c>
      <c r="C18" s="509">
        <v>0</v>
      </c>
      <c r="D18" s="509">
        <v>0</v>
      </c>
      <c r="E18" s="509">
        <v>0</v>
      </c>
      <c r="F18" s="509">
        <v>0</v>
      </c>
      <c r="G18" s="509">
        <v>0</v>
      </c>
      <c r="H18" s="509">
        <v>0</v>
      </c>
      <c r="I18" s="509">
        <v>0</v>
      </c>
      <c r="J18" s="509">
        <v>0</v>
      </c>
      <c r="K18" s="509">
        <v>0</v>
      </c>
      <c r="L18" s="509">
        <v>0</v>
      </c>
      <c r="M18" s="509">
        <v>0</v>
      </c>
      <c r="N18" s="509">
        <v>0</v>
      </c>
      <c r="O18" s="509">
        <v>0</v>
      </c>
      <c r="P18" s="509">
        <v>0</v>
      </c>
      <c r="Q18" s="509">
        <v>0</v>
      </c>
      <c r="R18" s="509">
        <v>4.0001499435935963E-4</v>
      </c>
      <c r="S18" s="512">
        <v>0</v>
      </c>
      <c r="T18" s="512">
        <v>0</v>
      </c>
      <c r="U18" s="512">
        <v>0</v>
      </c>
      <c r="V18" s="512">
        <v>0</v>
      </c>
      <c r="W18" s="512">
        <v>0</v>
      </c>
      <c r="X18" s="512">
        <v>0</v>
      </c>
      <c r="Y18" s="512">
        <v>0</v>
      </c>
      <c r="Z18" s="512">
        <v>0</v>
      </c>
      <c r="AA18" s="512">
        <v>0</v>
      </c>
      <c r="AB18" s="512">
        <v>0</v>
      </c>
      <c r="AC18" s="512">
        <v>0</v>
      </c>
      <c r="AD18" s="512">
        <v>0</v>
      </c>
      <c r="AE18" s="512">
        <v>0</v>
      </c>
      <c r="AF18" s="512">
        <v>0</v>
      </c>
      <c r="AG18" s="512">
        <v>0</v>
      </c>
      <c r="AH18" s="512">
        <v>4.602219320538348E-4</v>
      </c>
    </row>
    <row r="19" spans="2:34">
      <c r="B19" s="443" t="s">
        <v>1343</v>
      </c>
      <c r="C19" s="509">
        <v>0</v>
      </c>
      <c r="D19" s="509">
        <v>0</v>
      </c>
      <c r="E19" s="509">
        <v>0</v>
      </c>
      <c r="F19" s="509">
        <v>0</v>
      </c>
      <c r="G19" s="509">
        <v>0</v>
      </c>
      <c r="H19" s="509">
        <v>0</v>
      </c>
      <c r="I19" s="509">
        <v>0</v>
      </c>
      <c r="J19" s="509">
        <v>0</v>
      </c>
      <c r="K19" s="509">
        <v>0</v>
      </c>
      <c r="L19" s="509">
        <v>0</v>
      </c>
      <c r="M19" s="509">
        <v>0</v>
      </c>
      <c r="N19" s="509">
        <v>0</v>
      </c>
      <c r="O19" s="509">
        <v>0</v>
      </c>
      <c r="P19" s="509">
        <v>0</v>
      </c>
      <c r="Q19" s="509">
        <v>0</v>
      </c>
      <c r="R19" s="509">
        <v>7.1725614078892879E-4</v>
      </c>
      <c r="S19" s="512">
        <v>0</v>
      </c>
      <c r="T19" s="512">
        <v>0</v>
      </c>
      <c r="U19" s="512">
        <v>0</v>
      </c>
      <c r="V19" s="512">
        <v>0</v>
      </c>
      <c r="W19" s="512">
        <v>0</v>
      </c>
      <c r="X19" s="512">
        <v>0</v>
      </c>
      <c r="Y19" s="512">
        <v>0</v>
      </c>
      <c r="Z19" s="512">
        <v>0</v>
      </c>
      <c r="AA19" s="512">
        <v>0</v>
      </c>
      <c r="AB19" s="512">
        <v>0</v>
      </c>
      <c r="AC19" s="512">
        <v>0</v>
      </c>
      <c r="AD19" s="512">
        <v>0</v>
      </c>
      <c r="AE19" s="512">
        <v>0</v>
      </c>
      <c r="AF19" s="512">
        <v>0</v>
      </c>
      <c r="AG19" s="512">
        <v>0</v>
      </c>
      <c r="AH19" s="512">
        <v>4.1094928310918624E-4</v>
      </c>
    </row>
    <row r="20" spans="2:34">
      <c r="B20" s="443" t="s">
        <v>1344</v>
      </c>
      <c r="C20" s="509">
        <v>0</v>
      </c>
      <c r="D20" s="509">
        <v>0</v>
      </c>
      <c r="E20" s="509">
        <v>0</v>
      </c>
      <c r="F20" s="509">
        <v>0</v>
      </c>
      <c r="G20" s="509">
        <v>0</v>
      </c>
      <c r="H20" s="509">
        <v>0</v>
      </c>
      <c r="I20" s="509">
        <v>0</v>
      </c>
      <c r="J20" s="509">
        <v>0</v>
      </c>
      <c r="K20" s="509">
        <v>0</v>
      </c>
      <c r="L20" s="509">
        <v>0</v>
      </c>
      <c r="M20" s="509">
        <v>0</v>
      </c>
      <c r="N20" s="509">
        <v>0</v>
      </c>
      <c r="O20" s="509">
        <v>0</v>
      </c>
      <c r="P20" s="509">
        <v>0</v>
      </c>
      <c r="Q20" s="509">
        <v>0</v>
      </c>
      <c r="R20" s="509">
        <v>1.0054718069854499E-4</v>
      </c>
      <c r="S20" s="512">
        <v>0</v>
      </c>
      <c r="T20" s="512">
        <v>0</v>
      </c>
      <c r="U20" s="512">
        <v>0</v>
      </c>
      <c r="V20" s="513">
        <v>0</v>
      </c>
      <c r="W20" s="512">
        <v>0</v>
      </c>
      <c r="X20" s="512">
        <v>0</v>
      </c>
      <c r="Y20" s="512">
        <v>0</v>
      </c>
      <c r="Z20" s="512">
        <v>0</v>
      </c>
      <c r="AA20" s="512">
        <v>0</v>
      </c>
      <c r="AB20" s="512">
        <v>0</v>
      </c>
      <c r="AC20" s="512">
        <v>0</v>
      </c>
      <c r="AD20" s="512">
        <v>0</v>
      </c>
      <c r="AE20" s="512">
        <v>0</v>
      </c>
      <c r="AF20" s="512">
        <v>0</v>
      </c>
      <c r="AG20" s="512">
        <v>0</v>
      </c>
      <c r="AH20" s="512">
        <v>1.0106190267466245E-4</v>
      </c>
    </row>
    <row r="21" spans="2:34">
      <c r="B21" s="441" t="s">
        <v>1396</v>
      </c>
      <c r="C21" s="509">
        <v>0.13646397601357182</v>
      </c>
      <c r="D21" s="509">
        <v>5.1818289450321381E-2</v>
      </c>
      <c r="E21" s="509">
        <v>1.0304032604042327E-3</v>
      </c>
      <c r="F21" s="509">
        <v>1.0496585398622249E-2</v>
      </c>
      <c r="G21" s="509">
        <v>3.0307064112684058E-2</v>
      </c>
      <c r="H21" s="509">
        <v>1.1610643953093311E-2</v>
      </c>
      <c r="I21" s="509">
        <v>2.324990735097688E-7</v>
      </c>
      <c r="J21" s="509">
        <v>0</v>
      </c>
      <c r="K21" s="509">
        <v>0</v>
      </c>
      <c r="L21" s="509">
        <v>0</v>
      </c>
      <c r="M21" s="509">
        <v>0.14807461996666513</v>
      </c>
      <c r="N21" s="509">
        <v>5.1818521949394888E-2</v>
      </c>
      <c r="O21" s="509">
        <v>1.0304032604042327E-3</v>
      </c>
      <c r="P21" s="509">
        <v>1.0496585398622249E-2</v>
      </c>
      <c r="Q21" s="509">
        <v>3.0307064112684058E-2</v>
      </c>
      <c r="R21" s="509">
        <v>3.7702737741810641E-2</v>
      </c>
      <c r="S21" s="512">
        <v>0.15226557453046805</v>
      </c>
      <c r="T21" s="512">
        <v>7.8537574504174271E-2</v>
      </c>
      <c r="U21" s="512">
        <v>0</v>
      </c>
      <c r="V21" s="512">
        <v>2.2607152790795875E-2</v>
      </c>
      <c r="W21" s="512">
        <v>4.5179314456072969E-2</v>
      </c>
      <c r="X21" s="512">
        <v>1.8180783753751837E-3</v>
      </c>
      <c r="Y21" s="512">
        <v>5.2228524114357653E-7</v>
      </c>
      <c r="Z21" s="512">
        <v>0</v>
      </c>
      <c r="AA21" s="512">
        <v>0</v>
      </c>
      <c r="AB21" s="512">
        <v>0</v>
      </c>
      <c r="AC21" s="512">
        <v>0.15408365290584322</v>
      </c>
      <c r="AD21" s="512">
        <v>7.853809678941541E-2</v>
      </c>
      <c r="AE21" s="512">
        <v>0</v>
      </c>
      <c r="AF21" s="512">
        <v>2.2607152790795875E-2</v>
      </c>
      <c r="AG21" s="512">
        <v>4.5179314456072969E-2</v>
      </c>
      <c r="AH21" s="512">
        <v>4.9057314422026814E-2</v>
      </c>
    </row>
    <row r="22" spans="2:34">
      <c r="B22" s="441" t="s">
        <v>559</v>
      </c>
      <c r="C22" s="510">
        <v>0.382510263488406</v>
      </c>
      <c r="D22" s="510">
        <v>0</v>
      </c>
      <c r="E22" s="510">
        <v>0</v>
      </c>
      <c r="F22" s="510">
        <v>0</v>
      </c>
      <c r="G22" s="510">
        <v>0</v>
      </c>
      <c r="H22" s="464"/>
      <c r="I22" s="464"/>
      <c r="J22" s="464"/>
      <c r="K22" s="464"/>
      <c r="L22" s="464"/>
      <c r="M22" s="510">
        <v>0.382510263488406</v>
      </c>
      <c r="N22" s="510">
        <v>0</v>
      </c>
      <c r="O22" s="510">
        <v>0</v>
      </c>
      <c r="P22" s="510">
        <v>0</v>
      </c>
      <c r="Q22" s="510">
        <v>0</v>
      </c>
      <c r="R22" s="510">
        <v>0.33953081143613556</v>
      </c>
      <c r="S22" s="514">
        <v>0.31069317813105302</v>
      </c>
      <c r="T22" s="514">
        <v>0</v>
      </c>
      <c r="U22" s="514">
        <v>0</v>
      </c>
      <c r="V22" s="514">
        <v>0</v>
      </c>
      <c r="W22" s="514">
        <v>0</v>
      </c>
      <c r="X22" s="515"/>
      <c r="Y22" s="515"/>
      <c r="Z22" s="515"/>
      <c r="AA22" s="515"/>
      <c r="AB22" s="515"/>
      <c r="AC22" s="514">
        <v>0.31069317813105302</v>
      </c>
      <c r="AD22" s="514">
        <v>0</v>
      </c>
      <c r="AE22" s="514">
        <v>0</v>
      </c>
      <c r="AF22" s="514">
        <v>0</v>
      </c>
      <c r="AG22" s="514">
        <v>0</v>
      </c>
      <c r="AH22" s="512">
        <v>0.35084140862500524</v>
      </c>
    </row>
    <row r="23" spans="2:34">
      <c r="B23" s="443" t="s">
        <v>1346</v>
      </c>
      <c r="C23" s="509">
        <v>0.82059206011431662</v>
      </c>
      <c r="D23" s="509">
        <v>0</v>
      </c>
      <c r="E23" s="509">
        <v>0</v>
      </c>
      <c r="F23" s="509">
        <v>0</v>
      </c>
      <c r="G23" s="509">
        <v>0</v>
      </c>
      <c r="H23" s="464"/>
      <c r="I23" s="464"/>
      <c r="J23" s="464"/>
      <c r="K23" s="464"/>
      <c r="L23" s="464"/>
      <c r="M23" s="509">
        <v>0.82059206011431662</v>
      </c>
      <c r="N23" s="509">
        <v>0</v>
      </c>
      <c r="O23" s="509">
        <v>0</v>
      </c>
      <c r="P23" s="509">
        <v>0</v>
      </c>
      <c r="Q23" s="509">
        <v>0</v>
      </c>
      <c r="R23" s="509">
        <v>0.14356736772616932</v>
      </c>
      <c r="S23" s="512">
        <v>0.86880832242400208</v>
      </c>
      <c r="T23" s="512">
        <v>0</v>
      </c>
      <c r="U23" s="512">
        <v>0</v>
      </c>
      <c r="V23" s="512">
        <v>0</v>
      </c>
      <c r="W23" s="512">
        <v>0</v>
      </c>
      <c r="X23" s="515"/>
      <c r="Y23" s="515"/>
      <c r="Z23" s="515"/>
      <c r="AA23" s="515"/>
      <c r="AB23" s="515"/>
      <c r="AC23" s="512">
        <v>0.86880832242400208</v>
      </c>
      <c r="AD23" s="512">
        <v>0</v>
      </c>
      <c r="AE23" s="512">
        <v>0</v>
      </c>
      <c r="AF23" s="512">
        <v>0</v>
      </c>
      <c r="AG23" s="512">
        <v>0</v>
      </c>
      <c r="AH23" s="512">
        <v>0.11071255456213816</v>
      </c>
    </row>
    <row r="24" spans="2:34">
      <c r="B24" s="443" t="s">
        <v>1347</v>
      </c>
      <c r="C24" s="509">
        <v>1</v>
      </c>
      <c r="D24" s="509">
        <v>0</v>
      </c>
      <c r="E24" s="509">
        <v>0</v>
      </c>
      <c r="F24" s="509">
        <v>0</v>
      </c>
      <c r="G24" s="509">
        <v>0</v>
      </c>
      <c r="H24" s="464"/>
      <c r="I24" s="464"/>
      <c r="J24" s="464"/>
      <c r="K24" s="464"/>
      <c r="L24" s="464"/>
      <c r="M24" s="509">
        <v>1</v>
      </c>
      <c r="N24" s="509">
        <v>0</v>
      </c>
      <c r="O24" s="509">
        <v>0</v>
      </c>
      <c r="P24" s="509">
        <v>0</v>
      </c>
      <c r="Q24" s="509">
        <v>0</v>
      </c>
      <c r="R24" s="509">
        <v>3.4392941012769654E-3</v>
      </c>
      <c r="S24" s="512">
        <v>1</v>
      </c>
      <c r="T24" s="512">
        <v>0</v>
      </c>
      <c r="U24" s="512">
        <v>0</v>
      </c>
      <c r="V24" s="512">
        <v>0</v>
      </c>
      <c r="W24" s="512">
        <v>0</v>
      </c>
      <c r="X24" s="515"/>
      <c r="Y24" s="515"/>
      <c r="Z24" s="515"/>
      <c r="AA24" s="515"/>
      <c r="AB24" s="515"/>
      <c r="AC24" s="512">
        <v>1</v>
      </c>
      <c r="AD24" s="512">
        <v>0</v>
      </c>
      <c r="AE24" s="512">
        <v>0</v>
      </c>
      <c r="AF24" s="512">
        <v>0</v>
      </c>
      <c r="AG24" s="512">
        <v>0</v>
      </c>
      <c r="AH24" s="512">
        <v>2.2730864384750385E-3</v>
      </c>
    </row>
    <row r="25" spans="2:34">
      <c r="B25" s="443" t="s">
        <v>1348</v>
      </c>
      <c r="C25" s="509">
        <v>0.36986947784826413</v>
      </c>
      <c r="D25" s="509">
        <v>0</v>
      </c>
      <c r="E25" s="509">
        <v>0</v>
      </c>
      <c r="F25" s="509">
        <v>0</v>
      </c>
      <c r="G25" s="509">
        <v>0</v>
      </c>
      <c r="H25" s="464"/>
      <c r="I25" s="464"/>
      <c r="J25" s="464"/>
      <c r="K25" s="464"/>
      <c r="L25" s="464"/>
      <c r="M25" s="509">
        <v>0.36986947784826413</v>
      </c>
      <c r="N25" s="509">
        <v>0</v>
      </c>
      <c r="O25" s="509">
        <v>0</v>
      </c>
      <c r="P25" s="509">
        <v>0</v>
      </c>
      <c r="Q25" s="509">
        <v>0</v>
      </c>
      <c r="R25" s="509">
        <v>2.3317641796663024E-2</v>
      </c>
      <c r="S25" s="512">
        <v>0.30019671962731853</v>
      </c>
      <c r="T25" s="512">
        <v>0</v>
      </c>
      <c r="U25" s="512">
        <v>0</v>
      </c>
      <c r="V25" s="512">
        <v>0</v>
      </c>
      <c r="W25" s="512">
        <v>0</v>
      </c>
      <c r="X25" s="515"/>
      <c r="Y25" s="515"/>
      <c r="Z25" s="515"/>
      <c r="AA25" s="515"/>
      <c r="AB25" s="515"/>
      <c r="AC25" s="512">
        <v>0.30019671962731853</v>
      </c>
      <c r="AD25" s="512">
        <v>0</v>
      </c>
      <c r="AE25" s="512">
        <v>0</v>
      </c>
      <c r="AF25" s="512">
        <v>0</v>
      </c>
      <c r="AG25" s="512">
        <v>0</v>
      </c>
      <c r="AH25" s="512">
        <v>3.5120160672924228E-2</v>
      </c>
    </row>
    <row r="26" spans="2:34">
      <c r="B26" s="442" t="s">
        <v>1349</v>
      </c>
      <c r="C26" s="509">
        <v>0</v>
      </c>
      <c r="D26" s="509">
        <v>0</v>
      </c>
      <c r="E26" s="509">
        <v>0</v>
      </c>
      <c r="F26" s="509">
        <v>0</v>
      </c>
      <c r="G26" s="509">
        <v>0</v>
      </c>
      <c r="H26" s="464"/>
      <c r="I26" s="464"/>
      <c r="J26" s="464"/>
      <c r="K26" s="464"/>
      <c r="L26" s="464"/>
      <c r="M26" s="509">
        <v>0</v>
      </c>
      <c r="N26" s="509">
        <v>0</v>
      </c>
      <c r="O26" s="509">
        <v>0</v>
      </c>
      <c r="P26" s="509">
        <v>0</v>
      </c>
      <c r="Q26" s="509">
        <v>0</v>
      </c>
      <c r="R26" s="509">
        <v>0</v>
      </c>
      <c r="S26" s="512">
        <v>0</v>
      </c>
      <c r="T26" s="512">
        <v>0</v>
      </c>
      <c r="U26" s="512">
        <v>0</v>
      </c>
      <c r="V26" s="512">
        <v>0</v>
      </c>
      <c r="W26" s="512">
        <v>0</v>
      </c>
      <c r="X26" s="515"/>
      <c r="Y26" s="515"/>
      <c r="Z26" s="515"/>
      <c r="AA26" s="515"/>
      <c r="AB26" s="515"/>
      <c r="AC26" s="512">
        <v>0</v>
      </c>
      <c r="AD26" s="512">
        <v>0</v>
      </c>
      <c r="AE26" s="512">
        <v>0</v>
      </c>
      <c r="AF26" s="512">
        <v>0</v>
      </c>
      <c r="AG26" s="512">
        <v>0</v>
      </c>
      <c r="AH26" s="512">
        <v>0</v>
      </c>
    </row>
    <row r="27" spans="2:34">
      <c r="B27" s="444" t="s">
        <v>1350</v>
      </c>
      <c r="C27" s="509">
        <v>0</v>
      </c>
      <c r="D27" s="509">
        <v>0</v>
      </c>
      <c r="E27" s="509">
        <v>0</v>
      </c>
      <c r="F27" s="509">
        <v>0</v>
      </c>
      <c r="G27" s="509">
        <v>0</v>
      </c>
      <c r="H27" s="464"/>
      <c r="I27" s="464"/>
      <c r="J27" s="464"/>
      <c r="K27" s="464"/>
      <c r="L27" s="464"/>
      <c r="M27" s="509">
        <v>0</v>
      </c>
      <c r="N27" s="509">
        <v>0</v>
      </c>
      <c r="O27" s="509">
        <v>0</v>
      </c>
      <c r="P27" s="509">
        <v>0</v>
      </c>
      <c r="Q27" s="509">
        <v>0</v>
      </c>
      <c r="R27" s="509">
        <v>0</v>
      </c>
      <c r="S27" s="512">
        <v>0</v>
      </c>
      <c r="T27" s="512">
        <v>0</v>
      </c>
      <c r="U27" s="512">
        <v>0</v>
      </c>
      <c r="V27" s="512">
        <v>0</v>
      </c>
      <c r="W27" s="512">
        <v>0</v>
      </c>
      <c r="X27" s="515"/>
      <c r="Y27" s="515"/>
      <c r="Z27" s="515"/>
      <c r="AA27" s="515"/>
      <c r="AB27" s="515"/>
      <c r="AC27" s="512">
        <v>0</v>
      </c>
      <c r="AD27" s="512">
        <v>0</v>
      </c>
      <c r="AE27" s="512">
        <v>0</v>
      </c>
      <c r="AF27" s="512">
        <v>0</v>
      </c>
      <c r="AG27" s="512">
        <v>0</v>
      </c>
      <c r="AH27" s="512">
        <v>0</v>
      </c>
    </row>
    <row r="28" spans="2:34">
      <c r="B28" s="444" t="s">
        <v>1351</v>
      </c>
      <c r="C28" s="509">
        <v>0</v>
      </c>
      <c r="D28" s="509">
        <v>0</v>
      </c>
      <c r="E28" s="509">
        <v>0</v>
      </c>
      <c r="F28" s="509">
        <v>0</v>
      </c>
      <c r="G28" s="509">
        <v>0</v>
      </c>
      <c r="H28" s="464"/>
      <c r="I28" s="464"/>
      <c r="J28" s="464"/>
      <c r="K28" s="464"/>
      <c r="L28" s="464"/>
      <c r="M28" s="510">
        <v>0</v>
      </c>
      <c r="N28" s="510">
        <v>0</v>
      </c>
      <c r="O28" s="510">
        <v>0</v>
      </c>
      <c r="P28" s="510">
        <v>0</v>
      </c>
      <c r="Q28" s="510">
        <v>0</v>
      </c>
      <c r="R28" s="510">
        <v>0</v>
      </c>
      <c r="S28" s="514">
        <v>0</v>
      </c>
      <c r="T28" s="514">
        <v>0</v>
      </c>
      <c r="U28" s="514">
        <v>0</v>
      </c>
      <c r="V28" s="514">
        <v>0</v>
      </c>
      <c r="W28" s="514">
        <v>0</v>
      </c>
      <c r="X28" s="515"/>
      <c r="Y28" s="515"/>
      <c r="Z28" s="515"/>
      <c r="AA28" s="515"/>
      <c r="AB28" s="515"/>
      <c r="AC28" s="514">
        <v>0</v>
      </c>
      <c r="AD28" s="514">
        <v>0</v>
      </c>
      <c r="AE28" s="514">
        <v>0</v>
      </c>
      <c r="AF28" s="514">
        <v>0</v>
      </c>
      <c r="AG28" s="514">
        <v>0</v>
      </c>
      <c r="AH28" s="512">
        <v>0</v>
      </c>
    </row>
    <row r="29" spans="2:34" ht="10.5" thickBot="1">
      <c r="B29" s="445" t="s">
        <v>1352</v>
      </c>
      <c r="C29" s="511">
        <v>1</v>
      </c>
      <c r="D29" s="511">
        <v>0</v>
      </c>
      <c r="E29" s="511">
        <v>0</v>
      </c>
      <c r="F29" s="511">
        <v>0</v>
      </c>
      <c r="G29" s="511">
        <v>0</v>
      </c>
      <c r="H29" s="465"/>
      <c r="I29" s="465"/>
      <c r="J29" s="465"/>
      <c r="K29" s="465"/>
      <c r="L29" s="465"/>
      <c r="M29" s="511">
        <v>1</v>
      </c>
      <c r="N29" s="511">
        <v>0</v>
      </c>
      <c r="O29" s="511">
        <v>0</v>
      </c>
      <c r="P29" s="511">
        <v>0</v>
      </c>
      <c r="Q29" s="511">
        <v>0</v>
      </c>
      <c r="R29" s="511">
        <v>3.146111242143503E-4</v>
      </c>
      <c r="S29" s="516">
        <v>1</v>
      </c>
      <c r="T29" s="516">
        <v>0</v>
      </c>
      <c r="U29" s="516">
        <v>0</v>
      </c>
      <c r="V29" s="516">
        <v>0</v>
      </c>
      <c r="W29" s="516">
        <v>0</v>
      </c>
      <c r="X29" s="517"/>
      <c r="Y29" s="517"/>
      <c r="Z29" s="517"/>
      <c r="AA29" s="517"/>
      <c r="AB29" s="517"/>
      <c r="AC29" s="516">
        <v>1</v>
      </c>
      <c r="AD29" s="516">
        <v>0</v>
      </c>
      <c r="AE29" s="516">
        <v>0</v>
      </c>
      <c r="AF29" s="516">
        <v>0</v>
      </c>
      <c r="AG29" s="516">
        <v>0</v>
      </c>
      <c r="AH29" s="516">
        <v>1.1539723353926298E-4</v>
      </c>
    </row>
    <row r="31" spans="2:34">
      <c r="B31" s="520"/>
    </row>
  </sheetData>
  <sheetProtection algorithmName="SHA-512" hashValue="WzHWBDmgOL6ydDKL606O7hZOCPcucHcQPenAjbEvtZID2UgiSnc2uBpN0pvW2AdmXvgGsEWKTuAqGp3eHlI+uQ==" saltValue="A4jdhVPvS6yTzZdwtyKWWg==" spinCount="100000" sheet="1" objects="1" scenarios="1"/>
  <mergeCells count="22">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 ref="C8:R8"/>
    <mergeCell ref="S8:AH8"/>
    <mergeCell ref="C9:G9"/>
    <mergeCell ref="H9:L9"/>
    <mergeCell ref="M9:Q9"/>
    <mergeCell ref="S9:W9"/>
    <mergeCell ref="X9:AB9"/>
    <mergeCell ref="AC9:AH9"/>
  </mergeCells>
  <hyperlinks>
    <hyperlink ref="B2" location="Tartalom!A1" display="Vissza a tartalomhoz" xr:uid="{46027B3D-A614-4959-83EE-513465007C6F}"/>
  </hyperlinks>
  <pageMargins left="0.7" right="0.7" top="0.75" bottom="0.75" header="0.3" footer="0.3"/>
  <pageSetup paperSize="9" orientation="portrait" r:id="rId1"/>
  <headerFooter>
    <oddHeader>&amp;L&amp;"Calibri"&amp;12&amp;K000000EBA Regular Use&amp;1#</oddHead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849B0-99BC-4EA4-931E-E169A99333A1}">
  <sheetPr>
    <tabColor theme="9" tint="0.79998168889431442"/>
  </sheetPr>
  <dimension ref="A2:AI64"/>
  <sheetViews>
    <sheetView showGridLines="0" zoomScale="85" zoomScaleNormal="85" workbookViewId="0">
      <selection activeCell="B2" sqref="B2"/>
    </sheetView>
  </sheetViews>
  <sheetFormatPr defaultColWidth="8.81640625" defaultRowHeight="10"/>
  <cols>
    <col min="1" max="1" width="8.81640625" style="672"/>
    <col min="2" max="2" width="60.54296875" style="672" customWidth="1"/>
    <col min="3" max="3" width="16.1796875" style="672" bestFit="1" customWidth="1"/>
    <col min="4" max="4" width="8.81640625" style="672"/>
    <col min="5" max="5" width="11.26953125" style="672" customWidth="1"/>
    <col min="6" max="6" width="14.7265625" style="672" customWidth="1"/>
    <col min="7" max="7" width="13" style="672" customWidth="1"/>
    <col min="8" max="8" width="13.1796875" style="672" customWidth="1"/>
    <col min="9" max="9" width="8.81640625" style="672"/>
    <col min="10" max="10" width="9.7265625" style="672" customWidth="1"/>
    <col min="11" max="11" width="12.81640625" style="672" customWidth="1"/>
    <col min="12" max="12" width="13" style="672" customWidth="1"/>
    <col min="13" max="13" width="11.26953125" style="672" customWidth="1"/>
    <col min="14" max="14" width="8.81640625" style="672"/>
    <col min="15" max="15" width="11" style="672" customWidth="1"/>
    <col min="16" max="16" width="13.26953125" style="672" customWidth="1"/>
    <col min="17" max="17" width="13" style="672" customWidth="1"/>
    <col min="18" max="18" width="11.1796875" style="672" customWidth="1"/>
    <col min="19" max="16384" width="8.81640625" style="672"/>
  </cols>
  <sheetData>
    <row r="2" spans="2:18" ht="14.5">
      <c r="B2" s="180" t="s">
        <v>1149</v>
      </c>
    </row>
    <row r="3" spans="2:18">
      <c r="B3" s="673"/>
    </row>
    <row r="4" spans="2:18" ht="10.5">
      <c r="B4" s="694" t="s">
        <v>1397</v>
      </c>
    </row>
    <row r="5" spans="2:18">
      <c r="B5" s="673"/>
    </row>
    <row r="6" spans="2:18" ht="10.5">
      <c r="B6" s="694" t="s">
        <v>1398</v>
      </c>
    </row>
    <row r="7" spans="2:18" ht="10.5">
      <c r="B7" s="694"/>
    </row>
    <row r="8" spans="2:18" ht="11" thickBot="1">
      <c r="B8" s="631" t="s">
        <v>961</v>
      </c>
    </row>
    <row r="9" spans="2:18" ht="11" thickBot="1">
      <c r="B9" s="676"/>
      <c r="C9" s="676" t="s">
        <v>1152</v>
      </c>
      <c r="D9" s="676" t="s">
        <v>1153</v>
      </c>
      <c r="E9" s="676" t="s">
        <v>1154</v>
      </c>
      <c r="F9" s="676" t="s">
        <v>1155</v>
      </c>
      <c r="G9" s="676" t="s">
        <v>1156</v>
      </c>
      <c r="H9" s="676" t="s">
        <v>1157</v>
      </c>
      <c r="I9" s="676" t="s">
        <v>179</v>
      </c>
      <c r="J9" s="676" t="s">
        <v>109</v>
      </c>
      <c r="K9" s="676" t="s">
        <v>129</v>
      </c>
      <c r="L9" s="676" t="s">
        <v>1158</v>
      </c>
      <c r="M9" s="676" t="s">
        <v>1159</v>
      </c>
      <c r="N9" s="676" t="s">
        <v>1160</v>
      </c>
      <c r="O9" s="676" t="s">
        <v>1161</v>
      </c>
      <c r="P9" s="676" t="s">
        <v>1162</v>
      </c>
      <c r="Q9" s="676" t="s">
        <v>1162</v>
      </c>
      <c r="R9" s="676" t="s">
        <v>1164</v>
      </c>
    </row>
    <row r="10" spans="2:18" ht="28.9" customHeight="1">
      <c r="B10" s="890" t="s">
        <v>1325</v>
      </c>
      <c r="C10" s="890" t="s">
        <v>1326</v>
      </c>
      <c r="D10" s="890"/>
      <c r="E10" s="890"/>
      <c r="F10" s="890"/>
      <c r="G10" s="890"/>
      <c r="H10" s="890"/>
      <c r="I10" s="890"/>
      <c r="J10" s="890"/>
      <c r="K10" s="890"/>
      <c r="L10" s="890"/>
      <c r="M10" s="890"/>
      <c r="N10" s="890"/>
      <c r="O10" s="890"/>
      <c r="P10" s="890"/>
      <c r="Q10" s="890"/>
      <c r="R10" s="890"/>
    </row>
    <row r="11" spans="2:18" ht="14.5" customHeight="1">
      <c r="B11" s="889"/>
      <c r="C11" s="889" t="s">
        <v>1399</v>
      </c>
      <c r="D11" s="893" t="s">
        <v>1327</v>
      </c>
      <c r="E11" s="893"/>
      <c r="F11" s="893"/>
      <c r="G11" s="893"/>
      <c r="H11" s="893"/>
      <c r="I11" s="893" t="s">
        <v>1328</v>
      </c>
      <c r="J11" s="893"/>
      <c r="K11" s="893"/>
      <c r="L11" s="893"/>
      <c r="M11" s="893"/>
      <c r="N11" s="893" t="s">
        <v>1329</v>
      </c>
      <c r="O11" s="893"/>
      <c r="P11" s="893"/>
      <c r="Q11" s="893"/>
      <c r="R11" s="893"/>
    </row>
    <row r="12" spans="2:18" ht="33.65" customHeight="1">
      <c r="B12" s="889"/>
      <c r="C12" s="889"/>
      <c r="D12" s="889" t="s">
        <v>1330</v>
      </c>
      <c r="E12" s="889"/>
      <c r="F12" s="889"/>
      <c r="G12" s="889"/>
      <c r="H12" s="889"/>
      <c r="I12" s="889" t="s">
        <v>1330</v>
      </c>
      <c r="J12" s="889"/>
      <c r="K12" s="889"/>
      <c r="L12" s="889"/>
      <c r="M12" s="889"/>
      <c r="N12" s="889" t="s">
        <v>1330</v>
      </c>
      <c r="O12" s="889"/>
      <c r="P12" s="889"/>
      <c r="Q12" s="889"/>
      <c r="R12" s="889"/>
    </row>
    <row r="13" spans="2:18" ht="33.65" customHeight="1">
      <c r="B13" s="889"/>
      <c r="C13" s="889"/>
      <c r="D13" s="425"/>
      <c r="E13" s="889" t="s">
        <v>1331</v>
      </c>
      <c r="F13" s="889"/>
      <c r="G13" s="889"/>
      <c r="H13" s="889"/>
      <c r="I13" s="425"/>
      <c r="J13" s="889" t="s">
        <v>1331</v>
      </c>
      <c r="K13" s="889"/>
      <c r="L13" s="889"/>
      <c r="M13" s="889"/>
      <c r="N13" s="425"/>
      <c r="O13" s="889" t="s">
        <v>1331</v>
      </c>
      <c r="P13" s="889"/>
      <c r="Q13" s="889"/>
      <c r="R13" s="889"/>
    </row>
    <row r="14" spans="2:18" ht="21.5" thickBot="1">
      <c r="B14" s="891"/>
      <c r="C14" s="891"/>
      <c r="D14" s="426"/>
      <c r="E14" s="426"/>
      <c r="F14" s="394" t="s">
        <v>1332</v>
      </c>
      <c r="G14" s="426" t="s">
        <v>1333</v>
      </c>
      <c r="H14" s="426" t="s">
        <v>1334</v>
      </c>
      <c r="I14" s="426"/>
      <c r="J14" s="426"/>
      <c r="K14" s="394" t="s">
        <v>1332</v>
      </c>
      <c r="L14" s="426" t="s">
        <v>1333</v>
      </c>
      <c r="M14" s="426" t="s">
        <v>1334</v>
      </c>
      <c r="N14" s="426"/>
      <c r="O14" s="426"/>
      <c r="P14" s="394" t="s">
        <v>1332</v>
      </c>
      <c r="Q14" s="426" t="s">
        <v>1333</v>
      </c>
      <c r="R14" s="426" t="s">
        <v>1334</v>
      </c>
    </row>
    <row r="15" spans="2:18" s="625" customFormat="1" ht="10.5">
      <c r="B15" s="398" t="s">
        <v>1353</v>
      </c>
      <c r="C15" s="428"/>
    </row>
    <row r="16" spans="2:18" s="625" customFormat="1" ht="21">
      <c r="B16" s="427" t="s">
        <v>1400</v>
      </c>
      <c r="C16" s="677"/>
      <c r="D16" s="678"/>
      <c r="E16" s="678"/>
      <c r="F16" s="678"/>
      <c r="G16" s="678"/>
      <c r="H16" s="678"/>
      <c r="I16" s="678"/>
      <c r="J16" s="678"/>
      <c r="K16" s="678"/>
      <c r="L16" s="678"/>
      <c r="M16" s="678"/>
      <c r="N16" s="678"/>
      <c r="O16" s="678"/>
      <c r="P16" s="678"/>
      <c r="Q16" s="678"/>
      <c r="R16" s="678"/>
    </row>
    <row r="17" spans="2:18" ht="21">
      <c r="B17" s="398" t="s">
        <v>1355</v>
      </c>
      <c r="C17" s="435"/>
      <c r="D17" s="435"/>
      <c r="E17" s="435"/>
      <c r="F17" s="435"/>
      <c r="G17" s="435"/>
      <c r="H17" s="435"/>
      <c r="I17" s="435"/>
      <c r="J17" s="435"/>
      <c r="K17" s="435"/>
      <c r="L17" s="435"/>
      <c r="M17" s="435"/>
      <c r="N17" s="435"/>
      <c r="O17" s="435"/>
      <c r="P17" s="435"/>
      <c r="Q17" s="435"/>
      <c r="R17" s="435"/>
    </row>
    <row r="18" spans="2:18">
      <c r="B18" s="430" t="s">
        <v>552</v>
      </c>
      <c r="C18" s="435"/>
      <c r="D18" s="435"/>
      <c r="E18" s="435"/>
      <c r="F18" s="435"/>
      <c r="G18" s="435"/>
      <c r="H18" s="435"/>
      <c r="I18" s="435"/>
      <c r="J18" s="435"/>
      <c r="K18" s="435"/>
      <c r="L18" s="435"/>
      <c r="M18" s="435"/>
      <c r="N18" s="435"/>
      <c r="O18" s="435"/>
      <c r="P18" s="435"/>
      <c r="Q18" s="435"/>
      <c r="R18" s="435"/>
    </row>
    <row r="19" spans="2:18">
      <c r="B19" s="431" t="s">
        <v>1251</v>
      </c>
      <c r="C19" s="435"/>
      <c r="D19" s="435"/>
      <c r="E19" s="435"/>
      <c r="F19" s="435"/>
      <c r="G19" s="435"/>
      <c r="H19" s="435"/>
      <c r="I19" s="697"/>
      <c r="J19" s="697"/>
      <c r="K19" s="697"/>
      <c r="L19" s="697"/>
      <c r="M19" s="697"/>
      <c r="N19" s="435"/>
      <c r="O19" s="435"/>
      <c r="P19" s="435"/>
      <c r="Q19" s="435"/>
      <c r="R19" s="435"/>
    </row>
    <row r="20" spans="2:18">
      <c r="B20" s="431" t="s">
        <v>1347</v>
      </c>
      <c r="C20" s="435"/>
      <c r="D20" s="435"/>
      <c r="E20" s="435"/>
      <c r="F20" s="435"/>
      <c r="G20" s="435"/>
      <c r="H20" s="435"/>
      <c r="I20" s="697"/>
      <c r="J20" s="697"/>
      <c r="K20" s="697"/>
      <c r="L20" s="697"/>
      <c r="M20" s="697"/>
      <c r="N20" s="435"/>
      <c r="O20" s="435"/>
      <c r="P20" s="435"/>
      <c r="Q20" s="435"/>
      <c r="R20" s="435"/>
    </row>
    <row r="21" spans="2:18">
      <c r="B21" s="430" t="s">
        <v>560</v>
      </c>
      <c r="C21" s="435"/>
      <c r="D21" s="435"/>
      <c r="E21" s="435"/>
      <c r="F21" s="435"/>
      <c r="G21" s="435"/>
      <c r="H21" s="435"/>
      <c r="I21" s="435"/>
      <c r="J21" s="435"/>
      <c r="K21" s="435"/>
      <c r="L21" s="435"/>
      <c r="M21" s="435"/>
      <c r="N21" s="435"/>
      <c r="O21" s="435"/>
      <c r="P21" s="435"/>
      <c r="Q21" s="435"/>
      <c r="R21" s="435"/>
    </row>
    <row r="22" spans="2:18">
      <c r="B22" s="430" t="s">
        <v>884</v>
      </c>
      <c r="C22" s="435"/>
      <c r="D22" s="435"/>
      <c r="E22" s="435"/>
      <c r="F22" s="435"/>
      <c r="G22" s="435"/>
      <c r="H22" s="435"/>
      <c r="I22" s="435"/>
      <c r="J22" s="435"/>
      <c r="K22" s="435"/>
      <c r="L22" s="435"/>
      <c r="M22" s="435"/>
      <c r="N22" s="435"/>
      <c r="O22" s="435"/>
      <c r="P22" s="435"/>
      <c r="Q22" s="435"/>
      <c r="R22" s="435"/>
    </row>
    <row r="23" spans="2:18" ht="21">
      <c r="B23" s="398" t="s">
        <v>1356</v>
      </c>
      <c r="C23" s="435"/>
      <c r="D23" s="435"/>
      <c r="E23" s="435"/>
      <c r="F23" s="435"/>
      <c r="G23" s="435"/>
      <c r="H23" s="435"/>
      <c r="I23" s="435"/>
      <c r="J23" s="435"/>
      <c r="K23" s="435"/>
      <c r="L23" s="435"/>
      <c r="M23" s="435"/>
      <c r="N23" s="435"/>
      <c r="O23" s="435"/>
      <c r="P23" s="435"/>
      <c r="Q23" s="435"/>
      <c r="R23" s="435"/>
    </row>
    <row r="24" spans="2:18">
      <c r="B24" s="430" t="s">
        <v>552</v>
      </c>
      <c r="C24" s="435"/>
      <c r="D24" s="435"/>
      <c r="E24" s="435"/>
      <c r="F24" s="435"/>
      <c r="G24" s="435"/>
      <c r="H24" s="435"/>
      <c r="I24" s="435"/>
      <c r="J24" s="435"/>
      <c r="K24" s="435"/>
      <c r="L24" s="435"/>
      <c r="M24" s="435"/>
      <c r="N24" s="435"/>
      <c r="O24" s="435"/>
      <c r="P24" s="435"/>
      <c r="Q24" s="435"/>
      <c r="R24" s="435"/>
    </row>
    <row r="25" spans="2:18">
      <c r="B25" s="430" t="s">
        <v>560</v>
      </c>
      <c r="C25" s="435"/>
      <c r="D25" s="435"/>
      <c r="E25" s="435"/>
      <c r="F25" s="435"/>
      <c r="G25" s="435"/>
      <c r="H25" s="435"/>
      <c r="I25" s="435"/>
      <c r="J25" s="435"/>
      <c r="K25" s="435"/>
      <c r="L25" s="435"/>
      <c r="M25" s="435"/>
      <c r="N25" s="435"/>
      <c r="O25" s="435"/>
      <c r="P25" s="435"/>
      <c r="Q25" s="435"/>
      <c r="R25" s="435"/>
    </row>
    <row r="26" spans="2:18">
      <c r="B26" s="430" t="s">
        <v>884</v>
      </c>
      <c r="C26" s="435"/>
      <c r="D26" s="435"/>
      <c r="E26" s="435"/>
      <c r="F26" s="435"/>
      <c r="G26" s="435"/>
      <c r="H26" s="435"/>
      <c r="I26" s="435"/>
      <c r="J26" s="435"/>
      <c r="K26" s="435"/>
      <c r="L26" s="435"/>
      <c r="M26" s="435"/>
      <c r="N26" s="435"/>
      <c r="O26" s="435"/>
      <c r="P26" s="435"/>
      <c r="Q26" s="435"/>
      <c r="R26" s="435"/>
    </row>
    <row r="27" spans="2:18" ht="10.5">
      <c r="B27" s="415" t="s">
        <v>1401</v>
      </c>
      <c r="C27" s="428"/>
      <c r="D27" s="435"/>
      <c r="E27" s="435"/>
      <c r="F27" s="435"/>
      <c r="G27" s="435"/>
      <c r="H27" s="435"/>
      <c r="I27" s="435"/>
      <c r="J27" s="435"/>
      <c r="K27" s="435"/>
      <c r="L27" s="435"/>
      <c r="M27" s="435"/>
      <c r="N27" s="435"/>
      <c r="O27" s="435"/>
      <c r="P27" s="435"/>
      <c r="Q27" s="435"/>
      <c r="R27" s="435"/>
    </row>
    <row r="28" spans="2:18" s="625" customFormat="1" ht="10.5">
      <c r="B28" s="434" t="s">
        <v>1402</v>
      </c>
      <c r="C28" s="677"/>
      <c r="D28" s="678"/>
      <c r="E28" s="678"/>
      <c r="F28" s="678"/>
      <c r="G28" s="678"/>
      <c r="H28" s="678"/>
      <c r="I28" s="678"/>
      <c r="J28" s="678"/>
      <c r="K28" s="678"/>
      <c r="L28" s="678"/>
      <c r="M28" s="678"/>
      <c r="N28" s="678"/>
      <c r="O28" s="678"/>
      <c r="P28" s="678"/>
      <c r="Q28" s="678"/>
      <c r="R28" s="678"/>
    </row>
    <row r="29" spans="2:18" s="641" customFormat="1">
      <c r="B29" s="440" t="s">
        <v>1357</v>
      </c>
      <c r="C29" s="440"/>
      <c r="D29" s="698"/>
      <c r="E29" s="698"/>
      <c r="F29" s="698"/>
      <c r="G29" s="698"/>
      <c r="H29" s="698"/>
      <c r="I29" s="698"/>
      <c r="J29" s="698"/>
      <c r="K29" s="698"/>
      <c r="L29" s="698"/>
      <c r="M29" s="698"/>
      <c r="N29" s="698"/>
      <c r="O29" s="698"/>
      <c r="P29" s="698"/>
      <c r="Q29" s="698"/>
      <c r="R29" s="698"/>
    </row>
    <row r="30" spans="2:18" s="641" customFormat="1">
      <c r="B30" s="440" t="s">
        <v>1358</v>
      </c>
      <c r="C30" s="440"/>
      <c r="D30" s="698"/>
      <c r="E30" s="698"/>
      <c r="F30" s="698"/>
      <c r="G30" s="698"/>
      <c r="H30" s="698"/>
      <c r="I30" s="698"/>
      <c r="J30" s="698"/>
      <c r="K30" s="698"/>
      <c r="L30" s="698"/>
      <c r="M30" s="698"/>
      <c r="N30" s="698"/>
      <c r="O30" s="698"/>
      <c r="P30" s="698"/>
      <c r="Q30" s="698"/>
      <c r="R30" s="698"/>
    </row>
    <row r="31" spans="2:18" s="641" customFormat="1">
      <c r="B31" s="440" t="s">
        <v>1359</v>
      </c>
      <c r="C31" s="440"/>
      <c r="D31" s="698"/>
      <c r="E31" s="698"/>
      <c r="F31" s="698"/>
      <c r="G31" s="698"/>
      <c r="H31" s="698"/>
      <c r="I31" s="698"/>
      <c r="J31" s="698"/>
      <c r="K31" s="698"/>
      <c r="L31" s="698"/>
      <c r="M31" s="698"/>
      <c r="N31" s="698"/>
      <c r="O31" s="698"/>
      <c r="P31" s="698"/>
      <c r="Q31" s="698"/>
      <c r="R31" s="698"/>
    </row>
    <row r="32" spans="2:18" s="641" customFormat="1">
      <c r="B32" s="440" t="s">
        <v>1360</v>
      </c>
      <c r="C32" s="440"/>
      <c r="D32" s="698"/>
      <c r="E32" s="698"/>
      <c r="F32" s="698"/>
      <c r="G32" s="698"/>
      <c r="H32" s="698"/>
      <c r="I32" s="698"/>
      <c r="J32" s="698"/>
      <c r="K32" s="698"/>
      <c r="L32" s="698"/>
      <c r="M32" s="698"/>
      <c r="N32" s="698"/>
      <c r="O32" s="698"/>
      <c r="P32" s="698"/>
      <c r="Q32" s="698"/>
      <c r="R32" s="698"/>
    </row>
    <row r="33" spans="1:35" ht="10.5">
      <c r="B33" s="415" t="s">
        <v>1403</v>
      </c>
      <c r="C33" s="435"/>
      <c r="D33" s="699"/>
      <c r="E33" s="699"/>
      <c r="F33" s="699"/>
      <c r="G33" s="699"/>
      <c r="H33" s="699"/>
      <c r="I33" s="699"/>
      <c r="J33" s="699"/>
      <c r="K33" s="699"/>
      <c r="L33" s="699"/>
      <c r="M33" s="699"/>
      <c r="N33" s="699"/>
      <c r="O33" s="699"/>
      <c r="P33" s="699"/>
      <c r="Q33" s="699"/>
      <c r="R33" s="699"/>
    </row>
    <row r="34" spans="1:35" s="625" customFormat="1" ht="10.5">
      <c r="A34" s="625" t="s">
        <v>1362</v>
      </c>
      <c r="B34" s="434" t="s">
        <v>1404</v>
      </c>
      <c r="C34" s="677"/>
      <c r="D34" s="678"/>
      <c r="E34" s="678"/>
      <c r="F34" s="678"/>
      <c r="G34" s="678"/>
      <c r="H34" s="678"/>
      <c r="I34" s="678"/>
      <c r="J34" s="678"/>
      <c r="K34" s="678"/>
      <c r="L34" s="678"/>
      <c r="M34" s="678"/>
      <c r="N34" s="678"/>
      <c r="O34" s="678"/>
      <c r="P34" s="678"/>
      <c r="Q34" s="678"/>
      <c r="R34" s="678"/>
    </row>
    <row r="35" spans="1:35" ht="38.25" customHeight="1">
      <c r="B35" s="446" t="s">
        <v>1405</v>
      </c>
      <c r="C35" s="700"/>
      <c r="D35" s="699"/>
      <c r="E35" s="699"/>
      <c r="F35" s="699"/>
      <c r="G35" s="699"/>
      <c r="H35" s="699"/>
      <c r="I35" s="699"/>
      <c r="J35" s="699"/>
      <c r="K35" s="699"/>
      <c r="L35" s="699"/>
      <c r="M35" s="699"/>
      <c r="N35" s="699"/>
      <c r="O35" s="699"/>
      <c r="P35" s="699"/>
      <c r="Q35" s="699"/>
      <c r="R35" s="699"/>
    </row>
    <row r="36" spans="1:35" s="625" customFormat="1" ht="11" thickBot="1">
      <c r="B36" s="416" t="s">
        <v>1368</v>
      </c>
      <c r="C36" s="701"/>
      <c r="D36" s="702"/>
      <c r="E36" s="702"/>
      <c r="F36" s="702"/>
      <c r="G36" s="702"/>
      <c r="H36" s="702"/>
      <c r="I36" s="702"/>
      <c r="J36" s="702"/>
      <c r="K36" s="702"/>
      <c r="L36" s="702"/>
      <c r="M36" s="702"/>
      <c r="N36" s="702"/>
      <c r="O36" s="702"/>
      <c r="P36" s="702"/>
      <c r="Q36" s="702"/>
      <c r="R36" s="702"/>
    </row>
    <row r="37" spans="1:35" s="625" customFormat="1" ht="10.5">
      <c r="B37" s="415"/>
      <c r="C37" s="428"/>
    </row>
    <row r="38" spans="1:35" s="625" customFormat="1" ht="10.5">
      <c r="B38" s="415"/>
      <c r="C38" s="428"/>
    </row>
    <row r="39" spans="1:35" ht="10.5">
      <c r="B39" s="415"/>
      <c r="C39" s="428"/>
      <c r="D39" s="435"/>
      <c r="E39" s="435"/>
      <c r="F39" s="435"/>
      <c r="G39" s="435"/>
      <c r="H39" s="435"/>
      <c r="I39" s="435"/>
      <c r="J39" s="435"/>
      <c r="K39" s="435"/>
      <c r="L39" s="435"/>
      <c r="M39" s="435"/>
      <c r="N39" s="435"/>
      <c r="O39" s="435"/>
      <c r="P39" s="435"/>
      <c r="Q39" s="435"/>
      <c r="R39" s="435"/>
    </row>
    <row r="40" spans="1:35" ht="10.5">
      <c r="B40" s="694" t="s">
        <v>1406</v>
      </c>
    </row>
    <row r="41" spans="1:35" ht="10.5" thickBot="1"/>
    <row r="42" spans="1:35" s="641" customFormat="1" ht="28.9" customHeight="1">
      <c r="B42" s="437"/>
      <c r="C42" s="894" t="s">
        <v>1386</v>
      </c>
      <c r="D42" s="894"/>
      <c r="E42" s="894"/>
      <c r="F42" s="894"/>
      <c r="G42" s="894"/>
      <c r="H42" s="894"/>
      <c r="I42" s="894"/>
      <c r="J42" s="894"/>
      <c r="K42" s="894"/>
      <c r="L42" s="894"/>
      <c r="M42" s="894"/>
      <c r="N42" s="894"/>
      <c r="O42" s="894"/>
      <c r="P42" s="894"/>
      <c r="Q42" s="894"/>
      <c r="R42" s="894"/>
      <c r="S42" s="894" t="s">
        <v>1387</v>
      </c>
      <c r="T42" s="894"/>
      <c r="U42" s="894"/>
      <c r="V42" s="894"/>
      <c r="W42" s="894"/>
      <c r="X42" s="894"/>
      <c r="Y42" s="894"/>
      <c r="Z42" s="894"/>
      <c r="AA42" s="894"/>
      <c r="AB42" s="894"/>
      <c r="AC42" s="894"/>
      <c r="AD42" s="894"/>
      <c r="AE42" s="894"/>
      <c r="AF42" s="894"/>
      <c r="AG42" s="894"/>
      <c r="AH42" s="894"/>
    </row>
    <row r="43" spans="1:35" s="641" customFormat="1" ht="14.25" customHeight="1">
      <c r="B43" s="401"/>
      <c r="C43" s="892" t="s">
        <v>1327</v>
      </c>
      <c r="D43" s="892"/>
      <c r="E43" s="892"/>
      <c r="F43" s="892"/>
      <c r="G43" s="892"/>
      <c r="H43" s="892" t="s">
        <v>1328</v>
      </c>
      <c r="I43" s="892"/>
      <c r="J43" s="892"/>
      <c r="K43" s="892"/>
      <c r="L43" s="892"/>
      <c r="M43" s="892" t="s">
        <v>1329</v>
      </c>
      <c r="N43" s="892"/>
      <c r="O43" s="892"/>
      <c r="P43" s="892"/>
      <c r="Q43" s="892"/>
      <c r="R43" s="438"/>
      <c r="S43" s="892" t="s">
        <v>1327</v>
      </c>
      <c r="T43" s="892"/>
      <c r="U43" s="892"/>
      <c r="V43" s="892"/>
      <c r="W43" s="892"/>
      <c r="X43" s="892" t="s">
        <v>1328</v>
      </c>
      <c r="Y43" s="892"/>
      <c r="Z43" s="892"/>
      <c r="AA43" s="892"/>
      <c r="AB43" s="892"/>
      <c r="AC43" s="892" t="s">
        <v>1329</v>
      </c>
      <c r="AD43" s="892"/>
      <c r="AE43" s="892"/>
      <c r="AF43" s="892"/>
      <c r="AG43" s="892"/>
      <c r="AH43" s="892"/>
    </row>
    <row r="44" spans="1:35" s="641" customFormat="1" ht="33.75" customHeight="1">
      <c r="B44" s="401"/>
      <c r="C44" s="868" t="s">
        <v>1407</v>
      </c>
      <c r="D44" s="868"/>
      <c r="E44" s="868"/>
      <c r="F44" s="868"/>
      <c r="G44" s="868"/>
      <c r="H44" s="868" t="s">
        <v>1407</v>
      </c>
      <c r="I44" s="868"/>
      <c r="J44" s="868"/>
      <c r="K44" s="868"/>
      <c r="L44" s="868"/>
      <c r="M44" s="868" t="s">
        <v>1407</v>
      </c>
      <c r="N44" s="868"/>
      <c r="O44" s="868"/>
      <c r="P44" s="868"/>
      <c r="Q44" s="868"/>
      <c r="R44" s="868" t="s">
        <v>1389</v>
      </c>
      <c r="S44" s="868" t="s">
        <v>1408</v>
      </c>
      <c r="T44" s="868"/>
      <c r="U44" s="868"/>
      <c r="V44" s="868"/>
      <c r="W44" s="868"/>
      <c r="X44" s="868" t="s">
        <v>1408</v>
      </c>
      <c r="Y44" s="868"/>
      <c r="Z44" s="868"/>
      <c r="AA44" s="868"/>
      <c r="AB44" s="868"/>
      <c r="AC44" s="868" t="s">
        <v>1408</v>
      </c>
      <c r="AD44" s="868"/>
      <c r="AE44" s="868"/>
      <c r="AF44" s="868"/>
      <c r="AG44" s="868"/>
      <c r="AH44" s="868" t="s">
        <v>1391</v>
      </c>
    </row>
    <row r="45" spans="1:35" s="641" customFormat="1" ht="14.15" customHeight="1">
      <c r="B45" s="401"/>
      <c r="C45" s="402"/>
      <c r="D45" s="868" t="s">
        <v>1392</v>
      </c>
      <c r="E45" s="868"/>
      <c r="F45" s="868"/>
      <c r="G45" s="868"/>
      <c r="H45" s="402"/>
      <c r="I45" s="868" t="s">
        <v>1392</v>
      </c>
      <c r="J45" s="868"/>
      <c r="K45" s="868"/>
      <c r="L45" s="868"/>
      <c r="M45" s="402"/>
      <c r="N45" s="868" t="s">
        <v>1392</v>
      </c>
      <c r="O45" s="868"/>
      <c r="P45" s="868"/>
      <c r="Q45" s="868"/>
      <c r="R45" s="868"/>
      <c r="S45" s="402"/>
      <c r="T45" s="868" t="s">
        <v>1392</v>
      </c>
      <c r="U45" s="868"/>
      <c r="V45" s="868"/>
      <c r="W45" s="868"/>
      <c r="X45" s="402"/>
      <c r="Y45" s="868" t="s">
        <v>1392</v>
      </c>
      <c r="Z45" s="868"/>
      <c r="AA45" s="868"/>
      <c r="AB45" s="868"/>
      <c r="AC45" s="402"/>
      <c r="AD45" s="868" t="s">
        <v>1392</v>
      </c>
      <c r="AE45" s="868"/>
      <c r="AF45" s="868"/>
      <c r="AG45" s="868"/>
      <c r="AH45" s="868"/>
    </row>
    <row r="46" spans="1:35" s="641" customFormat="1" ht="32" thickBot="1">
      <c r="B46" s="394" t="s">
        <v>1393</v>
      </c>
      <c r="C46" s="394"/>
      <c r="D46" s="394"/>
      <c r="E46" s="394" t="s">
        <v>1332</v>
      </c>
      <c r="F46" s="426" t="s">
        <v>1333</v>
      </c>
      <c r="G46" s="426" t="s">
        <v>1334</v>
      </c>
      <c r="H46" s="394"/>
      <c r="I46" s="394"/>
      <c r="J46" s="394" t="s">
        <v>1332</v>
      </c>
      <c r="K46" s="426" t="s">
        <v>1333</v>
      </c>
      <c r="L46" s="426" t="s">
        <v>1334</v>
      </c>
      <c r="M46" s="394"/>
      <c r="N46" s="394"/>
      <c r="O46" s="394" t="s">
        <v>1332</v>
      </c>
      <c r="P46" s="426" t="s">
        <v>1333</v>
      </c>
      <c r="Q46" s="426" t="s">
        <v>1334</v>
      </c>
      <c r="R46" s="869"/>
      <c r="S46" s="394"/>
      <c r="T46" s="394"/>
      <c r="U46" s="394" t="s">
        <v>1332</v>
      </c>
      <c r="V46" s="426" t="s">
        <v>1333</v>
      </c>
      <c r="W46" s="426" t="s">
        <v>1334</v>
      </c>
      <c r="X46" s="394"/>
      <c r="Y46" s="394"/>
      <c r="Z46" s="394" t="s">
        <v>1332</v>
      </c>
      <c r="AA46" s="426" t="s">
        <v>1333</v>
      </c>
      <c r="AB46" s="426" t="s">
        <v>1334</v>
      </c>
      <c r="AC46" s="394"/>
      <c r="AD46" s="394"/>
      <c r="AE46" s="394" t="s">
        <v>1332</v>
      </c>
      <c r="AF46" s="426" t="s">
        <v>1333</v>
      </c>
      <c r="AG46" s="426" t="s">
        <v>1334</v>
      </c>
      <c r="AH46" s="869"/>
    </row>
    <row r="47" spans="1:35" s="641" customFormat="1" ht="10.5">
      <c r="B47" s="439" t="s">
        <v>1409</v>
      </c>
      <c r="AI47" s="696"/>
    </row>
    <row r="48" spans="1:35" s="641" customFormat="1" ht="10.5">
      <c r="B48" s="429" t="s">
        <v>1394</v>
      </c>
      <c r="AI48" s="696"/>
    </row>
    <row r="49" spans="1:34" s="641" customFormat="1" ht="20">
      <c r="B49" s="433" t="s">
        <v>1355</v>
      </c>
    </row>
    <row r="50" spans="1:34" s="641" customFormat="1">
      <c r="B50" s="432" t="s">
        <v>1251</v>
      </c>
      <c r="H50" s="698"/>
      <c r="I50" s="698"/>
      <c r="J50" s="698"/>
      <c r="K50" s="698"/>
      <c r="L50" s="698"/>
      <c r="X50" s="698"/>
      <c r="Y50" s="698"/>
      <c r="Z50" s="698"/>
      <c r="AA50" s="698"/>
      <c r="AB50" s="698"/>
    </row>
    <row r="51" spans="1:34" s="641" customFormat="1">
      <c r="B51" s="432" t="s">
        <v>1347</v>
      </c>
      <c r="H51" s="698"/>
      <c r="I51" s="698"/>
      <c r="J51" s="698"/>
      <c r="K51" s="698"/>
      <c r="L51" s="698"/>
      <c r="X51" s="698"/>
      <c r="Y51" s="698"/>
      <c r="Z51" s="698"/>
      <c r="AA51" s="698"/>
      <c r="AB51" s="698"/>
    </row>
    <row r="52" spans="1:34" s="641" customFormat="1" ht="20.5" thickBot="1">
      <c r="B52" s="447" t="s">
        <v>1356</v>
      </c>
      <c r="C52" s="703"/>
      <c r="D52" s="703"/>
      <c r="E52" s="703"/>
      <c r="F52" s="703"/>
      <c r="G52" s="703"/>
      <c r="H52" s="703"/>
      <c r="I52" s="703"/>
      <c r="J52" s="703"/>
      <c r="K52" s="703"/>
      <c r="L52" s="703"/>
      <c r="M52" s="703"/>
      <c r="N52" s="703"/>
      <c r="O52" s="703"/>
      <c r="P52" s="703"/>
      <c r="Q52" s="703"/>
      <c r="R52" s="703"/>
      <c r="S52" s="703"/>
      <c r="T52" s="703"/>
      <c r="U52" s="703"/>
      <c r="V52" s="703"/>
      <c r="W52" s="703"/>
      <c r="X52" s="703"/>
      <c r="Y52" s="703"/>
      <c r="Z52" s="703"/>
      <c r="AA52" s="703"/>
      <c r="AB52" s="703"/>
      <c r="AC52" s="703"/>
      <c r="AD52" s="703"/>
      <c r="AE52" s="703"/>
      <c r="AF52" s="703"/>
      <c r="AG52" s="703"/>
      <c r="AH52" s="703"/>
    </row>
    <row r="57" spans="1:34" ht="10.5">
      <c r="B57" s="694" t="s">
        <v>1410</v>
      </c>
    </row>
    <row r="58" spans="1:34" ht="10.5" thickBot="1"/>
    <row r="59" spans="1:34" s="409" customFormat="1" ht="25" customHeight="1">
      <c r="B59" s="414"/>
      <c r="C59" s="887" t="s">
        <v>1316</v>
      </c>
      <c r="D59" s="887"/>
      <c r="E59" s="887"/>
      <c r="F59" s="890" t="s">
        <v>1411</v>
      </c>
    </row>
    <row r="60" spans="1:34" s="409" customFormat="1" ht="69.650000000000006" customHeight="1" thickBot="1">
      <c r="B60" s="704"/>
      <c r="C60" s="448" t="s">
        <v>1412</v>
      </c>
      <c r="D60" s="448" t="s">
        <v>1413</v>
      </c>
      <c r="E60" s="448" t="s">
        <v>1329</v>
      </c>
      <c r="F60" s="891"/>
    </row>
    <row r="61" spans="1:34" s="409" customFormat="1" ht="10.5">
      <c r="B61" s="449" t="s">
        <v>1414</v>
      </c>
      <c r="C61" s="424"/>
      <c r="D61" s="424"/>
      <c r="E61" s="424"/>
      <c r="F61" s="424"/>
    </row>
    <row r="62" spans="1:34" s="409" customFormat="1" ht="11" thickBot="1">
      <c r="B62" s="450" t="s">
        <v>1415</v>
      </c>
      <c r="C62" s="423"/>
      <c r="D62" s="423"/>
      <c r="E62" s="423"/>
      <c r="F62" s="423"/>
    </row>
    <row r="63" spans="1:34">
      <c r="A63" s="433"/>
    </row>
    <row r="64" spans="1:34" ht="60">
      <c r="B64" s="705" t="s">
        <v>2038</v>
      </c>
    </row>
  </sheetData>
  <sheetProtection algorithmName="SHA-512" hashValue="QJabWyt7krgfvSLhojN+MIKevjxD/B9hbqMoLCFqygO1oG2/2v5AEANiBZ4Fvr9aw4iknvT45jPSMuBLmraEeQ==" saltValue="I7KMaqX6WDkvvz1a5CLSiw==" spinCount="100000" sheet="1" objects="1" scenarios="1"/>
  <mergeCells count="36">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 ref="C42:R42"/>
    <mergeCell ref="S42:AH42"/>
    <mergeCell ref="C43:G43"/>
    <mergeCell ref="H43:L43"/>
    <mergeCell ref="M43:Q43"/>
    <mergeCell ref="S43:W43"/>
    <mergeCell ref="X43:AB43"/>
    <mergeCell ref="AC43:AH43"/>
    <mergeCell ref="B10:B14"/>
    <mergeCell ref="C10:R10"/>
    <mergeCell ref="C11:C14"/>
    <mergeCell ref="D11:H11"/>
    <mergeCell ref="I11:M11"/>
    <mergeCell ref="N11:R11"/>
    <mergeCell ref="D12:H12"/>
    <mergeCell ref="I12:M12"/>
    <mergeCell ref="N12:R12"/>
    <mergeCell ref="E13:H13"/>
    <mergeCell ref="J13:M13"/>
    <mergeCell ref="O13:R13"/>
  </mergeCells>
  <hyperlinks>
    <hyperlink ref="B2" location="Tartalom!A1" display="Vissza a tartalomhoz" xr:uid="{EA197E5B-EF00-4985-8040-849C00349EF8}"/>
  </hyperlinks>
  <pageMargins left="0.7" right="0.7" top="0.75" bottom="0.75" header="0.3" footer="0.3"/>
  <pageSetup orientation="portrait" r:id="rId1"/>
  <headerFooter>
    <oddHeader>&amp;L&amp;"Calibri"&amp;12&amp;K000000EBA Regular Use&amp;1#</oddHead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5EC0-727A-4B5E-9AA2-E17274EB8451}">
  <sheetPr>
    <tabColor theme="9" tint="0.79998168889431442"/>
  </sheetPr>
  <dimension ref="A2:G23"/>
  <sheetViews>
    <sheetView showGridLines="0" zoomScale="85" zoomScaleNormal="85" workbookViewId="0"/>
  </sheetViews>
  <sheetFormatPr defaultColWidth="8.81640625" defaultRowHeight="10"/>
  <cols>
    <col min="1" max="1" width="8.81640625" style="520"/>
    <col min="2" max="2" width="60.7265625" style="520" customWidth="1"/>
    <col min="3" max="3" width="62.1796875" style="520" bestFit="1" customWidth="1"/>
    <col min="4" max="4" width="35" style="520" bestFit="1" customWidth="1"/>
    <col min="5" max="5" width="35" style="520" customWidth="1"/>
    <col min="6" max="6" width="36.7265625" style="520" customWidth="1"/>
    <col min="7" max="7" width="41.7265625" style="520" customWidth="1"/>
    <col min="8" max="16384" width="8.81640625" style="520"/>
  </cols>
  <sheetData>
    <row r="2" spans="1:7" ht="14.5">
      <c r="B2" s="180" t="s">
        <v>1149</v>
      </c>
    </row>
    <row r="4" spans="1:7" ht="10.5">
      <c r="A4" s="520" t="s">
        <v>1416</v>
      </c>
      <c r="B4" s="706" t="s">
        <v>1417</v>
      </c>
    </row>
    <row r="5" spans="1:7" ht="10.5">
      <c r="B5" s="706"/>
    </row>
    <row r="6" spans="1:7" ht="11" thickBot="1">
      <c r="B6" s="631">
        <v>46022</v>
      </c>
      <c r="C6" s="520" t="s">
        <v>2056</v>
      </c>
    </row>
    <row r="7" spans="1:7" ht="11" thickBot="1">
      <c r="B7" s="676" t="s">
        <v>1152</v>
      </c>
      <c r="C7" s="676" t="s">
        <v>1153</v>
      </c>
      <c r="D7" s="676" t="s">
        <v>1154</v>
      </c>
      <c r="E7" s="676" t="s">
        <v>1155</v>
      </c>
      <c r="F7" s="676" t="s">
        <v>1156</v>
      </c>
      <c r="G7" s="676" t="s">
        <v>1157</v>
      </c>
    </row>
    <row r="8" spans="1:7" ht="14.15" customHeight="1">
      <c r="B8" s="898" t="s">
        <v>1418</v>
      </c>
      <c r="C8" s="898" t="s">
        <v>1419</v>
      </c>
      <c r="D8" s="898" t="s">
        <v>1165</v>
      </c>
      <c r="E8" s="895" t="s">
        <v>1420</v>
      </c>
      <c r="F8" s="895" t="s">
        <v>1421</v>
      </c>
      <c r="G8" s="896" t="s">
        <v>1422</v>
      </c>
    </row>
    <row r="9" spans="1:7" ht="10.5" thickBot="1">
      <c r="B9" s="899"/>
      <c r="C9" s="899"/>
      <c r="D9" s="899"/>
      <c r="E9" s="885"/>
      <c r="F9" s="885"/>
      <c r="G9" s="869"/>
    </row>
    <row r="10" spans="1:7" ht="14.5" customHeight="1">
      <c r="B10" s="896" t="s">
        <v>1423</v>
      </c>
      <c r="C10" s="466" t="s">
        <v>1339</v>
      </c>
      <c r="D10" s="466"/>
      <c r="E10" s="467"/>
      <c r="F10" s="467"/>
      <c r="G10" s="466"/>
    </row>
    <row r="11" spans="1:7" ht="30">
      <c r="B11" s="868"/>
      <c r="C11" s="468" t="s">
        <v>2039</v>
      </c>
      <c r="D11" s="707">
        <v>126.69060273235598</v>
      </c>
      <c r="E11" s="708" t="s">
        <v>2040</v>
      </c>
      <c r="F11" s="709"/>
      <c r="G11" s="710" t="s">
        <v>2041</v>
      </c>
    </row>
    <row r="12" spans="1:7">
      <c r="B12" s="868"/>
      <c r="C12" s="470" t="s">
        <v>1251</v>
      </c>
      <c r="D12" s="471"/>
      <c r="E12" s="472"/>
      <c r="F12" s="472"/>
      <c r="G12" s="471"/>
    </row>
    <row r="13" spans="1:7">
      <c r="B13" s="868"/>
      <c r="C13" s="468" t="s">
        <v>559</v>
      </c>
      <c r="D13" s="468"/>
      <c r="E13" s="469"/>
      <c r="F13" s="469"/>
      <c r="G13" s="468"/>
    </row>
    <row r="14" spans="1:7">
      <c r="B14" s="868"/>
      <c r="C14" s="518" t="s">
        <v>1346</v>
      </c>
      <c r="E14" s="519"/>
      <c r="F14" s="519"/>
    </row>
    <row r="15" spans="1:7">
      <c r="B15" s="868"/>
      <c r="C15" s="470" t="s">
        <v>1347</v>
      </c>
      <c r="D15" s="471"/>
      <c r="E15" s="472"/>
      <c r="F15" s="472"/>
      <c r="G15" s="471"/>
    </row>
    <row r="16" spans="1:7">
      <c r="B16" s="897"/>
      <c r="C16" s="471" t="s">
        <v>2042</v>
      </c>
      <c r="D16" s="471"/>
      <c r="E16" s="472"/>
      <c r="F16" s="472"/>
      <c r="G16" s="471"/>
    </row>
    <row r="17" spans="2:7" ht="14.5" customHeight="1">
      <c r="B17" s="868" t="s">
        <v>1424</v>
      </c>
      <c r="C17" s="473" t="s">
        <v>1339</v>
      </c>
      <c r="D17" s="473"/>
      <c r="E17" s="474"/>
      <c r="F17" s="474"/>
      <c r="G17" s="473"/>
    </row>
    <row r="18" spans="2:7" ht="70">
      <c r="B18" s="868"/>
      <c r="C18" s="468" t="s">
        <v>2039</v>
      </c>
      <c r="D18" s="707">
        <v>2731.0639633572391</v>
      </c>
      <c r="E18" s="708" t="s">
        <v>2043</v>
      </c>
      <c r="F18" s="709" t="s">
        <v>2044</v>
      </c>
      <c r="G18" s="710" t="s">
        <v>2045</v>
      </c>
    </row>
    <row r="19" spans="2:7">
      <c r="B19" s="868"/>
      <c r="C19" s="470" t="s">
        <v>1251</v>
      </c>
      <c r="D19" s="711"/>
      <c r="E19" s="472"/>
      <c r="F19" s="472"/>
      <c r="G19" s="471"/>
    </row>
    <row r="20" spans="2:7" ht="40">
      <c r="B20" s="868"/>
      <c r="C20" s="468" t="s">
        <v>559</v>
      </c>
      <c r="D20" s="712">
        <v>1541.53834453534</v>
      </c>
      <c r="E20" s="709" t="s">
        <v>2046</v>
      </c>
      <c r="F20" s="469"/>
      <c r="G20" s="710" t="s">
        <v>2047</v>
      </c>
    </row>
    <row r="21" spans="2:7" ht="20">
      <c r="B21" s="868"/>
      <c r="C21" s="518" t="s">
        <v>1346</v>
      </c>
      <c r="D21" s="712">
        <v>1541.53834453534</v>
      </c>
      <c r="E21" s="638" t="s">
        <v>2046</v>
      </c>
      <c r="F21" s="519"/>
      <c r="G21" s="642" t="s">
        <v>2048</v>
      </c>
    </row>
    <row r="22" spans="2:7" ht="40">
      <c r="B22" s="868"/>
      <c r="C22" s="470" t="s">
        <v>1347</v>
      </c>
      <c r="D22" s="713">
        <v>1.9843359143746755</v>
      </c>
      <c r="E22" s="714" t="s">
        <v>2046</v>
      </c>
      <c r="F22" s="472"/>
      <c r="G22" s="715" t="s">
        <v>2049</v>
      </c>
    </row>
    <row r="23" spans="2:7" ht="10.5" thickBot="1">
      <c r="B23" s="869"/>
      <c r="C23" s="451" t="s">
        <v>2042</v>
      </c>
      <c r="D23" s="451"/>
      <c r="E23" s="452"/>
      <c r="F23" s="452"/>
      <c r="G23" s="451"/>
    </row>
  </sheetData>
  <sheetProtection algorithmName="SHA-512" hashValue="ZlT+7Sm7YcOGV0mamF20hHzgpzaZ+P4C1H4Rj1SM1cAqM4/UxyA2svHir/uGuiS0nq6dfckI/zXcSHbo/zPVTw==" saltValue="5md3P/MJf6ja1E9Lrt1iIw==" spinCount="100000" sheet="1" objects="1" scenarios="1"/>
  <mergeCells count="8">
    <mergeCell ref="E8:E9"/>
    <mergeCell ref="F8:F9"/>
    <mergeCell ref="G8:G9"/>
    <mergeCell ref="B10:B16"/>
    <mergeCell ref="B17:B23"/>
    <mergeCell ref="B8:B9"/>
    <mergeCell ref="C8:C9"/>
    <mergeCell ref="D8:D9"/>
  </mergeCells>
  <hyperlinks>
    <hyperlink ref="B2" location="Tartalom!A1" display="Vissza a tartalomhoz" xr:uid="{2BB8BC9F-9646-482A-8EFC-C83CF4E071A5}"/>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114</vt:i4>
      </vt:variant>
      <vt:variant>
        <vt:lpstr>Névvel ellátott tartományok</vt:lpstr>
      </vt:variant>
      <vt:variant>
        <vt:i4>4</vt:i4>
      </vt:variant>
    </vt:vector>
  </HeadingPairs>
  <TitlesOfParts>
    <vt:vector size="118" baseType="lpstr">
      <vt:lpstr>Tartalom</vt:lpstr>
      <vt:lpstr>Fő mérőszámok</vt:lpstr>
      <vt:lpstr>KM1</vt:lpstr>
      <vt:lpstr>OV1</vt:lpstr>
      <vt:lpstr>INS1</vt:lpstr>
      <vt:lpstr>Hatályra vonatkozó információk</vt:lpstr>
      <vt:lpstr>LI1</vt:lpstr>
      <vt:lpstr>LI2</vt:lpstr>
      <vt:lpstr>LI3</vt:lpstr>
      <vt:lpstr>Szavatolótőke</vt:lpstr>
      <vt:lpstr>CC1</vt:lpstr>
      <vt:lpstr>CC2</vt:lpstr>
      <vt:lpstr>CCA</vt:lpstr>
      <vt:lpstr>MREL</vt:lpstr>
      <vt:lpstr>KM2</vt:lpstr>
      <vt:lpstr>TLAC1</vt:lpstr>
      <vt:lpstr>TLAC3</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CR1-A</vt:lpstr>
      <vt:lpstr>CR2</vt:lpstr>
      <vt:lpstr>CR2-A</vt:lpstr>
      <vt:lpstr>CR2a</vt:lpstr>
      <vt:lpstr>CQ1</vt:lpstr>
      <vt:lpstr>CQ2</vt:lpstr>
      <vt:lpstr>CQ3</vt:lpstr>
      <vt:lpstr>CQ4</vt:lpstr>
      <vt:lpstr>CQ5</vt:lpstr>
      <vt:lpstr>CQ6</vt:lpstr>
      <vt:lpstr>CQ7</vt:lpstr>
      <vt:lpstr>CQ8</vt:lpstr>
      <vt:lpstr>Hitelkock.-mérséklési technikák</vt:lpstr>
      <vt:lpstr>CR3</vt:lpstr>
      <vt:lpstr>Sztenderd módszer alkalmazása</vt:lpstr>
      <vt:lpstr>CR4</vt:lpstr>
      <vt:lpstr>CR5</vt:lpstr>
      <vt:lpstr>Partnerkockázati kitettségek</vt:lpstr>
      <vt:lpstr>CCR1</vt:lpstr>
      <vt:lpstr>CCR2</vt:lpstr>
      <vt:lpstr>CCR3</vt:lpstr>
      <vt:lpstr>CCR5</vt:lpstr>
      <vt:lpstr>CCR6</vt:lpstr>
      <vt:lpstr>CCR8</vt:lpstr>
      <vt:lpstr>Sztenderd módszer, piaci kockáz</vt:lpstr>
      <vt:lpstr>MR1</vt:lpstr>
      <vt:lpstr>CVA kockázat</vt:lpstr>
      <vt:lpstr>CVA1</vt:lpstr>
      <vt:lpstr>Működési kockázat</vt:lpstr>
      <vt:lpstr>OR1</vt:lpstr>
      <vt:lpstr>OR2</vt:lpstr>
      <vt:lpstr>OR3</vt:lpstr>
      <vt:lpstr>Javadalmazási politika</vt:lpstr>
      <vt:lpstr>REM1</vt:lpstr>
      <vt:lpstr>REM2</vt:lpstr>
      <vt:lpstr>REM3</vt:lpstr>
      <vt:lpstr>REM4</vt:lpstr>
      <vt:lpstr>REM5</vt:lpstr>
      <vt:lpstr>Megterhelt,meg nem terhelt eszk</vt:lpstr>
      <vt:lpstr>AE1</vt:lpstr>
      <vt:lpstr>AE2</vt:lpstr>
      <vt:lpstr>AE3</vt:lpstr>
      <vt:lpstr>IRRBB</vt:lpstr>
      <vt:lpstr>IRRBB1</vt:lpstr>
      <vt:lpstr>ESG</vt:lpstr>
      <vt:lpstr>Hitelminőség </vt:lpstr>
      <vt:lpstr>Fedezett hitelek</vt:lpstr>
      <vt:lpstr>Igazodási mérőszámok</vt:lpstr>
      <vt:lpstr>Kitettségek legnagyobb cége</vt:lpstr>
      <vt:lpstr>Fizikai kockázatok</vt:lpstr>
      <vt:lpstr>Fizikai kockázatok (HU110)</vt:lpstr>
      <vt:lpstr>Fizikai kockázatok (HU120)</vt:lpstr>
      <vt:lpstr>Fizikai kockázatok (HU211)</vt:lpstr>
      <vt:lpstr>Fizikai kockázatok (HU212)</vt:lpstr>
      <vt:lpstr>Fizikai kockázatok (HU213)</vt:lpstr>
      <vt:lpstr>Fizikai kockázatok (HU221)</vt:lpstr>
      <vt:lpstr>Fizikai kockázatok (HU222)</vt:lpstr>
      <vt:lpstr>Fizikai kockázatok (HU223)</vt:lpstr>
      <vt:lpstr>Fizikai kockázatok (HU231)</vt:lpstr>
      <vt:lpstr>Fizikai kockázatok (HU232)</vt:lpstr>
      <vt:lpstr>Fizikai kockázatok (HU233)</vt:lpstr>
      <vt:lpstr>Fizikai kockázatok (HU311)</vt:lpstr>
      <vt:lpstr>Fizikai kockázatok (HU312)</vt:lpstr>
      <vt:lpstr>Fizikai kockázatok (HU313)</vt:lpstr>
      <vt:lpstr>Fizikai kockázatok (HU321)</vt:lpstr>
      <vt:lpstr>Fizikai kockázatok (HU322)</vt:lpstr>
      <vt:lpstr>Fizikai kockázatok (HU323)</vt:lpstr>
      <vt:lpstr>Fizikai kockázatok (HU331)</vt:lpstr>
      <vt:lpstr>Fizikai kockázatok (HU332)</vt:lpstr>
      <vt:lpstr>Fizikai kockázatok (HU333)</vt:lpstr>
      <vt:lpstr>Fizikai kockázatok (ALB)</vt:lpstr>
      <vt:lpstr>Fizikai kockázatok (BGR)</vt:lpstr>
      <vt:lpstr>Fizikai kockázatok (HRV)</vt:lpstr>
      <vt:lpstr>Fizikai kockázatok (MDA)</vt:lpstr>
      <vt:lpstr>Fizikai kockázatok (MNE)</vt:lpstr>
      <vt:lpstr>Fizikai kockázatok (SRB)</vt:lpstr>
      <vt:lpstr>Fizikai kockázatok (SVN)</vt:lpstr>
      <vt:lpstr>Fizikai kockázatok (UKR)</vt:lpstr>
      <vt:lpstr>Fizikai kockázatok (UZB)</vt:lpstr>
      <vt:lpstr>Fizikai kockázatok (s999)</vt:lpstr>
      <vt:lpstr>GAR összefoglalás</vt:lpstr>
      <vt:lpstr>GAR eszközök</vt:lpstr>
      <vt:lpstr>GAR %</vt:lpstr>
      <vt:lpstr>BTAR</vt:lpstr>
      <vt:lpstr>Egyéb enyhítő intézkedések</vt:lpstr>
      <vt:lpstr>TLAC1!Nyomtatási_cím</vt:lpstr>
      <vt:lpstr>'KM2'!Nyomtatási_terület</vt:lpstr>
      <vt:lpstr>TLAC1!Nyomtatási_terület</vt:lpstr>
      <vt:lpstr>TLAC3!Nyomtatási_terület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2026-04-14T15:27:49Z</dcterms:modified>
</cp:coreProperties>
</file>